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sbamrungsri\Desktop\BCH2025\5 Q3\Draft\set file\"/>
    </mc:Choice>
  </mc:AlternateContent>
  <xr:revisionPtr revIDLastSave="0" documentId="13_ncr:1_{160A8D1E-407C-4332-8B68-888E699CBEA9}" xr6:coauthVersionLast="47" xr6:coauthVersionMax="47" xr10:uidLastSave="{00000000-0000-0000-0000-000000000000}"/>
  <bookViews>
    <workbookView xWindow="-110" yWindow="-110" windowWidth="19420" windowHeight="11500" tabRatio="825" firstSheet="1" activeTab="1" xr2:uid="{00000000-000D-0000-FFFF-FFFF00000000}"/>
  </bookViews>
  <sheets>
    <sheet name="Recovered_Sheet1" sheetId="2" state="veryHidden" r:id="rId1"/>
    <sheet name="BS-3-5" sheetId="28" r:id="rId2"/>
    <sheet name="PL6-9" sheetId="18" r:id="rId3"/>
    <sheet name="SH-10-11" sheetId="29" r:id="rId4"/>
    <sheet name="SH-12-13" sheetId="30" r:id="rId5"/>
    <sheet name="CF-14-16" sheetId="26" r:id="rId6"/>
  </sheets>
  <definedNames>
    <definedName name="_xlnm._FilterDatabase" localSheetId="1" hidden="1">'BS-3-5'!$A$9:$I$93</definedName>
    <definedName name="_xlnm._FilterDatabase" localSheetId="5" hidden="1">'CF-14-16'!$I$72:$I$80</definedName>
    <definedName name="_xlnm._FilterDatabase" localSheetId="2" hidden="1">'PL6-9'!#REF!</definedName>
    <definedName name="_xlnm.Print_Area" localSheetId="1">'BS-3-5'!$A$1:$I$93</definedName>
    <definedName name="_xlnm.Print_Area" localSheetId="5">'CF-14-16'!$A$1:$I$97</definedName>
    <definedName name="_xlnm.Print_Area" localSheetId="2">'PL6-9'!$A$1:$I$122</definedName>
    <definedName name="_xlnm.Print_Area" localSheetId="3">'SH-10-11'!$A$1:$U$61</definedName>
    <definedName name="_xlnm.Print_Area" localSheetId="4">'SH-12-13'!$A$1:$K$47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7" i="29" l="1"/>
  <c r="S48" i="29"/>
  <c r="M48" i="29"/>
  <c r="K48" i="29"/>
  <c r="I48" i="29"/>
  <c r="G48" i="29"/>
  <c r="E48" i="29"/>
  <c r="C48" i="29"/>
  <c r="Q47" i="29" l="1"/>
  <c r="G84" i="26"/>
  <c r="C84" i="26"/>
  <c r="I80" i="26"/>
  <c r="G80" i="26"/>
  <c r="C80" i="26"/>
  <c r="E80" i="26"/>
  <c r="I13" i="26"/>
  <c r="G13" i="26"/>
  <c r="E13" i="26"/>
  <c r="I12" i="26"/>
  <c r="G12" i="26"/>
  <c r="E12" i="26"/>
  <c r="C45" i="30"/>
  <c r="E45" i="30"/>
  <c r="G45" i="30"/>
  <c r="K44" i="30"/>
  <c r="K39" i="30"/>
  <c r="C21" i="30"/>
  <c r="E21" i="30"/>
  <c r="G21" i="30"/>
  <c r="C16" i="30"/>
  <c r="E16" i="30"/>
  <c r="G16" i="30"/>
  <c r="I16" i="30"/>
  <c r="K15" i="30"/>
  <c r="K16" i="30" s="1"/>
  <c r="K11" i="30"/>
  <c r="C59" i="29"/>
  <c r="O57" i="29"/>
  <c r="O52" i="29"/>
  <c r="O58" i="29"/>
  <c r="S54" i="29"/>
  <c r="O53" i="29"/>
  <c r="C30" i="29"/>
  <c r="E30" i="29"/>
  <c r="G30" i="29"/>
  <c r="K30" i="29"/>
  <c r="M30" i="29"/>
  <c r="O17" i="29"/>
  <c r="Q17" i="29" s="1"/>
  <c r="U17" i="29" s="1"/>
  <c r="O22" i="29"/>
  <c r="O24" i="29" s="1"/>
  <c r="O28" i="29"/>
  <c r="O29" i="29"/>
  <c r="I24" i="29"/>
  <c r="K24" i="29"/>
  <c r="M24" i="29"/>
  <c r="S24" i="29"/>
  <c r="O18" i="29"/>
  <c r="Q18" i="29" s="1"/>
  <c r="U18" i="29" s="1"/>
  <c r="O13" i="29"/>
  <c r="G23" i="30" l="1"/>
  <c r="Q58" i="29"/>
  <c r="Q52" i="29"/>
  <c r="E23" i="30"/>
  <c r="Q53" i="29"/>
  <c r="C23" i="30"/>
  <c r="U47" i="29"/>
  <c r="K40" i="30"/>
  <c r="O30" i="29"/>
  <c r="Q22" i="29"/>
  <c r="Q13" i="29"/>
  <c r="U13" i="29" s="1"/>
  <c r="I69" i="26"/>
  <c r="U53" i="29" l="1"/>
  <c r="U52" i="29"/>
  <c r="U58" i="29"/>
  <c r="I40" i="30"/>
  <c r="G40" i="30"/>
  <c r="E40" i="30"/>
  <c r="C40" i="30"/>
  <c r="K35" i="30"/>
  <c r="K20" i="30"/>
  <c r="U54" i="29" l="1"/>
  <c r="G47" i="30"/>
  <c r="C47" i="30"/>
  <c r="E47" i="30"/>
  <c r="M59" i="29" l="1"/>
  <c r="K59" i="29"/>
  <c r="G59" i="29"/>
  <c r="E59" i="29"/>
  <c r="O59" i="29"/>
  <c r="M54" i="29"/>
  <c r="K54" i="29"/>
  <c r="I54" i="29"/>
  <c r="G54" i="29"/>
  <c r="E54" i="29"/>
  <c r="C54" i="29"/>
  <c r="S28" i="29"/>
  <c r="S30" i="29" s="1"/>
  <c r="I28" i="29"/>
  <c r="C24" i="29"/>
  <c r="C25" i="29" s="1"/>
  <c r="I19" i="29"/>
  <c r="I25" i="29" s="1"/>
  <c r="S19" i="29"/>
  <c r="S25" i="29" s="1"/>
  <c r="M19" i="29"/>
  <c r="K19" i="29"/>
  <c r="G19" i="29"/>
  <c r="E19" i="29"/>
  <c r="C19" i="29"/>
  <c r="Q23" i="29"/>
  <c r="U23" i="29" s="1"/>
  <c r="Q29" i="29"/>
  <c r="U29" i="29" s="1"/>
  <c r="M25" i="29"/>
  <c r="M32" i="29" s="1"/>
  <c r="K25" i="29"/>
  <c r="K32" i="29" s="1"/>
  <c r="G24" i="29"/>
  <c r="G25" i="29" s="1"/>
  <c r="E24" i="29"/>
  <c r="E25" i="29" s="1"/>
  <c r="C61" i="29" l="1"/>
  <c r="E61" i="29"/>
  <c r="G61" i="29"/>
  <c r="K61" i="29"/>
  <c r="M61" i="29"/>
  <c r="S32" i="29"/>
  <c r="I30" i="29"/>
  <c r="I32" i="29" s="1"/>
  <c r="Q28" i="29"/>
  <c r="Q24" i="29"/>
  <c r="U22" i="29"/>
  <c r="U24" i="29" s="1"/>
  <c r="O19" i="29"/>
  <c r="O54" i="29"/>
  <c r="C32" i="29"/>
  <c r="U19" i="29"/>
  <c r="E32" i="29"/>
  <c r="G32" i="29"/>
  <c r="O25" i="29"/>
  <c r="O32" i="29" s="1"/>
  <c r="I122" i="18"/>
  <c r="E122" i="18"/>
  <c r="I120" i="18"/>
  <c r="E120" i="18"/>
  <c r="I115" i="18"/>
  <c r="I19" i="30" s="1"/>
  <c r="I21" i="30" s="1"/>
  <c r="I23" i="30" s="1"/>
  <c r="E115" i="18"/>
  <c r="I108" i="18"/>
  <c r="G108" i="18"/>
  <c r="E108" i="18"/>
  <c r="C108" i="18"/>
  <c r="I102" i="18"/>
  <c r="G102" i="18"/>
  <c r="E102" i="18"/>
  <c r="C102" i="18"/>
  <c r="I81" i="18"/>
  <c r="G81" i="18"/>
  <c r="E81" i="18"/>
  <c r="C81" i="18"/>
  <c r="I75" i="18"/>
  <c r="G75" i="18"/>
  <c r="E75" i="18"/>
  <c r="C75" i="18"/>
  <c r="U28" i="29" l="1"/>
  <c r="U30" i="29" s="1"/>
  <c r="Q30" i="29"/>
  <c r="U25" i="29"/>
  <c r="K19" i="30"/>
  <c r="K21" i="30" s="1"/>
  <c r="K23" i="30" s="1"/>
  <c r="Q54" i="29"/>
  <c r="Q19" i="29"/>
  <c r="I109" i="18"/>
  <c r="C109" i="18"/>
  <c r="G109" i="18"/>
  <c r="E83" i="18"/>
  <c r="E88" i="18" s="1"/>
  <c r="E90" i="18" s="1"/>
  <c r="E10" i="26" s="1"/>
  <c r="E109" i="18"/>
  <c r="C83" i="18"/>
  <c r="G83" i="18"/>
  <c r="I83" i="18"/>
  <c r="I88" i="18" s="1"/>
  <c r="I90" i="18" s="1"/>
  <c r="U32" i="29" l="1"/>
  <c r="Q25" i="29"/>
  <c r="Q32" i="29" s="1"/>
  <c r="I110" i="18"/>
  <c r="I10" i="26"/>
  <c r="C88" i="18"/>
  <c r="G88" i="18"/>
  <c r="E110" i="18"/>
  <c r="C90" i="18" l="1"/>
  <c r="G90" i="18"/>
  <c r="G10" i="26" s="1"/>
  <c r="C57" i="28"/>
  <c r="G113" i="18" l="1"/>
  <c r="C10" i="26"/>
  <c r="C115" i="18"/>
  <c r="C110" i="18"/>
  <c r="I43" i="30"/>
  <c r="G110" i="18"/>
  <c r="G18" i="28"/>
  <c r="G118" i="18" l="1"/>
  <c r="C24" i="26"/>
  <c r="S57" i="29"/>
  <c r="C113" i="18"/>
  <c r="I45" i="30"/>
  <c r="K43" i="30"/>
  <c r="C120" i="18"/>
  <c r="O46" i="29"/>
  <c r="E65" i="28"/>
  <c r="G65" i="28"/>
  <c r="I65" i="28"/>
  <c r="S59" i="29" l="1"/>
  <c r="K45" i="30"/>
  <c r="I47" i="30"/>
  <c r="C118" i="18"/>
  <c r="I57" i="29"/>
  <c r="O48" i="29"/>
  <c r="C122" i="18"/>
  <c r="G122" i="18"/>
  <c r="G115" i="18"/>
  <c r="G120" i="18"/>
  <c r="C18" i="28"/>
  <c r="S61" i="29" l="1"/>
  <c r="Q57" i="29"/>
  <c r="O61" i="29"/>
  <c r="G86" i="28"/>
  <c r="K47" i="30"/>
  <c r="I59" i="29"/>
  <c r="Q46" i="29"/>
  <c r="C87" i="28" l="1"/>
  <c r="C89" i="28"/>
  <c r="Q48" i="29"/>
  <c r="U57" i="29"/>
  <c r="I61" i="29"/>
  <c r="Q59" i="29"/>
  <c r="U46" i="29"/>
  <c r="I32" i="28"/>
  <c r="Q61" i="29" l="1"/>
  <c r="U48" i="29"/>
  <c r="C86" i="28"/>
  <c r="U59" i="29"/>
  <c r="I61" i="18"/>
  <c r="E61" i="18"/>
  <c r="U61" i="29" l="1"/>
  <c r="I14" i="18"/>
  <c r="G14" i="18"/>
  <c r="E14" i="18"/>
  <c r="C14" i="18"/>
  <c r="I88" i="28" l="1"/>
  <c r="E88" i="28"/>
  <c r="C65" i="28"/>
  <c r="I57" i="28"/>
  <c r="G57" i="28"/>
  <c r="E57" i="28"/>
  <c r="I18" i="28"/>
  <c r="E18" i="28"/>
  <c r="G32" i="28"/>
  <c r="E32" i="28"/>
  <c r="C32" i="28"/>
  <c r="G69" i="26"/>
  <c r="E69" i="26"/>
  <c r="C69" i="26"/>
  <c r="G20" i="18"/>
  <c r="I59" i="18"/>
  <c r="E59" i="18"/>
  <c r="I54" i="18"/>
  <c r="E54" i="18"/>
  <c r="I47" i="18"/>
  <c r="G47" i="18"/>
  <c r="E47" i="18"/>
  <c r="C47" i="18"/>
  <c r="I41" i="18"/>
  <c r="G41" i="18"/>
  <c r="E41" i="18"/>
  <c r="C41" i="18"/>
  <c r="I20" i="18"/>
  <c r="I22" i="18" s="1"/>
  <c r="I27" i="18" s="1"/>
  <c r="I29" i="18" s="1"/>
  <c r="I24" i="26" s="1"/>
  <c r="I39" i="26" s="1"/>
  <c r="E20" i="18"/>
  <c r="E22" i="18" s="1"/>
  <c r="E27" i="18" s="1"/>
  <c r="E29" i="18" s="1"/>
  <c r="C20" i="18"/>
  <c r="I41" i="26" l="1"/>
  <c r="E90" i="28"/>
  <c r="I90" i="28"/>
  <c r="C34" i="28"/>
  <c r="E48" i="18"/>
  <c r="E49" i="18" s="1"/>
  <c r="E24" i="26"/>
  <c r="E39" i="26" s="1"/>
  <c r="I34" i="28"/>
  <c r="I66" i="28"/>
  <c r="E66" i="28"/>
  <c r="E34" i="28"/>
  <c r="C48" i="18"/>
  <c r="C66" i="28"/>
  <c r="G48" i="18"/>
  <c r="G22" i="18"/>
  <c r="G66" i="28"/>
  <c r="G34" i="28"/>
  <c r="I48" i="18"/>
  <c r="I49" i="18" s="1"/>
  <c r="C22" i="18"/>
  <c r="I83" i="26" l="1"/>
  <c r="I85" i="26" s="1"/>
  <c r="E41" i="26"/>
  <c r="E92" i="28"/>
  <c r="I92" i="28"/>
  <c r="C27" i="18"/>
  <c r="G27" i="18"/>
  <c r="E83" i="26" l="1"/>
  <c r="E85" i="26" s="1"/>
  <c r="G29" i="18"/>
  <c r="C29" i="18"/>
  <c r="C54" i="18" l="1"/>
  <c r="G54" i="18"/>
  <c r="G52" i="18"/>
  <c r="C49" i="18"/>
  <c r="G49" i="18"/>
  <c r="C52" i="18" l="1"/>
  <c r="G57" i="18"/>
  <c r="C59" i="18"/>
  <c r="G24" i="26"/>
  <c r="G59" i="18" l="1"/>
  <c r="C57" i="18"/>
  <c r="C61" i="18"/>
  <c r="G61" i="18"/>
  <c r="C39" i="26"/>
  <c r="G39" i="26"/>
  <c r="G41" i="26" l="1"/>
  <c r="C41" i="26"/>
  <c r="C83" i="26" l="1"/>
  <c r="C88" i="28"/>
  <c r="G88" i="28"/>
  <c r="G83" i="26"/>
  <c r="G90" i="28" l="1"/>
  <c r="C90" i="28"/>
  <c r="G85" i="26"/>
  <c r="C85" i="26"/>
  <c r="C92" i="28" l="1"/>
  <c r="G92" i="28"/>
</calcChain>
</file>

<file path=xl/sharedStrings.xml><?xml version="1.0" encoding="utf-8"?>
<sst xmlns="http://schemas.openxmlformats.org/spreadsheetml/2006/main" count="528" uniqueCount="223">
  <si>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</si>
  <si>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</si>
  <si>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</si>
  <si>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</si>
  <si>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</si>
  <si>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</si>
  <si>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</si>
  <si>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</si>
  <si>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</si>
  <si>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</si>
  <si>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</si>
  <si>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</si>
  <si>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</si>
  <si>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</si>
  <si>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</si>
  <si>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</si>
  <si>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</si>
  <si>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</si>
  <si>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</si>
  <si>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</si>
  <si>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</si>
  <si>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</si>
  <si>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</si>
  <si>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</si>
  <si>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</si>
  <si>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</si>
  <si>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</si>
  <si>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</si>
  <si>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</si>
  <si>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</si>
  <si>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</si>
  <si>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</si>
  <si>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</si>
  <si>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</si>
  <si>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</si>
  <si>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</si>
  <si>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</si>
  <si>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</si>
  <si>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</si>
  <si>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</si>
  <si>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</si>
  <si>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</si>
  <si>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</si>
  <si>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</si>
  <si>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</si>
  <si>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</si>
  <si>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</si>
  <si>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</si>
  <si>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</si>
  <si>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</si>
  <si>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</si>
  <si>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</si>
  <si>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</si>
  <si>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</si>
  <si>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</si>
  <si>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</si>
  <si>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</si>
  <si>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</si>
  <si>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</si>
  <si>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</si>
  <si>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</si>
  <si>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</si>
  <si>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</si>
  <si>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</si>
  <si>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</si>
  <si>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</si>
  <si>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</si>
  <si>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</si>
  <si>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งบกระแสเงินสด (ไม่ได้ตรวจสอบ)               </t>
  </si>
  <si>
    <t>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</si>
  <si>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</si>
  <si>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</si>
  <si>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</si>
  <si>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</si>
  <si>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</si>
  <si>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</si>
  <si>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</si>
  <si>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</si>
  <si>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</si>
  <si>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</si>
  <si>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</si>
  <si>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</si>
  <si>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</si>
  <si>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</si>
  <si>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</si>
  <si>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</si>
  <si>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</si>
  <si>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</si>
  <si>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</si>
  <si>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</si>
  <si>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</si>
  <si>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</si>
  <si>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</si>
  <si>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</si>
  <si>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</si>
  <si>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</si>
  <si>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</si>
  <si>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</si>
  <si>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</si>
  <si>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</si>
  <si>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</si>
  <si>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</si>
  <si>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</si>
  <si>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</si>
  <si>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</si>
  <si>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</si>
  <si>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</si>
  <si>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</si>
  <si>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</si>
  <si>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</si>
  <si>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</si>
  <si>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</si>
  <si>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</si>
  <si>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รายได้ค้างรับ</t>
  </si>
  <si>
    <t xml:space="preserve">   (หุ้นสามัญจำนวน 2,494 ล้านหุ้น มูลค่า 1 บาทต่อหุ้น)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</si>
  <si>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</si>
  <si>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</si>
  <si>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</si>
  <si>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</si>
  <si>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</si>
  <si>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</si>
  <si>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</si>
  <si>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</si>
  <si>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</si>
  <si>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</si>
  <si>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</si>
  <si>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</si>
  <si>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</si>
  <si>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</si>
  <si>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</si>
  <si>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</si>
  <si>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</si>
  <si>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</si>
  <si>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</si>
  <si>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</si>
  <si>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</si>
  <si>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</si>
  <si>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</si>
  <si>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</si>
  <si>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</si>
  <si>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กระแสเงินสดสุทธิใช้ไปในกิจกรรมจัดหาเงิน</t>
  </si>
  <si>
    <t>เงินสดจ่ายเพื่อซื้อที่ดิน อาคารและอุปกรณ์</t>
  </si>
  <si>
    <t>5</t>
  </si>
  <si>
    <t>งบฐานะการเงิน</t>
  </si>
  <si>
    <t xml:space="preserve">งบการเปลี่ยนแปลงส่วนของผู้ถือหุ้น (ไม่ได้ตรวจสอบ)            </t>
  </si>
  <si>
    <t>2567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</si>
  <si>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</si>
  <si>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</si>
  <si>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</si>
  <si>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</si>
  <si>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t>กำไรขาดทุนเบ็ดเสร็จรวมสำหรับงวด</t>
  </si>
  <si>
    <t>เงินฝากสถาบันการเงินที่มีข้อจำกัดในการใช้</t>
  </si>
  <si>
    <t>รวมส่วนของบริษัทใหญ่</t>
  </si>
  <si>
    <t>รวม</t>
  </si>
  <si>
    <t>บริษัทใหญ่</t>
  </si>
  <si>
    <t>ยอดคงเหลือ ณ วันที่ 1 มกราคม 2567</t>
  </si>
  <si>
    <t>เจ้าหนี้ค่าก่อสร้างและอุปกรณ์</t>
  </si>
  <si>
    <t>รวมส่วนของ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</si>
  <si>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</si>
  <si>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>เงินสดจ่ายเพื่อซื้ออสังหาริมทรัพย์เพื่อการลงทุน</t>
  </si>
  <si>
    <t>ผลขาดทุนจากการลดมูลค่าของสินค้าคงเหลือ</t>
  </si>
  <si>
    <t>2568</t>
  </si>
  <si>
    <t>หนี้สินภาษีเงินได้รอการตัดบัญชี</t>
  </si>
  <si>
    <t>ยอดคงเหลือ ณ วันที่ 1 มกราคม 2568</t>
  </si>
  <si>
    <t>ผลกระทบจากการปรับปรุงภาวะเงินเฟ้อรุนแรง</t>
  </si>
  <si>
    <t>ที่ดิน อาคารและอุปกรณ์ - สินทรัพย์สิทธิการใช้</t>
  </si>
  <si>
    <t>หนี้สินตามสัญญาเช่า</t>
  </si>
  <si>
    <t>2, 3</t>
  </si>
  <si>
    <t>2</t>
  </si>
  <si>
    <t>4</t>
  </si>
  <si>
    <t>ส่วนของเงินกู้ยืมระยะยาวจากสถาบันการเงินที่ถึง</t>
  </si>
  <si>
    <t xml:space="preserve">    ส่วนที่เป็นของบริษัทใหญ่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</si>
  <si>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</si>
  <si>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</si>
  <si>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รายได้เงินปันผล</t>
  </si>
  <si>
    <t>ส่วนแบ่งกำไร (ขาดทุน) จากเงินลงทุนในบริษัทร่วม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</si>
  <si>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</si>
  <si>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</si>
  <si>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</si>
  <si>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</si>
  <si>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</si>
  <si>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</si>
  <si>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การเรียกชำระค่าหุ้นสามัญของบริษัทย่อย</t>
  </si>
  <si>
    <t xml:space="preserve">    การจัดตั้งบริษัทย่อยแห่งใหม่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</si>
  <si>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</si>
  <si>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</si>
  <si>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เงินสดจ่ายสุทธิจากเรียกชำระค่าหุ้นสามัญเพิ่มของบริษัทย่อย</t>
  </si>
  <si>
    <t>เงินสดรับจากการเปลี่ยนแปลงส่วนได้เสียในความเป็นเจ้าของในบริษัทย่อย</t>
  </si>
  <si>
    <t>รับเงินปันผล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</si>
  <si>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</si>
  <si>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</si>
  <si>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เงินสดจ่ายสุทธิจากการลงทุนในบริษัทย่อยแห่งใหม่</t>
  </si>
  <si>
    <t>9</t>
  </si>
  <si>
    <t>ผลกำไรจากยอดดุลสุทธิของรายการที่เป็นตัวเงิน</t>
  </si>
  <si>
    <t>ขาดทุนจากการจำหน่ายอุปกรณ์</t>
  </si>
  <si>
    <t>เงินกู้ยืมระยะสั้นจากสถาบันการเงินเพิ่มขึ้น</t>
  </si>
  <si>
    <t>กำไรขาดทุนเบ็ดเสร็จอื่นสำหรับงวด - สุทธิจากภาษีเงินได้</t>
  </si>
  <si>
    <t>เงินสดจ่ายเพื่อชำระหนี้สินตามสัญญาเช่า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</si>
  <si>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</si>
  <si>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</si>
  <si>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</si>
  <si>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</si>
  <si>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 30 กันยายน 2567</t>
  </si>
  <si>
    <t>สำหรับงวดเก้าเดือนสิ้นสุดวันที่ 30 กันยายน 2568</t>
  </si>
  <si>
    <t>ยอดคงเหลือ ณ วันที่  30 กันยายน 2568</t>
  </si>
  <si>
    <t>เงินสดและรายการเทียบเท่าเงินสด ณ 30 กันยายน</t>
  </si>
  <si>
    <t>กำไรจากการจำหน่ายตราสารหนี้</t>
  </si>
  <si>
    <t>ส่วนแบ่ง (กำไร) ขาดทุนจากเงินลงทุนในบริษัทร่วมที่ใช้วิธีส่วนได้เสีย (สุทธิจากภาษี)</t>
  </si>
  <si>
    <t>เงินฝากประจำกับสถาบันการเงิน (เพิ่มขึ้น) ลดลง</t>
  </si>
  <si>
    <t>เงินสดจ่ายสุทธิจากการเพิ่มทุนหุ้นสามัญของบริษัทย่อย</t>
  </si>
  <si>
    <t>เงินสดรับจากการขายตราสารหนี้</t>
  </si>
  <si>
    <t>10</t>
  </si>
  <si>
    <t>7</t>
  </si>
  <si>
    <t>2, 8</t>
  </si>
  <si>
    <t xml:space="preserve">ยอดคงเหลือ ณ วันที่ 31 ธันวาคม 2567 ตามที่รายงานในงวดก่อน </t>
  </si>
  <si>
    <t>6</t>
  </si>
  <si>
    <t>ผลกำไร (ขาดทุน) จากการวัดมูลค่าสินทรัพย์ทางการเงิน</t>
  </si>
  <si>
    <t>เงินฝากที่มีข้อจำกัดในการใช้ลดลง</t>
  </si>
  <si>
    <t>ขาดทุนจากการปรับมูลค่ายุติธรรมของตราสารหนี้</t>
  </si>
  <si>
    <t>กลับรายการหนี้สูญและผลขาดทุนด้านเครดิตที่คาดว่าจะเกิดขึ้น</t>
  </si>
  <si>
    <t>เงินกู้ยืมระยะสั้นจากกิจการที่เกี่ยวข้องกันลดลง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</si>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</sst>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&quot;฿&quot;#,##0.00;[Red]\-&quot;฿&quot;#,##0.00"/>
    <numFmt numFmtId="175" formatCode="0.00_)"/>
    <numFmt numFmtId="176" formatCode="#,##0\ &quot;F&quot;;[Red]\-#,##0\ &quot;F&quot;"/>
    <numFmt numFmtId="177" formatCode="#,##0\ &quot;FB&quot;;\-#,##0\ &quot;FB&quot;"/>
    <numFmt numFmtId="178" formatCode="0.0%"/>
    <numFmt numFmtId="179" formatCode="&quot;฿&quot;#,##0;\-&quot;฿&quot;#,##0"/>
    <numFmt numFmtId="180" formatCode="_-&quot;฿&quot;* #,##0_-;\-&quot;฿&quot;* #,##0_-;_-&quot;฿&quot;* &quot;-&quot;_-;_-@_-"/>
    <numFmt numFmtId="181" formatCode="#.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General_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&quot;\&quot;#,##0;[Red]&quot;\&quot;\-#,##0"/>
    <numFmt numFmtId="199" formatCode="&quot;\&quot;#,##0.00;[Red]&quot;\&quot;\-#,##0.00"/>
    <numFmt numFmtId="200" formatCode="&quot;S$&quot;#,##0.00;[Red]\-&quot;S$&quot;#,##0.00"/>
    <numFmt numFmtId="201" formatCode="_-&quot;S$&quot;* #,##0.00_-;\-&quot;S$&quot;* #,##0.00_-;_-&quot;S$&quot;* &quot;-&quot;??_-;_-@_-"/>
    <numFmt numFmtId="202" formatCode="#,##0.0%;[Red]\(#,##0.0%\)"/>
    <numFmt numFmtId="203" formatCode="#.\ \ "/>
    <numFmt numFmtId="204" formatCode="##.\ \ "/>
    <numFmt numFmtId="205" formatCode="###0_);[Red]\(###0\)"/>
    <numFmt numFmtId="206" formatCode="0.000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&quot;ฃ&quot;#,##0;\-&quot;ฃ&quot;#,##0"/>
    <numFmt numFmtId="212" formatCode="0.000_)"/>
    <numFmt numFmtId="213" formatCode="&quot;\&quot;#,##0;&quot;\&quot;\-#,##0"/>
    <numFmt numFmtId="214" formatCode="* \(#,##0\);* #,##0_);&quot;-&quot;??_);@"/>
    <numFmt numFmtId="215" formatCode="&quot;$&quot;#,##0_);\(&quot;$&quot;#,##0.0\)"/>
    <numFmt numFmtId="216" formatCode="&quot;$&quot;#,##0\ ;\(&quot;$&quot;#,##0\)"/>
    <numFmt numFmtId="217" formatCode="#,##0.00&quot; F&quot;_);\(#,##0.00&quot; F&quot;\)"/>
    <numFmt numFmtId="218" formatCode="* #,##0_);* \(#,##0\);&quot;-&quot;??_);@"/>
    <numFmt numFmtId="219" formatCode="_([$€]* #,##0.00_);_([$€]* \(#,##0.00\);_([$€]* &quot;-&quot;??_);_(@_)"/>
    <numFmt numFmtId="220" formatCode="#,##0\ \ ;\(#,##0\)\ ;\—\ \ \ \ "/>
    <numFmt numFmtId="221" formatCode="0."/>
    <numFmt numFmtId="222" formatCode="&quot;0&quot;#.0"/>
    <numFmt numFmtId="223" formatCode="&quot;0&quot;#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#,##0.00&quot; $&quot;;\-#,##0.00&quot; $&quot;"/>
    <numFmt numFmtId="228" formatCode="&quot;$&quot;#,##0;[Red]\-&quot;$&quot;#,##0"/>
    <numFmt numFmtId="229" formatCode="#,##0&quot; F&quot;_);[Red]\(#,##0&quot; F&quot;\)"/>
    <numFmt numFmtId="230" formatCode="&quot;US$&quot;#,##0_);[Red]\(&quot;US$&quot;#,##0\)"/>
    <numFmt numFmtId="231" formatCode="_(&quot;฿&quot;* #,##0_);_(&quot;฿&quot;* \(#,##0\);_(&quot;฿&quot;* &quot;-&quot;_);_(@_)"/>
    <numFmt numFmtId="232" formatCode="#,##0;[Red]\-#,##0;\-"/>
    <numFmt numFmtId="233" formatCode="0%_);\(0%\)"/>
    <numFmt numFmtId="234" formatCode="\60\4\7\:"/>
    <numFmt numFmtId="235" formatCode="#,##0&quot;£&quot;_);[Red]\(#,##0&quot;£&quot;\)"/>
    <numFmt numFmtId="236" formatCode="&quot;$&quot;#,\);\(&quot;$&quot;#,\)"/>
    <numFmt numFmtId="237" formatCode="&quot;$&quot;#,;\(&quot;$&quot;#,\)"/>
    <numFmt numFmtId="238" formatCode="dd\-mmm\-yy_)"/>
    <numFmt numFmtId="239" formatCode="&quot;ฃ&quot;#,##0.00;[Red]\-&quot;ฃ&quot;#,##0.00"/>
    <numFmt numFmtId="240" formatCode="#,##0.0;[Red]\-#,##0.0"/>
    <numFmt numFmtId="241" formatCode="0.00_ "/>
    <numFmt numFmtId="242" formatCode="&quot;$&quot;#,##0.00;[Red]\-&quot;$&quot;#,##0.00"/>
    <numFmt numFmtId="243" formatCode="_ * #,##0_ ;_ * \-#,##0_ ;_ * &quot;-&quot;_ ;_ @_ "/>
    <numFmt numFmtId="244" formatCode="_ * #,##0.00_ ;_ * \-#,##0.00_ ;_ * &quot;-&quot;??_ ;_ @_ 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Esc.&quot;;[Red]\-#,##0.00\ &quot;Esc.&quot;"/>
    <numFmt numFmtId="250" formatCode="_-* #,##0\ _E_s_c_._-;\-* #,##0\ _E_s_c_._-;_-* &quot;-&quot;\ _E_s_c_._-;_-@_-"/>
    <numFmt numFmtId="251" formatCode="_-&quot;$&quot;* #,##0.00_-;\-&quot;$&quot;* #,##0.00_-;_-&quot;$&quot;* &quot;-&quot;??_-;_-@_-"/>
    <numFmt numFmtId="252" formatCode="&quot;฿&quot;#,##0_);\(&quot;฿&quot;#,##0\)"/>
    <numFmt numFmtId="253" formatCode="#,##0;\-#,##0;&quot;-&quot;"/>
    <numFmt numFmtId="254" formatCode="&quot;$&quot;\t#,##0_);\(&quot;$&quot;\t#,##0\)"/>
    <numFmt numFmtId="255" formatCode="\t#,##0"/>
    <numFmt numFmtId="256" formatCode="\t#,##0.00_);[Red]\(\t#,##0.00\)"/>
    <numFmt numFmtId="257" formatCode="#,###.00"/>
    <numFmt numFmtId="258" formatCode="#,##0.00\ ;&quot; (&quot;#,##0.00\);&quot; -&quot;#\ ;@\ "/>
    <numFmt numFmtId="259" formatCode="[$-101041E]d\ mmm\ yy;@"/>
    <numFmt numFmtId="260" formatCode="[$-107041E]d\ mmm\ yy;@"/>
    <numFmt numFmtId="261" formatCode="_-* #,##0.00\ _€_-;\-* #,##0.00\ _€_-;_-* &quot;-&quot;??\ _€_-;_-@_-"/>
    <numFmt numFmtId="262" formatCode="yy\.mm"/>
    <numFmt numFmtId="263" formatCode="_-* #,##0.00_-;\-* #,##0.00_-;_-* \-??_-;_-@_-"/>
    <numFmt numFmtId="264" formatCode="_(* #,##0.00_);_(* \(#,##0.00\);_(* \-??_);_(@_)"/>
    <numFmt numFmtId="265" formatCode="_-&quot;₩&quot;* #,##0_-;\-&quot;₩&quot;* #,##0_-;_-&quot;₩&quot;* &quot;-&quot;_-;_-@_-"/>
    <numFmt numFmtId="266" formatCode="_([$€-2]* #,##0.00_);_([$€-2]* \(#,##0.00\);_([$€-2]* &quot;-&quot;??_)"/>
    <numFmt numFmtId="267" formatCode="_([$€-2]* #,##0.00_);_([$€-2]* \(#,##0.00\);_([$€-2]* \-??_)"/>
    <numFmt numFmtId="268" formatCode="#,##0.00&quot; &quot;[$€-407];[Red]&quot;-&quot;#,##0.00&quot; &quot;[$€-407]"/>
    <numFmt numFmtId="269" formatCode="#,##0.00\ [$€-407];[Red]\-#,##0.00\ [$€-407]"/>
    <numFmt numFmtId="270" formatCode="\ ดดด\ yy"/>
    <numFmt numFmtId="271" formatCode="\t&quot;฿&quot;#,##0_);\(\t&quot;฿&quot;#,##0\)"/>
    <numFmt numFmtId="272" formatCode="#,##0.00\ ;\-#,##0.00\ ;&quot; -&quot;#\ ;@\ "/>
    <numFmt numFmtId="273" formatCode="d\-ดดด\-yy"/>
    <numFmt numFmtId="274" formatCode="[$-107041E]d\ mmmm\ yyyy;@"/>
    <numFmt numFmtId="275" formatCode="d\ ดดด\ yy"/>
    <numFmt numFmtId="276" formatCode="_-* #,##0.000_-;\-* #,##0.000_-;_-* &quot;-&quot;??_-;_-@_-"/>
    <numFmt numFmtId="277" formatCode="#,##0.0000000"/>
    <numFmt numFmtId="278" formatCode="#,##0.00000000"/>
    <numFmt numFmtId="279" formatCode="#,##0.000000000000"/>
    <numFmt numFmtId="280" formatCode="&quot;£&quot;#,##0.00;\-&quot;£&quot;#,##0.00"/>
    <numFmt numFmtId="281" formatCode="_(* #,##0.0000_);_(* \(#,##0.0000\);_(* &quot;-&quot;??_);_(@_)"/>
    <numFmt numFmtId="282" formatCode="#,##0.00;[Red]\(#,##0.00\)"/>
    <numFmt numFmtId="283" formatCode="_(* #,##0.0_);_(* \(#,##0.0\);_(* &quot;-&quot;??_);_(@_)"/>
    <numFmt numFmtId="284" formatCode="#,##0.00\ &quot;F&quot;;\-#,##0.00\ &quot;F&quot;"/>
    <numFmt numFmtId="285" formatCode="mmmm\ dd&quot;,&quot;\ yyyy"/>
    <numFmt numFmtId="286" formatCode="#,##0.00&quot; &quot;;&quot;-&quot;#,##0.00&quot; &quot;;&quot; -&quot;#&quot; &quot;;@&quot; &quot;"/>
    <numFmt numFmtId="287" formatCode="[$-41E]General"/>
    <numFmt numFmtId="288" formatCode="#,##0.00&quot; &quot;;&quot; (&quot;#,##0.00&quot;)&quot;;&quot; -&quot;#&quot; &quot;;@&quot; &quot;"/>
    <numFmt numFmtId="289" formatCode="#,##0.00;[Red]\(#,##0.00\);&quot; - &quot;"/>
    <numFmt numFmtId="290" formatCode="d\/m\/yyyy"/>
    <numFmt numFmtId="291" formatCode="[$฿-41E]#,##0.00;[Red]&quot;-&quot;[$฿-41E]#,##0.00"/>
    <numFmt numFmtId="292" formatCode="#,###"/>
    <numFmt numFmtId="293" formatCode="_-&quot;฿&quot;* #,##0.00_-;\-&quot;฿&quot;* #,##0.00_-;_-&quot;฿&quot;* &quot;-&quot;??_-;_-@_-"/>
    <numFmt numFmtId="294" formatCode="&quot;฿&quot;#,##0;[Red]\-&quot;฿&quot;#,##0"/>
    <numFmt numFmtId="295" formatCode="&quot;฿&quot;#,##0.00;\-&quot;฿&quot;#,##0.00"/>
    <numFmt numFmtId="296" formatCode="&quot;฿&quot;_(#,##0.00_);&quot;฿&quot;\(#,##0.00\);&quot;฿&quot;_(0.00_);@_)"/>
    <numFmt numFmtId="297" formatCode="0.00000&quot;  &quot;"/>
    <numFmt numFmtId="298" formatCode="&quot;฿&quot;#,\);\(&quot;฿&quot;#,##0\)"/>
    <numFmt numFmtId="299" formatCode="0.0%;\(0.0%\)"/>
    <numFmt numFmtId="300" formatCode="#,##0.00\ ;\-#,##0.00\ ;&quot; -&quot;00\ ;@\ "/>
    <numFmt numFmtId="301" formatCode="#,##0\ ;&quot; (&quot;#,##0\);&quot; -&quot;#\ ;@\ "/>
    <numFmt numFmtId="302" formatCode="#,##0\ ;\-#,##0\ ;&quot; -&quot;#\ ;@\ "/>
    <numFmt numFmtId="303" formatCode="&quot;฿&quot;#,##0_);\(&quot;฿&quot;#,##0.0\)"/>
    <numFmt numFmtId="304" formatCode="&quot;฿&quot;#,##0\ ;\(&quot;฿&quot;#,##0\)"/>
    <numFmt numFmtId="305" formatCode="0000.0"/>
    <numFmt numFmtId="306" formatCode="&quot;฿&quot;#,\);\(&quot;฿&quot;#,\)"/>
    <numFmt numFmtId="307" formatCode="&quot;฿&quot;#,;\(&quot;฿&quot;#,\)"/>
    <numFmt numFmtId="308" formatCode="\$#,##0_);&quot;($&quot;#,##0\)"/>
    <numFmt numFmtId="309" formatCode="_-&quot;\&quot;* #,##0.00_-;&quot;\&quot;&quot;\&quot;&quot;\&quot;\-&quot;\&quot;* #,##0.00_-;_-&quot;\&quot;* &quot;-&quot;??_-;_-@_-"/>
    <numFmt numFmtId="310" formatCode="_-[$€-2]\ * #,##0.00_-;\-[$€-2]\ * #,##0.00_-;_-[$€-2]\ * &quot;-&quot;??_-"/>
    <numFmt numFmtId="311" formatCode="#,##0.00;#,##0.00"/>
    <numFmt numFmtId="312" formatCode="_-* #,##0_-;\-* #,##0_-;_-* \-??_-;_-@_-"/>
    <numFmt numFmtId="313" formatCode="\$#,##0.00;&quot;($&quot;#,##0.00\)"/>
    <numFmt numFmtId="314" formatCode="[$-41E]d\-mmm\-yy"/>
    <numFmt numFmtId="315" formatCode="\$#,##0;&quot;($&quot;#,##0\)"/>
    <numFmt numFmtId="316" formatCode="[$-41E]#,##0;\-#,##0"/>
    <numFmt numFmtId="317" formatCode="#,##0.00_ ;[Red]\-#,##0.00\ "/>
    <numFmt numFmtId="318" formatCode="[$-101041E]d\ mmmm\ yyyy;@"/>
    <numFmt numFmtId="319" formatCode="[$-1010000]d/m/yy;@"/>
  </numFmts>
  <fonts count="4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5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Bookman Old Style"/>
      <family val="1"/>
    </font>
    <font>
      <u/>
      <sz val="11"/>
      <color indexed="30"/>
      <name val="Tahoma"/>
      <family val="2"/>
      <charset val="222"/>
    </font>
    <font>
      <b/>
      <sz val="11"/>
      <name val="Arial"/>
      <family val="2"/>
    </font>
    <font>
      <sz val="11"/>
      <color indexed="8"/>
      <name val="Arial"/>
      <family val="2"/>
    </font>
    <font>
      <b/>
      <i/>
      <u/>
      <sz val="11"/>
      <color indexed="8"/>
      <name val="Arial"/>
      <family val="2"/>
    </font>
    <font>
      <sz val="10"/>
      <color indexed="9"/>
      <name val="Tahoma"/>
      <family val="2"/>
    </font>
    <font>
      <sz val="10"/>
      <color indexed="20"/>
      <name val="Tahoma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b/>
      <sz val="16.2"/>
      <color indexed="8"/>
      <name val="AngsanaUPC"/>
      <family val="1"/>
    </font>
    <font>
      <b/>
      <sz val="18"/>
      <color indexed="8"/>
      <name val="AngsanaUPC"/>
      <family val="1"/>
    </font>
    <font>
      <sz val="10"/>
      <color indexed="8"/>
      <name val="Trebuchet MS"/>
      <family val="2"/>
    </font>
    <font>
      <sz val="8.0500000000000007"/>
      <color indexed="8"/>
      <name val="Tahoma"/>
      <family val="2"/>
    </font>
    <font>
      <sz val="10"/>
      <name val="Arial"/>
      <family val="2"/>
      <charset val="1"/>
    </font>
    <font>
      <sz val="11"/>
      <color indexed="8"/>
      <name val="Tahoma"/>
      <family val="2"/>
      <charset val="1"/>
    </font>
    <font>
      <i/>
      <sz val="10"/>
      <color indexed="23"/>
      <name val="Tahoma"/>
      <family val="2"/>
    </font>
    <font>
      <sz val="10"/>
      <color indexed="17"/>
      <name val="Tahoma"/>
      <family val="2"/>
    </font>
    <font>
      <sz val="11"/>
      <color indexed="8"/>
      <name val="Arial1"/>
      <charset val="222"/>
    </font>
    <font>
      <b/>
      <i/>
      <sz val="16"/>
      <color indexed="8"/>
      <name val="Arial1"/>
      <charset val="222"/>
    </font>
    <font>
      <b/>
      <sz val="9"/>
      <name val="Arial"/>
      <family val="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0"/>
      <color indexed="60"/>
      <name val="Tahoma"/>
      <family val="2"/>
    </font>
    <font>
      <b/>
      <i/>
      <sz val="16"/>
      <name val="Helv"/>
    </font>
    <font>
      <sz val="14"/>
      <name val="Tahoma"/>
      <family val="2"/>
      <charset val="222"/>
    </font>
    <font>
      <b/>
      <sz val="10"/>
      <color indexed="63"/>
      <name val="Tahoma"/>
      <family val="2"/>
    </font>
    <font>
      <sz val="11.6"/>
      <color indexed="8"/>
      <name val="Angsana New"/>
      <family val="1"/>
      <charset val="222"/>
    </font>
    <font>
      <sz val="12"/>
      <color indexed="8"/>
      <name val="Angsana New"/>
      <family val="1"/>
    </font>
    <font>
      <b/>
      <i/>
      <u/>
      <sz val="11"/>
      <color indexed="8"/>
      <name val="Arial1"/>
      <charset val="222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2"/>
      <color indexed="8"/>
      <name val="Angsana New"/>
      <family val="1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rgb="FF000000"/>
      <name val="Tahoma"/>
      <family val="2"/>
    </font>
    <font>
      <b/>
      <i/>
      <sz val="16"/>
      <color theme="1"/>
      <name val="Arial"/>
      <family val="2"/>
    </font>
    <font>
      <u/>
      <sz val="11"/>
      <color theme="10"/>
      <name val="Tahoma"/>
      <family val="2"/>
    </font>
    <font>
      <sz val="10"/>
      <color theme="1"/>
      <name val="Arial"/>
      <family val="2"/>
      <charset val="222"/>
    </font>
    <font>
      <b/>
      <i/>
      <u/>
      <sz val="11"/>
      <color theme="1"/>
      <name val="Arial"/>
      <family val="2"/>
    </font>
    <font>
      <sz val="10"/>
      <color theme="1"/>
      <name val="Trebuchet MS"/>
      <family val="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theme="10"/>
      <name val="Arial"/>
      <family val="2"/>
    </font>
    <font>
      <sz val="14"/>
      <color theme="1"/>
      <name val="Calibri"/>
      <family val="2"/>
      <scheme val="minor"/>
    </font>
    <font>
      <sz val="8"/>
      <color rgb="FF000000"/>
      <name val="Calibri"/>
      <family val="2"/>
      <charset val="222"/>
      <scheme val="minor"/>
    </font>
    <font>
      <sz val="12"/>
      <name val="Times New Roman"/>
      <family val="1"/>
      <charset val="222"/>
    </font>
    <font>
      <sz val="12"/>
      <name val="¹ÙÅÁÃ¼"/>
      <charset val="129"/>
    </font>
    <font>
      <sz val="11"/>
      <color indexed="8"/>
      <name val="Lucida Sans"/>
      <family val="2"/>
    </font>
    <font>
      <sz val="14"/>
      <color indexed="8"/>
      <name val="Cordia New"/>
      <family val="2"/>
    </font>
    <font>
      <sz val="12"/>
      <name val="Tahoma"/>
      <family val="2"/>
    </font>
    <font>
      <sz val="10"/>
      <name val="Microsoft YaHei"/>
      <family val="2"/>
      <charset val="222"/>
    </font>
    <font>
      <sz val="11"/>
      <color rgb="FF000000"/>
      <name val="Tahoma"/>
      <family val="2"/>
      <charset val="222"/>
    </font>
    <font>
      <sz val="10"/>
      <color indexed="24"/>
      <name val="Arial"/>
      <family val="2"/>
    </font>
    <font>
      <b/>
      <i/>
      <sz val="16"/>
      <color rgb="FF000000"/>
      <name val="Arial"/>
      <family val="2"/>
    </font>
    <font>
      <b/>
      <i/>
      <sz val="16"/>
      <color rgb="FF000000"/>
      <name val="Arial1"/>
      <charset val="222"/>
    </font>
    <font>
      <u/>
      <sz val="11"/>
      <color indexed="12"/>
      <name val="Calibri"/>
      <family val="2"/>
    </font>
    <font>
      <u/>
      <sz val="14"/>
      <color theme="1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2"/>
      <charset val="222"/>
    </font>
    <font>
      <sz val="11"/>
      <color rgb="FF000000"/>
      <name val="Arial1"/>
      <charset val="222"/>
    </font>
    <font>
      <sz val="11"/>
      <color indexed="8"/>
      <name val="Arial"/>
      <family val="2"/>
      <charset val="222"/>
    </font>
    <font>
      <u/>
      <sz val="14"/>
      <name val="AngsanaUPC"/>
      <family val="1"/>
      <charset val="222"/>
    </font>
    <font>
      <b/>
      <i/>
      <u/>
      <sz val="11"/>
      <color rgb="FF00000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6"/>
      <name val="Browallia New Thai"/>
      <family val="2"/>
      <charset val="222"/>
    </font>
    <font>
      <sz val="8"/>
      <color rgb="FF000000"/>
      <name val="Tahoma"/>
      <family val="2"/>
      <charset val="222"/>
    </font>
    <font>
      <u/>
      <sz val="10"/>
      <color indexed="20"/>
      <name val="Arial"/>
      <family val="2"/>
    </font>
    <font>
      <sz val="14"/>
      <color theme="1"/>
      <name val="Calibri"/>
      <family val="2"/>
      <charset val="222"/>
      <scheme val="minor"/>
    </font>
    <font>
      <u/>
      <sz val="9.35"/>
      <color theme="10"/>
      <name val="Calibri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Browallia New"/>
      <family val="2"/>
    </font>
    <font>
      <sz val="11"/>
      <color indexed="8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0"/>
      <name val="Arial Unicode MS"/>
      <family val="2"/>
    </font>
    <font>
      <sz val="20"/>
      <name val="Calibri"/>
      <family val="2"/>
    </font>
    <font>
      <b/>
      <sz val="2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Verdana"/>
      <family val="2"/>
    </font>
    <font>
      <sz val="11"/>
      <color rgb="FF000000"/>
      <name val="Tahoma"/>
      <family val="2"/>
      <charset val="1"/>
    </font>
    <font>
      <b/>
      <i/>
      <sz val="24"/>
      <color rgb="FF33CCCC"/>
      <name val="Arial Narrow"/>
      <family val="2"/>
      <charset val="222"/>
    </font>
    <font>
      <sz val="10"/>
      <color rgb="FF000000"/>
      <name val="MS Sans Serif"/>
      <family val="2"/>
      <charset val="222"/>
    </font>
    <font>
      <sz val="10"/>
      <color rgb="FF000000"/>
      <name val="Arial"/>
      <family val="2"/>
      <charset val="1"/>
    </font>
    <font>
      <sz val="10"/>
      <name val="Arial Unicode MS"/>
      <family val="2"/>
      <charset val="1"/>
    </font>
    <font>
      <sz val="14"/>
      <name val="Cordia New"/>
      <family val="2"/>
      <charset val="1"/>
    </font>
    <font>
      <sz val="10"/>
      <color rgb="FF000000"/>
      <name val="Arial"/>
      <family val="2"/>
      <charset val="222"/>
    </font>
    <font>
      <u/>
      <sz val="11.2"/>
      <color rgb="FF800080"/>
      <name val="CordiaUPC"/>
      <family val="2"/>
      <charset val="222"/>
    </font>
    <font>
      <u/>
      <sz val="11.2"/>
      <color rgb="FF0000FF"/>
      <name val="CordiaUPC"/>
      <family val="2"/>
      <charset val="222"/>
    </font>
    <font>
      <u/>
      <sz val="11"/>
      <color rgb="FF0563C1"/>
      <name val="Tahoma"/>
      <family val="2"/>
      <charset val="1"/>
    </font>
    <font>
      <sz val="11"/>
      <color rgb="FF000000"/>
      <name val="Calibri"/>
      <family val="2"/>
      <charset val="222"/>
      <scheme val="minor"/>
    </font>
    <font>
      <u/>
      <sz val="11"/>
      <color rgb="FF0563C1"/>
      <name val="Calibri"/>
      <family val="2"/>
      <charset val="22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14.05"/>
      <color indexed="8"/>
      <name val="BrowalliaUPC"/>
      <family val="2"/>
    </font>
    <font>
      <u/>
      <sz val="12.6"/>
      <color theme="10"/>
      <name val="Cordia New"/>
      <family val="2"/>
    </font>
    <font>
      <sz val="10"/>
      <color indexed="8"/>
      <name val="MS Sans Serif"/>
      <charset val="222"/>
    </font>
    <font>
      <b/>
      <sz val="18"/>
      <color indexed="8"/>
      <name val="Cordia New"/>
      <family val="2"/>
    </font>
    <font>
      <b/>
      <sz val="11.9"/>
      <color indexed="8"/>
      <name val="Angsana New"/>
      <family val="1"/>
      <charset val="222"/>
    </font>
    <font>
      <b/>
      <sz val="11.65"/>
      <color indexed="8"/>
      <name val="Angsana New"/>
      <family val="1"/>
    </font>
    <font>
      <b/>
      <sz val="12.85"/>
      <color indexed="8"/>
      <name val="Angsana New"/>
      <family val="1"/>
    </font>
    <font>
      <b/>
      <sz val="11.65"/>
      <color indexed="8"/>
      <name val="Angsana New"/>
      <family val="1"/>
      <charset val="222"/>
    </font>
    <font>
      <sz val="13.6"/>
      <color indexed="8"/>
      <name val="BrowalliaUPC"/>
      <family val="2"/>
      <charset val="222"/>
    </font>
    <font>
      <b/>
      <sz val="14.4"/>
      <color indexed="8"/>
      <name val="BrowalliaUPC"/>
      <family val="2"/>
      <charset val="222"/>
    </font>
    <font>
      <b/>
      <sz val="18"/>
      <color indexed="8"/>
      <name val="AngsanaUPC"/>
      <family val="1"/>
      <charset val="222"/>
    </font>
  </fonts>
  <fills count="1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5"/>
        <bgColor indexed="24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38"/>
      </patternFill>
    </fill>
    <fill>
      <patternFill patternType="solid">
        <fgColor indexed="45"/>
        <bgColor indexed="24"/>
      </patternFill>
    </fill>
    <fill>
      <patternFill patternType="solid">
        <fgColor indexed="47"/>
        <bgColor indexed="38"/>
      </patternFill>
    </fill>
    <fill>
      <patternFill patternType="solid">
        <fgColor indexed="44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11"/>
        <bgColor indexed="35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28"/>
      </patternFill>
    </fill>
    <fill>
      <patternFill patternType="solid">
        <fgColor indexed="52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54"/>
      </patternFill>
    </fill>
    <fill>
      <patternFill patternType="solid">
        <fgColor indexed="22"/>
        <bgColor indexed="54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25"/>
      </patternFill>
    </fill>
    <fill>
      <patternFill patternType="solid">
        <fgColor theme="9"/>
        <bgColor indexed="64"/>
      </patternFill>
    </fill>
    <fill>
      <patternFill patternType="solid">
        <fgColor rgb="FFD3D3D3"/>
      </patternFill>
    </fill>
    <fill>
      <patternFill patternType="solid">
        <fgColor rgb="FFC0C0C0"/>
        <bgColor rgb="FFD0CECE"/>
      </patternFill>
    </fill>
    <fill>
      <patternFill patternType="solid">
        <fgColor rgb="FFFFFFCC"/>
        <bgColor rgb="FFFFF2CC"/>
      </patternFill>
    </fill>
    <fill>
      <patternFill patternType="solid">
        <fgColor rgb="FFE0E0E0"/>
        <bgColor rgb="FFD9D9D9"/>
      </patternFill>
    </fill>
  </fills>
  <borders count="4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859">
    <xf numFmtId="0" fontId="0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70" fontId="6" fillId="0" borderId="0"/>
    <xf numFmtId="168" fontId="6" fillId="0" borderId="0"/>
    <xf numFmtId="169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8" fillId="0" borderId="0"/>
    <xf numFmtId="0" fontId="11" fillId="0" borderId="0"/>
    <xf numFmtId="0" fontId="11" fillId="0" borderId="0">
      <alignment vertical="top"/>
    </xf>
    <xf numFmtId="0" fontId="11" fillId="0" borderId="0"/>
    <xf numFmtId="9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9" fontId="32" fillId="0" borderId="0"/>
    <xf numFmtId="0" fontId="33" fillId="2" borderId="17">
      <alignment horizontal="centerContinuous" vertical="top"/>
    </xf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0" fontId="33" fillId="2" borderId="17">
      <alignment horizontal="centerContinuous" vertical="top"/>
    </xf>
    <xf numFmtId="174" fontId="34" fillId="0" borderId="0" applyFont="0" applyFill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27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36" fillId="0" borderId="27">
      <alignment horizontal="center"/>
    </xf>
    <xf numFmtId="3" fontId="34" fillId="0" borderId="0" applyFont="0" applyFill="0" applyBorder="0" applyAlignment="0" applyProtection="0"/>
    <xf numFmtId="0" fontId="34" fillId="57" borderId="0" applyNumberFormat="0" applyFont="0" applyBorder="0" applyAlignment="0" applyProtection="0"/>
    <xf numFmtId="0" fontId="37" fillId="58" borderId="0"/>
    <xf numFmtId="0" fontId="29" fillId="0" borderId="0">
      <alignment vertical="top"/>
    </xf>
    <xf numFmtId="0" fontId="43" fillId="53" borderId="1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54" borderId="19" applyNumberFormat="0" applyAlignment="0" applyProtection="0"/>
    <xf numFmtId="0" fontId="40" fillId="0" borderId="24" applyNumberFormat="0" applyFill="0" applyAlignment="0" applyProtection="0"/>
    <xf numFmtId="0" fontId="47" fillId="37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50" fillId="40" borderId="18" applyNumberFormat="0" applyAlignment="0" applyProtection="0"/>
    <xf numFmtId="0" fontId="51" fillId="55" borderId="0" applyNumberFormat="0" applyBorder="0" applyAlignment="0" applyProtection="0"/>
    <xf numFmtId="0" fontId="52" fillId="0" borderId="28" applyNumberFormat="0" applyFill="0" applyAlignment="0" applyProtection="0"/>
    <xf numFmtId="0" fontId="41" fillId="36" borderId="0" applyNumberFormat="0" applyBorder="0" applyAlignment="0" applyProtection="0"/>
    <xf numFmtId="0" fontId="49" fillId="0" borderId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58" fillId="0" borderId="0">
      <alignment vertical="top"/>
    </xf>
    <xf numFmtId="0" fontId="58" fillId="0" borderId="0"/>
    <xf numFmtId="0" fontId="11" fillId="0" borderId="0"/>
    <xf numFmtId="4" fontId="5" fillId="0" borderId="0" applyFont="0" applyFill="0" applyBorder="0" applyAlignment="0" applyProtection="0"/>
    <xf numFmtId="0" fontId="58" fillId="0" borderId="0"/>
    <xf numFmtId="8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59" fillId="0" borderId="0"/>
    <xf numFmtId="43" fontId="28" fillId="0" borderId="0" applyFont="0" applyFill="0" applyBorder="0" applyAlignment="0" applyProtection="0"/>
    <xf numFmtId="0" fontId="28" fillId="0" borderId="0">
      <alignment vertical="top"/>
    </xf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>
      <alignment vertical="top"/>
    </xf>
    <xf numFmtId="0" fontId="59" fillId="0" borderId="0"/>
    <xf numFmtId="165" fontId="28" fillId="0" borderId="0" applyFont="0" applyFill="0" applyBorder="0" applyAlignment="0" applyProtection="0"/>
    <xf numFmtId="175" fontId="62" fillId="0" borderId="0"/>
    <xf numFmtId="176" fontId="62" fillId="0" borderId="0"/>
    <xf numFmtId="177" fontId="62" fillId="0" borderId="0"/>
    <xf numFmtId="0" fontId="28" fillId="0" borderId="0"/>
    <xf numFmtId="0" fontId="18" fillId="56" borderId="25" applyNumberFormat="0" applyFont="0" applyAlignment="0" applyProtection="0"/>
    <xf numFmtId="0" fontId="59" fillId="0" borderId="0"/>
    <xf numFmtId="0" fontId="59" fillId="0" borderId="0"/>
    <xf numFmtId="0" fontId="29" fillId="0" borderId="0">
      <alignment vertical="top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5" fontId="30" fillId="0" borderId="0" applyFont="0" applyFill="0" applyBorder="0" applyAlignment="0" applyProtection="0"/>
    <xf numFmtId="0" fontId="28" fillId="0" borderId="0">
      <alignment vertical="top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6" fillId="0" borderId="0"/>
    <xf numFmtId="0" fontId="6" fillId="0" borderId="0"/>
    <xf numFmtId="37" fontId="69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6" fillId="0" borderId="0"/>
    <xf numFmtId="0" fontId="6" fillId="0" borderId="0"/>
    <xf numFmtId="0" fontId="6" fillId="0" borderId="0"/>
    <xf numFmtId="181" fontId="71" fillId="0" borderId="0">
      <protection locked="0"/>
    </xf>
    <xf numFmtId="0" fontId="7" fillId="0" borderId="0"/>
    <xf numFmtId="182" fontId="7" fillId="0" borderId="0" applyFont="0" applyFill="0" applyBorder="0" applyAlignment="0" applyProtection="0"/>
    <xf numFmtId="183" fontId="72" fillId="0" borderId="0" applyFont="0" applyFill="0" applyBorder="0" applyAlignment="0" applyProtection="0"/>
    <xf numFmtId="0" fontId="7" fillId="0" borderId="0"/>
    <xf numFmtId="0" fontId="73" fillId="0" borderId="0"/>
    <xf numFmtId="184" fontId="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86" fontId="3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78" fillId="0" borderId="0"/>
    <xf numFmtId="183" fontId="77" fillId="0" borderId="0" applyFont="0" applyFill="0" applyBorder="0" applyAlignment="0" applyProtection="0"/>
    <xf numFmtId="188" fontId="79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9" fillId="0" borderId="0"/>
    <xf numFmtId="0" fontId="77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80" fillId="0" borderId="0"/>
    <xf numFmtId="0" fontId="7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7" fillId="0" borderId="0"/>
    <xf numFmtId="0" fontId="79" fillId="0" borderId="0"/>
    <xf numFmtId="164" fontId="7" fillId="0" borderId="0" applyFont="0" applyFill="0" applyBorder="0" applyAlignment="0" applyProtection="0"/>
    <xf numFmtId="0" fontId="7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7" fillId="0" borderId="0"/>
    <xf numFmtId="191" fontId="32" fillId="0" borderId="0" applyFont="0" applyFill="0" applyBorder="0" applyAlignment="0" applyProtection="0"/>
    <xf numFmtId="0" fontId="80" fillId="0" borderId="0"/>
    <xf numFmtId="37" fontId="81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0" fillId="0" borderId="0"/>
    <xf numFmtId="0" fontId="80" fillId="0" borderId="0"/>
    <xf numFmtId="0" fontId="77" fillId="0" borderId="0"/>
    <xf numFmtId="0" fontId="77" fillId="0" borderId="0"/>
    <xf numFmtId="9" fontId="32" fillId="0" borderId="0"/>
    <xf numFmtId="9" fontId="32" fillId="0" borderId="0"/>
    <xf numFmtId="0" fontId="77" fillId="0" borderId="0"/>
    <xf numFmtId="191" fontId="3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0" fillId="0" borderId="0"/>
    <xf numFmtId="0" fontId="64" fillId="0" borderId="0" applyNumberFormat="0" applyFill="0" applyBorder="0" applyAlignment="0" applyProtection="0"/>
    <xf numFmtId="0" fontId="80" fillId="0" borderId="0"/>
    <xf numFmtId="0" fontId="80" fillId="0" borderId="0"/>
    <xf numFmtId="0" fontId="7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80" fillId="0" borderId="0"/>
    <xf numFmtId="0" fontId="80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0" fillId="0" borderId="0"/>
    <xf numFmtId="0" fontId="79" fillId="0" borderId="0"/>
    <xf numFmtId="19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37" fontId="81" fillId="0" borderId="0"/>
    <xf numFmtId="9" fontId="32" fillId="0" borderId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191" fontId="32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29" fillId="0" borderId="0">
      <alignment vertical="top"/>
    </xf>
    <xf numFmtId="164" fontId="7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191" fontId="3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" fillId="55" borderId="0" applyNumberFormat="0" applyFont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7" fillId="0" borderId="0"/>
    <xf numFmtId="191" fontId="32" fillId="0" borderId="0" applyFont="0" applyFill="0" applyBorder="0" applyAlignment="0" applyProtection="0"/>
    <xf numFmtId="0" fontId="29" fillId="0" borderId="0">
      <alignment vertical="top"/>
    </xf>
    <xf numFmtId="164" fontId="7" fillId="0" borderId="0" applyFont="0" applyFill="0" applyBorder="0" applyAlignment="0" applyProtection="0"/>
    <xf numFmtId="0" fontId="8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7" fillId="0" borderId="0"/>
    <xf numFmtId="0" fontId="7" fillId="0" borderId="0"/>
    <xf numFmtId="0" fontId="77" fillId="0" borderId="0"/>
    <xf numFmtId="0" fontId="77" fillId="0" borderId="0"/>
    <xf numFmtId="0" fontId="7" fillId="0" borderId="0"/>
    <xf numFmtId="164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0" fillId="0" borderId="0"/>
    <xf numFmtId="164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7" fillId="0" borderId="0" applyFont="0" applyFill="0" applyBorder="0" applyProtection="0">
      <alignment horizontal="right"/>
    </xf>
    <xf numFmtId="37" fontId="81" fillId="0" borderId="0"/>
    <xf numFmtId="37" fontId="81" fillId="0" borderId="0"/>
    <xf numFmtId="191" fontId="32" fillId="0" borderId="0" applyFont="0" applyFill="0" applyBorder="0" applyAlignment="0" applyProtection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7" fillId="0" borderId="0"/>
    <xf numFmtId="0" fontId="7" fillId="0" borderId="0"/>
    <xf numFmtId="191" fontId="3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9" fillId="0" borderId="0"/>
    <xf numFmtId="191" fontId="3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91" fontId="32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164" fontId="7" fillId="0" borderId="0" applyFont="0" applyFill="0" applyBorder="0" applyAlignment="0" applyProtection="0"/>
    <xf numFmtId="0" fontId="79" fillId="0" borderId="0"/>
    <xf numFmtId="0" fontId="79" fillId="0" borderId="0"/>
    <xf numFmtId="0" fontId="80" fillId="0" borderId="0"/>
    <xf numFmtId="164" fontId="7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164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7" fillId="0" borderId="0"/>
    <xf numFmtId="0" fontId="79" fillId="0" borderId="0"/>
    <xf numFmtId="0" fontId="77" fillId="0" borderId="0"/>
    <xf numFmtId="0" fontId="77" fillId="0" borderId="0"/>
    <xf numFmtId="0" fontId="79" fillId="0" borderId="0"/>
    <xf numFmtId="0" fontId="79" fillId="0" borderId="0"/>
    <xf numFmtId="0" fontId="79" fillId="0" borderId="0"/>
    <xf numFmtId="0" fontId="77" fillId="0" borderId="0"/>
    <xf numFmtId="0" fontId="80" fillId="0" borderId="0"/>
    <xf numFmtId="0" fontId="79" fillId="0" borderId="0"/>
    <xf numFmtId="0" fontId="79" fillId="0" borderId="0"/>
    <xf numFmtId="0" fontId="77" fillId="0" borderId="0"/>
    <xf numFmtId="0" fontId="77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7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80" fillId="0" borderId="0"/>
    <xf numFmtId="0" fontId="77" fillId="0" borderId="0"/>
    <xf numFmtId="0" fontId="80" fillId="0" borderId="0"/>
    <xf numFmtId="0" fontId="80" fillId="0" borderId="0"/>
    <xf numFmtId="0" fontId="79" fillId="0" borderId="0"/>
    <xf numFmtId="0" fontId="77" fillId="0" borderId="0"/>
    <xf numFmtId="0" fontId="80" fillId="0" borderId="0"/>
    <xf numFmtId="0" fontId="79" fillId="0" borderId="0"/>
    <xf numFmtId="0" fontId="80" fillId="0" borderId="0"/>
    <xf numFmtId="0" fontId="77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7" fillId="0" borderId="0"/>
    <xf numFmtId="0" fontId="79" fillId="0" borderId="0"/>
    <xf numFmtId="0" fontId="80" fillId="0" borderId="0"/>
    <xf numFmtId="0" fontId="79" fillId="0" borderId="0"/>
    <xf numFmtId="0" fontId="77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7" fillId="0" borderId="0"/>
    <xf numFmtId="0" fontId="7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3" fillId="0" borderId="0" applyNumberFormat="0" applyFill="0" applyBorder="0" applyProtection="0">
      <alignment vertical="top"/>
    </xf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84" fillId="0" borderId="37" applyNumberFormat="0" applyFill="0" applyAlignment="0" applyProtection="0"/>
    <xf numFmtId="0" fontId="85" fillId="0" borderId="38" applyNumberFormat="0" applyFill="0" applyProtection="0">
      <alignment horizontal="center"/>
    </xf>
    <xf numFmtId="0" fontId="85" fillId="0" borderId="0" applyNumberFormat="0" applyFill="0" applyBorder="0" applyProtection="0">
      <alignment horizontal="left"/>
    </xf>
    <xf numFmtId="0" fontId="86" fillId="0" borderId="0" applyNumberFormat="0" applyFill="0" applyBorder="0" applyProtection="0">
      <alignment horizontal="centerContinuous"/>
    </xf>
    <xf numFmtId="164" fontId="7" fillId="0" borderId="0" applyFont="0" applyFill="0" applyBorder="0" applyAlignment="0" applyProtection="0"/>
    <xf numFmtId="0" fontId="7" fillId="0" borderId="0"/>
    <xf numFmtId="0" fontId="77" fillId="0" borderId="0"/>
    <xf numFmtId="0" fontId="79" fillId="0" borderId="0"/>
    <xf numFmtId="0" fontId="79" fillId="0" borderId="0"/>
    <xf numFmtId="164" fontId="7" fillId="0" borderId="0" applyFont="0" applyFill="0" applyBorder="0" applyAlignment="0" applyProtection="0"/>
    <xf numFmtId="0" fontId="29" fillId="0" borderId="0">
      <alignment vertical="top"/>
    </xf>
    <xf numFmtId="0" fontId="77" fillId="0" borderId="0"/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91" fontId="32" fillId="0" borderId="0" applyFont="0" applyFill="0" applyBorder="0" applyAlignment="0" applyProtection="0"/>
    <xf numFmtId="0" fontId="7" fillId="0" borderId="0"/>
    <xf numFmtId="0" fontId="77" fillId="0" borderId="0"/>
    <xf numFmtId="191" fontId="32" fillId="0" borderId="0" applyFont="0" applyFill="0" applyBorder="0" applyAlignment="0" applyProtection="0"/>
    <xf numFmtId="0" fontId="80" fillId="0" borderId="0"/>
    <xf numFmtId="164" fontId="7" fillId="0" borderId="0" applyFont="0" applyFill="0" applyBorder="0" applyAlignment="0" applyProtection="0"/>
    <xf numFmtId="0" fontId="7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7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7" fillId="0" borderId="0"/>
    <xf numFmtId="37" fontId="81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9" fillId="0" borderId="0"/>
    <xf numFmtId="0" fontId="7" fillId="0" borderId="0"/>
    <xf numFmtId="0" fontId="80" fillId="0" borderId="0"/>
    <xf numFmtId="0" fontId="79" fillId="0" borderId="0"/>
    <xf numFmtId="0" fontId="7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49" fillId="0" borderId="0" applyFont="0" applyFill="0" applyBorder="0" applyAlignment="0" applyProtection="0"/>
    <xf numFmtId="198" fontId="87" fillId="0" borderId="0" applyFont="0" applyFill="0" applyBorder="0" applyAlignment="0" applyProtection="0"/>
    <xf numFmtId="199" fontId="87" fillId="0" borderId="0" applyFont="0" applyFill="0" applyBorder="0" applyAlignment="0" applyProtection="0"/>
    <xf numFmtId="200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58" borderId="0"/>
    <xf numFmtId="0" fontId="7" fillId="0" borderId="0"/>
    <xf numFmtId="181" fontId="89" fillId="0" borderId="0">
      <protection locked="0"/>
    </xf>
    <xf numFmtId="181" fontId="71" fillId="0" borderId="0">
      <protection locked="0"/>
    </xf>
    <xf numFmtId="0" fontId="87" fillId="0" borderId="0"/>
    <xf numFmtId="0" fontId="7" fillId="0" borderId="0"/>
    <xf numFmtId="0" fontId="87" fillId="0" borderId="0"/>
    <xf numFmtId="0" fontId="90" fillId="0" borderId="0" applyNumberFormat="0" applyFill="0" applyBorder="0" applyAlignment="0" applyProtection="0">
      <alignment vertical="top"/>
      <protection locked="0"/>
    </xf>
    <xf numFmtId="198" fontId="77" fillId="0" borderId="0" applyFont="0" applyFill="0" applyBorder="0" applyAlignment="0" applyProtection="0"/>
    <xf numFmtId="0" fontId="80" fillId="0" borderId="0"/>
    <xf numFmtId="0" fontId="77" fillId="0" borderId="0"/>
    <xf numFmtId="17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53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53" borderId="0" applyNumberFormat="0" applyBorder="0" applyAlignment="0" applyProtection="0"/>
    <xf numFmtId="202" fontId="7" fillId="0" borderId="0" applyProtection="0">
      <protection locked="0"/>
    </xf>
    <xf numFmtId="0" fontId="7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43" fontId="92" fillId="0" borderId="30">
      <alignment horizontal="right" vertical="center"/>
    </xf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9" fontId="62" fillId="0" borderId="0"/>
    <xf numFmtId="0" fontId="53" fillId="0" borderId="0" applyFont="0" applyFill="0" applyBorder="0" applyAlignment="0" applyProtection="0"/>
    <xf numFmtId="181" fontId="89" fillId="0" borderId="0">
      <protection locked="0"/>
    </xf>
    <xf numFmtId="181" fontId="89" fillId="0" borderId="0">
      <protection locked="0"/>
    </xf>
    <xf numFmtId="181" fontId="89" fillId="0" borderId="0">
      <protection locked="0"/>
    </xf>
    <xf numFmtId="0" fontId="93" fillId="0" borderId="1">
      <alignment horizontal="center"/>
    </xf>
    <xf numFmtId="0" fontId="94" fillId="0" borderId="0"/>
    <xf numFmtId="0" fontId="94" fillId="0" borderId="27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61" borderId="0"/>
    <xf numFmtId="0" fontId="93" fillId="0" borderId="0">
      <protection locked="0"/>
    </xf>
    <xf numFmtId="0" fontId="93" fillId="0" borderId="0"/>
    <xf numFmtId="203" fontId="93" fillId="0" borderId="0"/>
    <xf numFmtId="204" fontId="93" fillId="0" borderId="0"/>
    <xf numFmtId="0" fontId="94" fillId="62" borderId="0">
      <alignment horizontal="right"/>
    </xf>
    <xf numFmtId="0" fontId="93" fillId="0" borderId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77" fillId="0" borderId="0">
      <alignment horizontal="justify" vertical="top" wrapText="1"/>
      <protection locked="0"/>
    </xf>
    <xf numFmtId="0" fontId="95" fillId="0" borderId="0">
      <alignment horizontal="center" wrapText="1"/>
      <protection locked="0"/>
    </xf>
    <xf numFmtId="0" fontId="7" fillId="0" borderId="0"/>
    <xf numFmtId="0" fontId="41" fillId="36" borderId="0" applyNumberFormat="0" applyBorder="0" applyAlignment="0" applyProtection="0"/>
    <xf numFmtId="38" fontId="7" fillId="0" borderId="0" applyFont="0" applyFill="0" applyBorder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5" fontId="36" fillId="0" borderId="5" applyAlignment="0" applyProtection="0"/>
    <xf numFmtId="5" fontId="99" fillId="0" borderId="5" applyAlignment="0" applyProtection="0"/>
    <xf numFmtId="252" fontId="36" fillId="0" borderId="5" applyAlignment="0" applyProtection="0"/>
    <xf numFmtId="205" fontId="7" fillId="0" borderId="0" applyFill="0" applyBorder="0" applyAlignment="0"/>
    <xf numFmtId="205" fontId="7" fillId="0" borderId="0" applyFill="0" applyBorder="0" applyAlignment="0"/>
    <xf numFmtId="253" fontId="29" fillId="0" borderId="0" applyFill="0" applyBorder="0" applyAlignment="0"/>
    <xf numFmtId="188" fontId="100" fillId="0" borderId="0" applyFill="0" applyBorder="0" applyAlignment="0"/>
    <xf numFmtId="206" fontId="100" fillId="0" borderId="0" applyFill="0" applyBorder="0" applyAlignment="0"/>
    <xf numFmtId="207" fontId="101" fillId="0" borderId="0" applyFill="0" applyBorder="0" applyAlignment="0"/>
    <xf numFmtId="208" fontId="101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0" fontId="43" fillId="53" borderId="18" applyNumberFormat="0" applyAlignment="0" applyProtection="0"/>
    <xf numFmtId="0" fontId="39" fillId="54" borderId="19" applyNumberFormat="0" applyAlignment="0" applyProtection="0"/>
    <xf numFmtId="211" fontId="32" fillId="0" borderId="0" applyFont="0" applyFill="0" applyBorder="0" applyAlignment="0" applyProtection="0"/>
    <xf numFmtId="0" fontId="102" fillId="0" borderId="7" applyNumberFormat="0" applyFill="0" applyProtection="0">
      <alignment horizontal="center"/>
    </xf>
    <xf numFmtId="0" fontId="103" fillId="3" borderId="33">
      <alignment horizontal="center" wrapText="1"/>
    </xf>
    <xf numFmtId="0" fontId="104" fillId="0" borderId="32">
      <alignment horizontal="center"/>
    </xf>
    <xf numFmtId="0" fontId="105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09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2" fillId="0" borderId="0"/>
    <xf numFmtId="37" fontId="91" fillId="0" borderId="0" applyFont="0" applyFill="0" applyBorder="0" applyAlignment="0" applyProtection="0"/>
    <xf numFmtId="213" fontId="77" fillId="0" borderId="0" applyFont="0" applyFill="0" applyBorder="0" applyAlignment="0" applyProtection="0"/>
    <xf numFmtId="39" fontId="91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9" fillId="0" borderId="0"/>
    <xf numFmtId="0" fontId="110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/>
    <xf numFmtId="0" fontId="110" fillId="0" borderId="0"/>
    <xf numFmtId="40" fontId="112" fillId="0" borderId="0"/>
    <xf numFmtId="0" fontId="113" fillId="0" borderId="0" applyNumberFormat="0" applyAlignment="0">
      <alignment horizontal="left"/>
    </xf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14" fontId="6" fillId="0" borderId="0" applyFill="0" applyBorder="0" applyProtection="0"/>
    <xf numFmtId="214" fontId="6" fillId="0" borderId="5" applyFill="0" applyProtection="0"/>
    <xf numFmtId="0" fontId="105" fillId="0" borderId="0"/>
    <xf numFmtId="0" fontId="105" fillId="0" borderId="0"/>
    <xf numFmtId="183" fontId="117" fillId="0" borderId="39" applyBorder="0"/>
    <xf numFmtId="188" fontId="100" fillId="0" borderId="0" applyFont="0" applyFill="0" applyBorder="0" applyAlignment="0" applyProtection="0"/>
    <xf numFmtId="179" fontId="110" fillId="0" borderId="0" applyFont="0" applyFill="0" applyBorder="0" applyAlignment="0" applyProtection="0"/>
    <xf numFmtId="42" fontId="7" fillId="0" borderId="0" applyFont="0" applyFill="0" applyBorder="0" applyAlignment="0" applyProtection="0"/>
    <xf numFmtId="215" fontId="7" fillId="0" borderId="0">
      <protection locked="0"/>
    </xf>
    <xf numFmtId="5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0" fontId="108" fillId="0" borderId="0" applyFont="0" applyFill="0" applyBorder="0" applyAlignment="0" applyProtection="0"/>
    <xf numFmtId="216" fontId="7" fillId="0" borderId="0" applyFont="0" applyFill="0" applyBorder="0" applyAlignment="0" applyProtection="0"/>
    <xf numFmtId="168" fontId="6" fillId="0" borderId="0"/>
    <xf numFmtId="0" fontId="32" fillId="0" borderId="0"/>
    <xf numFmtId="217" fontId="7" fillId="0" borderId="0"/>
    <xf numFmtId="217" fontId="7" fillId="0" borderId="0"/>
    <xf numFmtId="254" fontId="7" fillId="0" borderId="0"/>
    <xf numFmtId="0" fontId="64" fillId="2" borderId="0" applyNumberFormat="0" applyFont="0" applyFill="0" applyBorder="0" applyProtection="0">
      <alignment horizontal="left"/>
    </xf>
    <xf numFmtId="0" fontId="64" fillId="2" borderId="0" applyNumberFormat="0" applyFont="0" applyFill="0" applyBorder="0" applyProtection="0">
      <alignment horizontal="left"/>
    </xf>
    <xf numFmtId="15" fontId="34" fillId="0" borderId="0"/>
    <xf numFmtId="0" fontId="7" fillId="0" borderId="0" applyFont="0" applyFill="0" applyBorder="0" applyAlignment="0" applyProtection="0"/>
    <xf numFmtId="14" fontId="29" fillId="0" borderId="0" applyFill="0" applyBorder="0" applyAlignment="0"/>
    <xf numFmtId="14" fontId="29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218" fontId="6" fillId="0" borderId="0" applyFill="0" applyBorder="0" applyProtection="0"/>
    <xf numFmtId="38" fontId="34" fillId="0" borderId="35">
      <alignment vertical="center"/>
    </xf>
    <xf numFmtId="38" fontId="118" fillId="0" borderId="35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1" fillId="0" borderId="0">
      <protection locked="0"/>
    </xf>
    <xf numFmtId="169" fontId="6" fillId="0" borderId="0"/>
    <xf numFmtId="178" fontId="32" fillId="0" borderId="0"/>
    <xf numFmtId="0" fontId="9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209" fontId="100" fillId="0" borderId="0" applyFill="0" applyBorder="0" applyAlignment="0"/>
    <xf numFmtId="188" fontId="100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0" fontId="120" fillId="0" borderId="0" applyNumberFormat="0" applyAlignment="0">
      <alignment horizontal="left"/>
    </xf>
    <xf numFmtId="49" fontId="121" fillId="0" borderId="0">
      <alignment wrapText="1"/>
    </xf>
    <xf numFmtId="219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71" fillId="0" borderId="0">
      <protection locked="0"/>
    </xf>
    <xf numFmtId="181" fontId="122" fillId="0" borderId="0">
      <protection locked="0"/>
    </xf>
    <xf numFmtId="0" fontId="71" fillId="0" borderId="0">
      <protection locked="0"/>
    </xf>
    <xf numFmtId="181" fontId="89" fillId="0" borderId="0">
      <protection locked="0"/>
    </xf>
    <xf numFmtId="0" fontId="71" fillId="0" borderId="0">
      <protection locked="0"/>
    </xf>
    <xf numFmtId="181" fontId="89" fillId="0" borderId="0">
      <protection locked="0"/>
    </xf>
    <xf numFmtId="0" fontId="71" fillId="0" borderId="0">
      <protection locked="0"/>
    </xf>
    <xf numFmtId="181" fontId="122" fillId="0" borderId="0">
      <protection locked="0"/>
    </xf>
    <xf numFmtId="0" fontId="71" fillId="0" borderId="0">
      <protection locked="0"/>
    </xf>
    <xf numFmtId="181" fontId="122" fillId="0" borderId="0">
      <protection locked="0"/>
    </xf>
    <xf numFmtId="0" fontId="71" fillId="0" borderId="0">
      <protection locked="0"/>
    </xf>
    <xf numFmtId="181" fontId="123" fillId="0" borderId="0">
      <protection locked="0"/>
    </xf>
    <xf numFmtId="0" fontId="71" fillId="0" borderId="0">
      <protection locked="0"/>
    </xf>
    <xf numFmtId="181" fontId="89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2" fontId="7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220" fontId="58" fillId="0" borderId="0">
      <alignment horizontal="right"/>
    </xf>
    <xf numFmtId="220" fontId="58" fillId="0" borderId="0">
      <alignment horizontal="right"/>
    </xf>
    <xf numFmtId="17" fontId="7" fillId="0" borderId="0">
      <alignment horizontal="left"/>
    </xf>
    <xf numFmtId="0" fontId="47" fillId="37" borderId="0" applyNumberFormat="0" applyBorder="0" applyAlignment="0" applyProtection="0"/>
    <xf numFmtId="38" fontId="206" fillId="2" borderId="0" applyNumberFormat="0" applyBorder="0" applyAlignment="0" applyProtection="0"/>
    <xf numFmtId="0" fontId="7" fillId="0" borderId="0"/>
    <xf numFmtId="0" fontId="127" fillId="61" borderId="0"/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207" fillId="0" borderId="20" applyNumberFormat="0" applyAlignment="0" applyProtection="0">
      <alignment horizontal="left" vertical="center"/>
    </xf>
    <xf numFmtId="0" fontId="207" fillId="0" borderId="3">
      <alignment horizontal="left" vertical="center"/>
    </xf>
    <xf numFmtId="221" fontId="129" fillId="3" borderId="0">
      <alignment horizontal="left" vertical="top"/>
    </xf>
    <xf numFmtId="0" fontId="54" fillId="0" borderId="21" applyNumberFormat="0" applyFill="0" applyAlignment="0" applyProtection="0"/>
    <xf numFmtId="0" fontId="130" fillId="0" borderId="0">
      <alignment horizontal="left"/>
    </xf>
    <xf numFmtId="0" fontId="131" fillId="0" borderId="31">
      <alignment horizontal="left" vertical="top"/>
    </xf>
    <xf numFmtId="0" fontId="55" fillId="0" borderId="22" applyNumberFormat="0" applyFill="0" applyAlignment="0" applyProtection="0"/>
    <xf numFmtId="0" fontId="132" fillId="0" borderId="0">
      <alignment horizontal="left"/>
    </xf>
    <xf numFmtId="0" fontId="133" fillId="0" borderId="31">
      <alignment horizontal="left" vertical="top"/>
    </xf>
    <xf numFmtId="0" fontId="56" fillId="0" borderId="23" applyNumberFormat="0" applyFill="0" applyAlignment="0" applyProtection="0"/>
    <xf numFmtId="0" fontId="134" fillId="0" borderId="0">
      <alignment horizontal="left"/>
    </xf>
    <xf numFmtId="0" fontId="56" fillId="0" borderId="0" applyNumberFormat="0" applyFill="0" applyBorder="0" applyAlignment="0" applyProtection="0"/>
    <xf numFmtId="222" fontId="98" fillId="0" borderId="34">
      <alignment horizontal="left"/>
    </xf>
    <xf numFmtId="223" fontId="135" fillId="0" borderId="17">
      <alignment horizontal="left"/>
    </xf>
    <xf numFmtId="0" fontId="136" fillId="0" borderId="40">
      <alignment horizontal="right"/>
    </xf>
    <xf numFmtId="0" fontId="98" fillId="1" borderId="17">
      <alignment horizontal="left"/>
    </xf>
    <xf numFmtId="0" fontId="137" fillId="0" borderId="0" applyProtection="0"/>
    <xf numFmtId="0" fontId="35" fillId="0" borderId="0" applyProtection="0"/>
    <xf numFmtId="0" fontId="138" fillId="0" borderId="27">
      <alignment horizontal="center"/>
    </xf>
    <xf numFmtId="0" fontId="211" fillId="0" borderId="27">
      <alignment horizontal="center"/>
    </xf>
    <xf numFmtId="0" fontId="138" fillId="0" borderId="0">
      <alignment horizontal="center"/>
    </xf>
    <xf numFmtId="0" fontId="211" fillId="0" borderId="0">
      <alignment horizontal="center"/>
    </xf>
    <xf numFmtId="0" fontId="139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67" fillId="3" borderId="0">
      <alignment horizontal="left" wrapText="1" indent="2"/>
    </xf>
    <xf numFmtId="0" fontId="67" fillId="3" borderId="0">
      <alignment horizontal="left" wrapText="1"/>
    </xf>
    <xf numFmtId="224" fontId="7" fillId="0" borderId="0" applyBorder="0" applyAlignment="0"/>
    <xf numFmtId="10" fontId="206" fillId="3" borderId="1" applyNumberFormat="0" applyBorder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225" fontId="7" fillId="0" borderId="0"/>
    <xf numFmtId="225" fontId="7" fillId="0" borderId="0"/>
    <xf numFmtId="255" fontId="7" fillId="0" borderId="0"/>
    <xf numFmtId="178" fontId="140" fillId="0" borderId="0"/>
    <xf numFmtId="178" fontId="212" fillId="0" borderId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80" fillId="0" borderId="0"/>
    <xf numFmtId="38" fontId="141" fillId="0" borderId="0"/>
    <xf numFmtId="38" fontId="142" fillId="0" borderId="0"/>
    <xf numFmtId="38" fontId="143" fillId="0" borderId="0"/>
    <xf numFmtId="38" fontId="144" fillId="0" borderId="0"/>
    <xf numFmtId="0" fontId="58" fillId="0" borderId="0"/>
    <xf numFmtId="0" fontId="58" fillId="0" borderId="0"/>
    <xf numFmtId="0" fontId="58" fillId="0" borderId="0"/>
    <xf numFmtId="41" fontId="58" fillId="0" borderId="0">
      <alignment vertical="top"/>
    </xf>
    <xf numFmtId="0" fontId="6" fillId="0" borderId="0" applyNumberFormat="0" applyFont="0" applyFill="0" applyBorder="0" applyProtection="0">
      <alignment horizontal="left" vertical="center"/>
    </xf>
    <xf numFmtId="209" fontId="100" fillId="0" borderId="0" applyFill="0" applyBorder="0" applyAlignment="0"/>
    <xf numFmtId="188" fontId="100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0" fontId="40" fillId="0" borderId="24" applyNumberFormat="0" applyFill="0" applyAlignment="0" applyProtection="0"/>
    <xf numFmtId="0" fontId="145" fillId="0" borderId="1">
      <alignment horizontal="center"/>
    </xf>
    <xf numFmtId="0" fontId="146" fillId="0" borderId="0"/>
    <xf numFmtId="0" fontId="65" fillId="0" borderId="0"/>
    <xf numFmtId="0" fontId="146" fillId="0" borderId="0"/>
    <xf numFmtId="0" fontId="65" fillId="0" borderId="0"/>
    <xf numFmtId="0" fontId="147" fillId="0" borderId="0"/>
    <xf numFmtId="226" fontId="6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71" fillId="0" borderId="0">
      <protection locked="0"/>
    </xf>
    <xf numFmtId="227" fontId="32" fillId="0" borderId="0" applyFont="0" applyFill="0" applyBorder="0" applyAlignment="0" applyProtection="0"/>
    <xf numFmtId="228" fontId="28" fillId="0" borderId="0" applyFont="0" applyFill="0" applyBorder="0" applyAlignment="0" applyProtection="0"/>
    <xf numFmtId="0" fontId="6" fillId="0" borderId="0"/>
    <xf numFmtId="40" fontId="148" fillId="0" borderId="0">
      <alignment horizontal="left"/>
    </xf>
    <xf numFmtId="0" fontId="51" fillId="55" borderId="0" applyNumberFormat="0" applyBorder="0" applyAlignment="0" applyProtection="0"/>
    <xf numFmtId="0" fontId="6" fillId="0" borderId="0"/>
    <xf numFmtId="0" fontId="6" fillId="0" borderId="0"/>
    <xf numFmtId="37" fontId="208" fillId="0" borderId="0"/>
    <xf numFmtId="0" fontId="14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7" fillId="0" borderId="0"/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5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" fillId="0" borderId="0"/>
    <xf numFmtId="0" fontId="7" fillId="0" borderId="0"/>
    <xf numFmtId="0" fontId="28" fillId="0" borderId="0"/>
    <xf numFmtId="0" fontId="29" fillId="0" borderId="0">
      <alignment vertical="top"/>
    </xf>
    <xf numFmtId="0" fontId="218" fillId="0" borderId="0"/>
    <xf numFmtId="0" fontId="57" fillId="0" borderId="0"/>
    <xf numFmtId="0" fontId="29" fillId="0" borderId="0">
      <alignment vertical="top"/>
    </xf>
    <xf numFmtId="0" fontId="28" fillId="0" borderId="0"/>
    <xf numFmtId="0" fontId="7" fillId="0" borderId="0"/>
    <xf numFmtId="0" fontId="7" fillId="0" borderId="0"/>
    <xf numFmtId="0" fontId="149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5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9" fillId="0" borderId="0">
      <alignment vertical="top"/>
    </xf>
    <xf numFmtId="0" fontId="5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229" fontId="7" fillId="0" borderId="0"/>
    <xf numFmtId="229" fontId="7" fillId="0" borderId="0"/>
    <xf numFmtId="256" fontId="7" fillId="0" borderId="0"/>
    <xf numFmtId="0" fontId="150" fillId="0" borderId="0"/>
    <xf numFmtId="0" fontId="132" fillId="0" borderId="0"/>
    <xf numFmtId="0" fontId="132" fillId="0" borderId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205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230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42" fillId="53" borderId="26" applyNumberFormat="0" applyAlignment="0" applyProtection="0"/>
    <xf numFmtId="40" fontId="152" fillId="63" borderId="0">
      <alignment horizontal="right"/>
    </xf>
    <xf numFmtId="0" fontId="153" fillId="3" borderId="0">
      <alignment horizontal="center"/>
    </xf>
    <xf numFmtId="0" fontId="154" fillId="63" borderId="0">
      <alignment horizontal="right"/>
    </xf>
    <xf numFmtId="0" fontId="155" fillId="63" borderId="29"/>
    <xf numFmtId="0" fontId="156" fillId="0" borderId="0" applyBorder="0">
      <alignment horizontal="centerContinuous"/>
    </xf>
    <xf numFmtId="0" fontId="155" fillId="0" borderId="0" applyBorder="0">
      <alignment horizontal="centerContinuous"/>
    </xf>
    <xf numFmtId="0" fontId="157" fillId="64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8" fillId="0" borderId="0" applyBorder="0">
      <alignment horizontal="centerContinuous"/>
    </xf>
    <xf numFmtId="0" fontId="213" fillId="0" borderId="0" applyBorder="0">
      <alignment horizontal="centerContinuous"/>
    </xf>
    <xf numFmtId="0" fontId="159" fillId="64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160" fillId="65" borderId="0"/>
    <xf numFmtId="0" fontId="160" fillId="66" borderId="0"/>
    <xf numFmtId="0" fontId="161" fillId="0" borderId="0">
      <alignment horizontal="left"/>
    </xf>
    <xf numFmtId="0" fontId="162" fillId="0" borderId="0">
      <alignment horizontal="center"/>
    </xf>
    <xf numFmtId="0" fontId="168" fillId="0" borderId="0">
      <alignment horizontal="center"/>
    </xf>
    <xf numFmtId="0" fontId="163" fillId="0" borderId="0">
      <alignment horizontal="center"/>
    </xf>
    <xf numFmtId="0" fontId="214" fillId="0" borderId="0">
      <alignment horizontal="center"/>
    </xf>
    <xf numFmtId="0" fontId="164" fillId="0" borderId="0" applyFont="0" applyFill="0" applyBorder="0" applyAlignment="0" applyProtection="0"/>
    <xf numFmtId="178" fontId="28" fillId="0" borderId="0" applyFont="0" applyFill="0" applyBorder="0" applyAlignment="0" applyProtection="0"/>
    <xf numFmtId="180" fontId="66" fillId="0" borderId="0" applyFont="0" applyFill="0" applyBorder="0" applyAlignment="0" applyProtection="0"/>
    <xf numFmtId="231" fontId="66" fillId="0" borderId="0" applyFont="0" applyFill="0" applyBorder="0" applyAlignment="0" applyProtection="0"/>
    <xf numFmtId="232" fontId="165" fillId="0" borderId="0"/>
    <xf numFmtId="14" fontId="95" fillId="0" borderId="0">
      <alignment horizontal="center" wrapText="1"/>
      <protection locked="0"/>
    </xf>
    <xf numFmtId="9" fontId="28" fillId="0" borderId="0" applyFont="0" applyFill="0" applyBorder="0" applyAlignment="0" applyProtection="0"/>
    <xf numFmtId="233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234" fontId="100" fillId="0" borderId="0" applyFont="0" applyFill="0" applyBorder="0" applyAlignment="0" applyProtection="0"/>
    <xf numFmtId="10" fontId="6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8" fillId="0" borderId="36" applyNumberFormat="0" applyBorder="0"/>
    <xf numFmtId="3" fontId="166" fillId="0" borderId="0" applyNumberFormat="0" applyFill="0" applyBorder="0" applyAlignment="0" applyProtection="0"/>
    <xf numFmtId="0" fontId="71" fillId="0" borderId="0">
      <protection locked="0"/>
    </xf>
    <xf numFmtId="9" fontId="7" fillId="0" borderId="0" applyFont="0" applyFill="0" applyBorder="0" applyAlignment="0" applyProtection="0"/>
    <xf numFmtId="209" fontId="100" fillId="0" borderId="0" applyFill="0" applyBorder="0" applyAlignment="0"/>
    <xf numFmtId="188" fontId="100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37" fontId="77" fillId="0" borderId="0"/>
    <xf numFmtId="0" fontId="7" fillId="0" borderId="0">
      <alignment vertical="justify"/>
    </xf>
    <xf numFmtId="0" fontId="32" fillId="0" borderId="0" applyFont="0" applyFill="0" applyBorder="0" applyAlignment="0" applyProtection="0"/>
    <xf numFmtId="0" fontId="167" fillId="67" borderId="0" applyNumberFormat="0" applyFont="0" applyBorder="0" applyAlignment="0">
      <alignment horizontal="center"/>
    </xf>
    <xf numFmtId="235" fontId="7" fillId="0" borderId="0" applyNumberFormat="0" applyFill="0" applyBorder="0" applyAlignment="0" applyProtection="0">
      <alignment horizontal="left"/>
    </xf>
    <xf numFmtId="235" fontId="7" fillId="0" borderId="0" applyNumberFormat="0" applyFill="0" applyBorder="0" applyAlignment="0" applyProtection="0">
      <alignment horizontal="left"/>
    </xf>
    <xf numFmtId="14" fontId="168" fillId="0" borderId="0" applyNumberFormat="0" applyFill="0" applyBorder="0" applyAlignment="0" applyProtection="0">
      <alignment horizontal="left"/>
    </xf>
    <xf numFmtId="38" fontId="168" fillId="0" borderId="0"/>
    <xf numFmtId="0" fontId="125" fillId="0" borderId="41">
      <alignment vertical="center"/>
    </xf>
    <xf numFmtId="4" fontId="169" fillId="68" borderId="26" applyNumberFormat="0" applyProtection="0">
      <alignment vertical="center"/>
    </xf>
    <xf numFmtId="0" fontId="7" fillId="2" borderId="26" applyNumberFormat="0" applyProtection="0">
      <alignment vertical="center"/>
    </xf>
    <xf numFmtId="4" fontId="169" fillId="69" borderId="26" applyNumberFormat="0" applyProtection="0">
      <alignment horizontal="left" vertical="center"/>
    </xf>
    <xf numFmtId="4" fontId="169" fillId="70" borderId="26" applyNumberFormat="0" applyProtection="0">
      <alignment horizontal="center" vertical="top"/>
    </xf>
    <xf numFmtId="0" fontId="64" fillId="71" borderId="26" applyNumberFormat="0" applyProtection="0">
      <alignment horizontal="left" vertical="top"/>
    </xf>
    <xf numFmtId="4" fontId="29" fillId="72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0" fontId="169" fillId="0" borderId="0" applyNumberFormat="0" applyProtection="0">
      <alignment horizontal="left" vertical="center" indent="1"/>
    </xf>
    <xf numFmtId="0" fontId="29" fillId="0" borderId="0" applyNumberFormat="0" applyProtection="0">
      <alignment horizontal="left" vertical="center" indent="1"/>
    </xf>
    <xf numFmtId="4" fontId="170" fillId="79" borderId="0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3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80" borderId="26" applyNumberFormat="0" applyProtection="0">
      <alignment vertical="center"/>
    </xf>
    <xf numFmtId="0" fontId="7" fillId="80" borderId="26" applyNumberFormat="0" applyProtection="0">
      <alignment vertical="center"/>
    </xf>
    <xf numFmtId="0" fontId="29" fillId="80" borderId="26" applyNumberFormat="0" applyProtection="0">
      <alignment horizontal="left" vertical="center" indent="1"/>
    </xf>
    <xf numFmtId="0" fontId="29" fillId="80" borderId="26" applyNumberFormat="0" applyProtection="0">
      <alignment horizontal="left" vertical="center" indent="1"/>
    </xf>
    <xf numFmtId="3" fontId="29" fillId="63" borderId="26" applyProtection="0">
      <alignment horizontal="right" vertical="center"/>
    </xf>
    <xf numFmtId="0" fontId="7" fillId="0" borderId="26" applyNumberFormat="0" applyProtection="0">
      <alignment horizontal="right" vertical="center"/>
    </xf>
    <xf numFmtId="0" fontId="7" fillId="80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64" fillId="84" borderId="26" applyNumberFormat="0" applyProtection="0">
      <alignment horizontal="center" vertical="top"/>
    </xf>
    <xf numFmtId="0" fontId="171" fillId="0" borderId="0" applyNumberFormat="0" applyProtection="0"/>
    <xf numFmtId="4" fontId="172" fillId="85" borderId="26" applyNumberFormat="0" applyProtection="0">
      <alignment horizontal="right" vertical="center"/>
    </xf>
    <xf numFmtId="38" fontId="6" fillId="0" borderId="0" applyNumberFormat="0" applyFont="0" applyFill="0" applyBorder="0" applyAlignment="0"/>
    <xf numFmtId="0" fontId="173" fillId="0" borderId="0">
      <alignment horizontal="left"/>
    </xf>
    <xf numFmtId="0" fontId="110" fillId="86" borderId="1" applyNumberFormat="0" applyFont="0" applyAlignment="0" applyProtection="0"/>
    <xf numFmtId="0" fontId="167" fillId="1" borderId="3" applyNumberFormat="0" applyFont="0" applyAlignment="0">
      <alignment horizontal="center"/>
    </xf>
    <xf numFmtId="0" fontId="6" fillId="0" borderId="43" applyAlignment="0">
      <alignment horizontal="centerContinuous"/>
    </xf>
    <xf numFmtId="0" fontId="174" fillId="0" borderId="0" applyNumberFormat="0" applyFill="0" applyBorder="0" applyAlignment="0">
      <alignment horizontal="center"/>
    </xf>
    <xf numFmtId="0" fontId="215" fillId="0" borderId="0" applyNumberFormat="0" applyFill="0" applyBorder="0" applyAlignment="0">
      <alignment horizontal="center"/>
    </xf>
    <xf numFmtId="12" fontId="175" fillId="0" borderId="1">
      <alignment horizontal="center"/>
    </xf>
    <xf numFmtId="0" fontId="7" fillId="0" borderId="0">
      <alignment vertical="top"/>
    </xf>
    <xf numFmtId="38" fontId="7" fillId="0" borderId="0" applyFont="0" applyFill="0" applyBorder="0" applyAlignment="0" applyProtection="0"/>
    <xf numFmtId="0" fontId="28" fillId="0" borderId="0" applyNumberFormat="0" applyBorder="0">
      <alignment vertical="center"/>
    </xf>
    <xf numFmtId="0" fontId="176" fillId="0" borderId="0" applyNumberFormat="0" applyBorder="0"/>
    <xf numFmtId="0" fontId="68" fillId="3" borderId="0">
      <alignment wrapText="1"/>
    </xf>
    <xf numFmtId="40" fontId="177" fillId="0" borderId="0" applyBorder="0">
      <alignment horizontal="right"/>
    </xf>
    <xf numFmtId="40" fontId="216" fillId="0" borderId="0" applyBorder="0">
      <alignment horizontal="right"/>
    </xf>
    <xf numFmtId="179" fontId="135" fillId="0" borderId="0" applyFill="0" applyBorder="0" applyAlignment="0" applyProtection="0"/>
    <xf numFmtId="0" fontId="178" fillId="0" borderId="0">
      <alignment horizontal="left"/>
    </xf>
    <xf numFmtId="0" fontId="126" fillId="0" borderId="0">
      <alignment horizontal="left"/>
    </xf>
    <xf numFmtId="0" fontId="132" fillId="0" borderId="0"/>
    <xf numFmtId="0" fontId="130" fillId="0" borderId="0"/>
    <xf numFmtId="0" fontId="126" fillId="0" borderId="0"/>
    <xf numFmtId="0" fontId="7" fillId="0" borderId="2" applyNumberFormat="0" applyFont="0" applyFill="0" applyAlignment="0" applyProtection="0"/>
    <xf numFmtId="0" fontId="179" fillId="0" borderId="0" applyBorder="0" applyAlignment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49" fontId="29" fillId="0" borderId="0" applyFill="0" applyBorder="0" applyAlignment="0"/>
    <xf numFmtId="49" fontId="29" fillId="0" borderId="0" applyFill="0" applyBorder="0" applyAlignment="0"/>
    <xf numFmtId="236" fontId="101" fillId="0" borderId="0" applyFill="0" applyBorder="0" applyAlignment="0"/>
    <xf numFmtId="237" fontId="101" fillId="0" borderId="0" applyFill="0" applyBorder="0" applyAlignment="0"/>
    <xf numFmtId="38" fontId="7" fillId="0" borderId="0" applyNumberFormat="0" applyFont="0" applyFill="0" applyAlignment="0" applyProtection="0"/>
    <xf numFmtId="0" fontId="182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238" fontId="183" fillId="0" borderId="0" applyNumberFormat="0">
      <alignment horizontal="right"/>
    </xf>
    <xf numFmtId="0" fontId="181" fillId="0" borderId="0"/>
    <xf numFmtId="0" fontId="180" fillId="0" borderId="0"/>
    <xf numFmtId="0" fontId="52" fillId="0" borderId="28" applyNumberFormat="0" applyFill="0" applyAlignment="0" applyProtection="0"/>
    <xf numFmtId="38" fontId="7" fillId="0" borderId="0" applyFont="0" applyFill="0" applyBorder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4" fillId="0" borderId="0"/>
    <xf numFmtId="6" fontId="34" fillId="0" borderId="0" applyFont="0" applyFill="0" applyBorder="0" applyAlignment="0" applyProtection="0"/>
    <xf numFmtId="6" fontId="118" fillId="0" borderId="0" applyFont="0" applyFill="0" applyBorder="0" applyAlignment="0" applyProtection="0"/>
    <xf numFmtId="239" fontId="34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149" fillId="0" borderId="0" applyFont="0" applyFill="0" applyBorder="0" applyAlignment="0" applyProtection="0"/>
    <xf numFmtId="0" fontId="7" fillId="0" borderId="0">
      <alignment horizontal="centerContinuous" vertical="center"/>
    </xf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4" fillId="63" borderId="0"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83" fontId="7" fillId="0" borderId="0" applyFont="0" applyFill="0" applyBorder="0" applyAlignment="0" applyProtection="0"/>
    <xf numFmtId="242" fontId="79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79" fillId="0" borderId="0"/>
    <xf numFmtId="243" fontId="7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87" fillId="0" borderId="0"/>
    <xf numFmtId="164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9" fontId="176" fillId="0" borderId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42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0" fillId="53" borderId="18" applyNumberFormat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243" fontId="189" fillId="0" borderId="0" applyFont="0" applyFill="0" applyBorder="0" applyAlignment="0" applyProtection="0"/>
    <xf numFmtId="244" fontId="189" fillId="0" borderId="0" applyFont="0" applyFill="0" applyBorder="0" applyAlignment="0" applyProtection="0"/>
    <xf numFmtId="245" fontId="190" fillId="0" borderId="0" applyFont="0" applyFill="0" applyBorder="0" applyAlignment="0" applyProtection="0"/>
    <xf numFmtId="246" fontId="190" fillId="0" borderId="0" applyFont="0" applyFill="0" applyBorder="0" applyAlignment="0" applyProtection="0"/>
    <xf numFmtId="37" fontId="65" fillId="0" borderId="0"/>
    <xf numFmtId="247" fontId="189" fillId="0" borderId="0" applyFont="0" applyFill="0" applyBorder="0" applyAlignment="0" applyProtection="0"/>
    <xf numFmtId="248" fontId="189" fillId="0" borderId="0" applyFont="0" applyFill="0" applyBorder="0" applyAlignment="0" applyProtection="0"/>
    <xf numFmtId="0" fontId="30" fillId="56" borderId="25" applyNumberFormat="0" applyFont="0" applyAlignment="0" applyProtection="0"/>
    <xf numFmtId="0" fontId="49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91" fillId="0" borderId="0" applyFont="0" applyFill="0" applyBorder="0" applyAlignment="0" applyProtection="0"/>
    <xf numFmtId="249" fontId="192" fillId="0" borderId="0" applyFont="0" applyFill="0" applyBorder="0" applyAlignment="0" applyProtection="0"/>
    <xf numFmtId="250" fontId="192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91" fillId="0" borderId="0"/>
    <xf numFmtId="0" fontId="7" fillId="0" borderId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NumberFormat="0" applyFill="0" applyBorder="0" applyAlignment="0" applyProtection="0"/>
    <xf numFmtId="165" fontId="7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93" fillId="0" borderId="0"/>
    <xf numFmtId="0" fontId="69" fillId="0" borderId="0"/>
    <xf numFmtId="0" fontId="196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top"/>
      <protection locked="0"/>
    </xf>
    <xf numFmtId="9" fontId="7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83" fontId="7" fillId="0" borderId="0" applyNumberFormat="0" applyFill="0" applyBorder="0" applyAlignment="0" applyProtection="0"/>
    <xf numFmtId="183" fontId="77" fillId="0" borderId="0" applyFont="0" applyFill="0" applyBorder="0" applyAlignment="0" applyProtection="0"/>
    <xf numFmtId="251" fontId="7" fillId="0" borderId="0" applyNumberForma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202" fillId="0" borderId="0" applyFont="0" applyFill="0" applyBorder="0" applyAlignment="0" applyProtection="0"/>
    <xf numFmtId="198" fontId="202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19" fillId="0" borderId="0"/>
    <xf numFmtId="0" fontId="4" fillId="0" borderId="0"/>
    <xf numFmtId="165" fontId="30" fillId="0" borderId="0" applyFont="0" applyFill="0" applyBorder="0" applyAlignment="0" applyProtection="0"/>
    <xf numFmtId="0" fontId="220" fillId="2" borderId="17">
      <alignment horizontal="centerContinuous" vertical="top"/>
    </xf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258" fontId="205" fillId="0" borderId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21" fillId="0" borderId="0"/>
    <xf numFmtId="168" fontId="221" fillId="0" borderId="0"/>
    <xf numFmtId="169" fontId="221" fillId="0" borderId="0"/>
    <xf numFmtId="0" fontId="222" fillId="0" borderId="0">
      <alignment vertical="top"/>
    </xf>
    <xf numFmtId="0" fontId="59" fillId="0" borderId="0"/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59" fillId="0" borderId="0"/>
    <xf numFmtId="0" fontId="224" fillId="0" borderId="0"/>
    <xf numFmtId="0" fontId="7" fillId="0" borderId="0"/>
    <xf numFmtId="0" fontId="28" fillId="0" borderId="0"/>
    <xf numFmtId="0" fontId="4" fillId="0" borderId="0"/>
    <xf numFmtId="0" fontId="28" fillId="0" borderId="0">
      <alignment vertical="top"/>
    </xf>
    <xf numFmtId="0" fontId="59" fillId="0" borderId="0">
      <alignment vertical="top"/>
    </xf>
    <xf numFmtId="0" fontId="7" fillId="0" borderId="0">
      <alignment vertical="top"/>
    </xf>
    <xf numFmtId="0" fontId="59" fillId="0" borderId="0"/>
    <xf numFmtId="0" fontId="28" fillId="0" borderId="0">
      <alignment vertical="top"/>
    </xf>
    <xf numFmtId="9" fontId="4" fillId="0" borderId="0" applyFont="0" applyFill="0" applyBorder="0" applyAlignment="0" applyProtection="0"/>
    <xf numFmtId="0" fontId="4" fillId="0" borderId="0"/>
    <xf numFmtId="1" fontId="63" fillId="0" borderId="2" applyNumberFormat="0" applyFill="0" applyAlignment="0" applyProtection="0">
      <alignment horizontal="center" vertical="center"/>
    </xf>
    <xf numFmtId="0" fontId="222" fillId="0" borderId="0">
      <alignment vertical="top"/>
    </xf>
    <xf numFmtId="165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43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" fillId="0" borderId="0"/>
    <xf numFmtId="0" fontId="30" fillId="4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>
      <alignment vertical="top"/>
    </xf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56" borderId="25" applyNumberFormat="0" applyFont="0" applyAlignment="0" applyProtection="0"/>
    <xf numFmtId="0" fontId="7" fillId="0" borderId="0"/>
    <xf numFmtId="0" fontId="4" fillId="0" borderId="0"/>
    <xf numFmtId="0" fontId="7" fillId="0" borderId="0" applyNumberFormat="0" applyFill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9" fillId="12" borderId="0" applyNumberFormat="0" applyBorder="0" applyAlignment="0" applyProtection="0"/>
    <xf numFmtId="0" fontId="30" fillId="35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59" fillId="12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59" fillId="12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9" fillId="16" borderId="0" applyNumberFormat="0" applyBorder="0" applyAlignment="0" applyProtection="0"/>
    <xf numFmtId="0" fontId="30" fillId="3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59" fillId="1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59" fillId="1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9" fillId="20" borderId="0" applyNumberFormat="0" applyBorder="0" applyAlignment="0" applyProtection="0"/>
    <xf numFmtId="0" fontId="30" fillId="37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59" fillId="20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59" fillId="20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9" fillId="24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4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4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9" fillId="28" borderId="0" applyNumberFormat="0" applyBorder="0" applyAlignment="0" applyProtection="0"/>
    <xf numFmtId="0" fontId="30" fillId="39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59" fillId="28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59" fillId="28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9" fillId="32" borderId="0" applyNumberFormat="0" applyBorder="0" applyAlignment="0" applyProtection="0"/>
    <xf numFmtId="0" fontId="30" fillId="40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59" fillId="32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59" fillId="32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38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9" fillId="13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13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13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9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59" fillId="17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59" fillId="17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9" fillId="21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59" fillId="21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59" fillId="21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9" fillId="25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5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5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9" fillId="29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29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29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59" fillId="33" borderId="0" applyNumberFormat="0" applyBorder="0" applyAlignment="0" applyProtection="0"/>
    <xf numFmtId="0" fontId="30" fillId="44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59" fillId="33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59" fillId="33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19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19" fillId="17" borderId="0" applyNumberFormat="0" applyBorder="0" applyAlignment="0" applyProtection="0"/>
    <xf numFmtId="0" fontId="30" fillId="42" borderId="0" applyNumberFormat="0" applyBorder="0" applyAlignment="0" applyProtection="0"/>
    <xf numFmtId="260" fontId="219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40" fillId="45" borderId="0" applyNumberFormat="0" applyBorder="0" applyAlignment="0" applyProtection="0"/>
    <xf numFmtId="0" fontId="240" fillId="42" borderId="0" applyNumberFormat="0" applyBorder="0" applyAlignment="0" applyProtection="0"/>
    <xf numFmtId="0" fontId="240" fillId="43" borderId="0" applyNumberFormat="0" applyBorder="0" applyAlignment="0" applyProtection="0"/>
    <xf numFmtId="0" fontId="240" fillId="46" borderId="0" applyNumberFormat="0" applyBorder="0" applyAlignment="0" applyProtection="0"/>
    <xf numFmtId="0" fontId="240" fillId="47" borderId="0" applyNumberFormat="0" applyBorder="0" applyAlignment="0" applyProtection="0"/>
    <xf numFmtId="0" fontId="240" fillId="48" borderId="0" applyNumberFormat="0" applyBorder="0" applyAlignment="0" applyProtection="0"/>
    <xf numFmtId="0" fontId="31" fillId="45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42" borderId="0" applyNumberFormat="0" applyBorder="0" applyAlignment="0" applyProtection="0"/>
    <xf numFmtId="0" fontId="239" fillId="18" borderId="0" applyNumberFormat="0" applyBorder="0" applyAlignment="0" applyProtection="0"/>
    <xf numFmtId="0" fontId="239" fillId="18" borderId="0" applyNumberFormat="0" applyBorder="0" applyAlignment="0" applyProtection="0"/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43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46" borderId="0" applyNumberFormat="0" applyBorder="0" applyAlignment="0" applyProtection="0"/>
    <xf numFmtId="0" fontId="239" fillId="26" borderId="0" applyNumberFormat="0" applyBorder="0" applyAlignment="0" applyProtection="0"/>
    <xf numFmtId="0" fontId="239" fillId="2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47" borderId="0" applyNumberFormat="0" applyBorder="0" applyAlignment="0" applyProtection="0"/>
    <xf numFmtId="0" fontId="239" fillId="30" borderId="0" applyNumberFormat="0" applyBorder="0" applyAlignment="0" applyProtection="0"/>
    <xf numFmtId="0" fontId="239" fillId="30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48" borderId="0" applyNumberFormat="0" applyBorder="0" applyAlignment="0" applyProtection="0"/>
    <xf numFmtId="0" fontId="239" fillId="34" borderId="0" applyNumberFormat="0" applyBorder="0" applyAlignment="0" applyProtection="0"/>
    <xf numFmtId="0" fontId="239" fillId="34" borderId="0" applyNumberFormat="0" applyBorder="0" applyAlignment="0" applyProtection="0"/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60" fontId="241" fillId="4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60" fontId="241" fillId="46" borderId="0" applyNumberFormat="0" applyBorder="0" applyAlignment="0" applyProtection="0"/>
    <xf numFmtId="260" fontId="241" fillId="46" borderId="0" applyNumberFormat="0" applyBorder="0" applyAlignment="0" applyProtection="0"/>
    <xf numFmtId="260" fontId="24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260" fontId="241" fillId="4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260" fontId="241" fillId="48" borderId="0" applyNumberFormat="0" applyBorder="0" applyAlignment="0" applyProtection="0"/>
    <xf numFmtId="260" fontId="241" fillId="48" borderId="0" applyNumberFormat="0" applyBorder="0" applyAlignment="0" applyProtection="0"/>
    <xf numFmtId="260" fontId="24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240" fillId="49" borderId="0" applyNumberFormat="0" applyBorder="0" applyAlignment="0" applyProtection="0"/>
    <xf numFmtId="0" fontId="31" fillId="49" borderId="0" applyNumberFormat="0" applyBorder="0" applyAlignment="0" applyProtection="0"/>
    <xf numFmtId="0" fontId="239" fillId="11" borderId="0" applyNumberFormat="0" applyBorder="0" applyAlignment="0" applyProtection="0"/>
    <xf numFmtId="0" fontId="239" fillId="11" borderId="0" applyNumberFormat="0" applyBorder="0" applyAlignment="0" applyProtection="0"/>
    <xf numFmtId="0" fontId="239" fillId="11" borderId="0" applyNumberFormat="0" applyBorder="0" applyAlignment="0" applyProtection="0"/>
    <xf numFmtId="0" fontId="240" fillId="49" borderId="0" applyNumberFormat="0" applyBorder="0" applyAlignment="0" applyProtection="0"/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240" fillId="50" borderId="0" applyNumberFormat="0" applyBorder="0" applyAlignment="0" applyProtection="0"/>
    <xf numFmtId="0" fontId="31" fillId="50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40" fillId="50" borderId="0" applyNumberFormat="0" applyBorder="0" applyAlignment="0" applyProtection="0"/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240" fillId="51" borderId="0" applyNumberFormat="0" applyBorder="0" applyAlignment="0" applyProtection="0"/>
    <xf numFmtId="0" fontId="31" fillId="51" borderId="0" applyNumberFormat="0" applyBorder="0" applyAlignment="0" applyProtection="0"/>
    <xf numFmtId="0" fontId="239" fillId="19" borderId="0" applyNumberFormat="0" applyBorder="0" applyAlignment="0" applyProtection="0"/>
    <xf numFmtId="0" fontId="239" fillId="19" borderId="0" applyNumberFormat="0" applyBorder="0" applyAlignment="0" applyProtection="0"/>
    <xf numFmtId="0" fontId="239" fillId="19" borderId="0" applyNumberFormat="0" applyBorder="0" applyAlignment="0" applyProtection="0"/>
    <xf numFmtId="0" fontId="240" fillId="51" borderId="0" applyNumberFormat="0" applyBorder="0" applyAlignment="0" applyProtection="0"/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240" fillId="46" borderId="0" applyNumberFormat="0" applyBorder="0" applyAlignment="0" applyProtection="0"/>
    <xf numFmtId="0" fontId="31" fillId="46" borderId="0" applyNumberFormat="0" applyBorder="0" applyAlignment="0" applyProtection="0"/>
    <xf numFmtId="0" fontId="239" fillId="23" borderId="0" applyNumberFormat="0" applyBorder="0" applyAlignment="0" applyProtection="0"/>
    <xf numFmtId="0" fontId="239" fillId="23" borderId="0" applyNumberFormat="0" applyBorder="0" applyAlignment="0" applyProtection="0"/>
    <xf numFmtId="0" fontId="239" fillId="23" borderId="0" applyNumberFormat="0" applyBorder="0" applyAlignment="0" applyProtection="0"/>
    <xf numFmtId="0" fontId="240" fillId="4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240" fillId="47" borderId="0" applyNumberFormat="0" applyBorder="0" applyAlignment="0" applyProtection="0"/>
    <xf numFmtId="0" fontId="31" fillId="47" borderId="0" applyNumberFormat="0" applyBorder="0" applyAlignment="0" applyProtection="0"/>
    <xf numFmtId="0" fontId="239" fillId="27" borderId="0" applyNumberFormat="0" applyBorder="0" applyAlignment="0" applyProtection="0"/>
    <xf numFmtId="0" fontId="239" fillId="27" borderId="0" applyNumberFormat="0" applyBorder="0" applyAlignment="0" applyProtection="0"/>
    <xf numFmtId="0" fontId="239" fillId="27" borderId="0" applyNumberFormat="0" applyBorder="0" applyAlignment="0" applyProtection="0"/>
    <xf numFmtId="0" fontId="240" fillId="47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240" fillId="52" borderId="0" applyNumberFormat="0" applyBorder="0" applyAlignment="0" applyProtection="0"/>
    <xf numFmtId="0" fontId="31" fillId="52" borderId="0" applyNumberFormat="0" applyBorder="0" applyAlignment="0" applyProtection="0"/>
    <xf numFmtId="0" fontId="239" fillId="31" borderId="0" applyNumberFormat="0" applyBorder="0" applyAlignment="0" applyProtection="0"/>
    <xf numFmtId="0" fontId="239" fillId="31" borderId="0" applyNumberFormat="0" applyBorder="0" applyAlignment="0" applyProtection="0"/>
    <xf numFmtId="0" fontId="239" fillId="31" borderId="0" applyNumberFormat="0" applyBorder="0" applyAlignment="0" applyProtection="0"/>
    <xf numFmtId="0" fontId="240" fillId="52" borderId="0" applyNumberFormat="0" applyBorder="0" applyAlignment="0" applyProtection="0"/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242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231" fillId="5" borderId="0" applyNumberFormat="0" applyBorder="0" applyAlignment="0" applyProtection="0"/>
    <xf numFmtId="0" fontId="231" fillId="5" borderId="0" applyNumberFormat="0" applyBorder="0" applyAlignment="0" applyProtection="0"/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243" fillId="53" borderId="18" applyNumberFormat="0" applyAlignment="0" applyProtection="0"/>
    <xf numFmtId="0" fontId="43" fillId="53" borderId="18" applyNumberFormat="0" applyAlignment="0" applyProtection="0"/>
    <xf numFmtId="0" fontId="235" fillId="8" borderId="11" applyNumberFormat="0" applyAlignment="0" applyProtection="0"/>
    <xf numFmtId="0" fontId="235" fillId="8" borderId="11" applyNumberFormat="0" applyAlignment="0" applyProtection="0"/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244" fillId="0" borderId="24" applyNumberFormat="0" applyFill="0" applyAlignment="0" applyProtection="0"/>
    <xf numFmtId="0" fontId="39" fillId="54" borderId="19" applyNumberFormat="0" applyAlignment="0" applyProtection="0"/>
    <xf numFmtId="0" fontId="237" fillId="9" borderId="14" applyNumberFormat="0" applyAlignment="0" applyProtection="0"/>
    <xf numFmtId="0" fontId="237" fillId="9" borderId="14" applyNumberFormat="0" applyAlignment="0" applyProtection="0"/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2" fontId="245" fillId="0" borderId="0" applyFill="0" applyBorder="0" applyProtection="0">
      <alignment vertical="top"/>
    </xf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245" fillId="0" borderId="0" applyFill="0" applyBorder="0" applyProtection="0">
      <alignment vertical="top"/>
    </xf>
    <xf numFmtId="171" fontId="245" fillId="0" borderId="0" applyFill="0" applyBorder="0" applyProtection="0">
      <alignment vertical="top"/>
    </xf>
    <xf numFmtId="263" fontId="63" fillId="0" borderId="0" applyFill="0" applyBorder="0" applyAlignment="0" applyProtection="0"/>
    <xf numFmtId="43" fontId="7" fillId="0" borderId="0" applyFont="0" applyFill="0" applyBorder="0" applyAlignment="0" applyProtection="0"/>
    <xf numFmtId="263" fontId="63" fillId="0" borderId="0" applyFill="0" applyBorder="0" applyAlignment="0" applyProtection="0"/>
    <xf numFmtId="171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64" fontId="245" fillId="0" borderId="0" applyFill="0" applyBorder="0" applyProtection="0">
      <alignment vertical="top"/>
    </xf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57" fillId="0" borderId="0" applyFont="0" applyFill="0" applyBorder="0" applyAlignment="0" applyProtection="0"/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6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6" fillId="0" borderId="0">
      <alignment vertical="center"/>
    </xf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56" borderId="25" applyNumberFormat="0" applyFont="0" applyAlignment="0" applyProtection="0"/>
    <xf numFmtId="265" fontId="247" fillId="0" borderId="0" applyFont="0" applyFill="0" applyBorder="0" applyAlignment="0" applyProtection="0"/>
    <xf numFmtId="188" fontId="7" fillId="0" borderId="0"/>
    <xf numFmtId="188" fontId="7" fillId="0" borderId="0"/>
    <xf numFmtId="6" fontId="7" fillId="0" borderId="0"/>
    <xf numFmtId="6" fontId="7" fillId="0" borderId="0"/>
    <xf numFmtId="188" fontId="7" fillId="0" borderId="0"/>
    <xf numFmtId="188" fontId="7" fillId="0" borderId="0"/>
    <xf numFmtId="6" fontId="7" fillId="0" borderId="0"/>
    <xf numFmtId="188" fontId="7" fillId="0" borderId="0"/>
    <xf numFmtId="6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" fontId="225" fillId="0" borderId="0" applyNumberFormat="0" applyFill="0" applyBorder="0" applyAlignment="0"/>
    <xf numFmtId="0" fontId="246" fillId="0" borderId="0" applyNumberFormat="0" applyFill="0" applyBorder="0" applyProtection="0">
      <alignment horizontal="left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Protection="0">
      <alignment horizontal="left"/>
    </xf>
    <xf numFmtId="0" fontId="246" fillId="0" borderId="0" applyNumberFormat="0" applyFill="0" applyBorder="0" applyAlignment="0" applyProtection="0"/>
    <xf numFmtId="0" fontId="248" fillId="40" borderId="18" applyNumberFormat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246" fillId="0" borderId="0"/>
    <xf numFmtId="0" fontId="30" fillId="0" borderId="0"/>
    <xf numFmtId="0" fontId="30" fillId="0" borderId="0"/>
    <xf numFmtId="0" fontId="30" fillId="0" borderId="0"/>
    <xf numFmtId="0" fontId="4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7" fillId="37" borderId="0" applyNumberFormat="0" applyBorder="0" applyAlignment="0" applyProtection="0"/>
    <xf numFmtId="0" fontId="230" fillId="4" borderId="0" applyNumberFormat="0" applyBorder="0" applyAlignment="0" applyProtection="0"/>
    <xf numFmtId="0" fontId="230" fillId="4" borderId="0" applyNumberFormat="0" applyBorder="0" applyAlignment="0" applyProtection="0"/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20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27" fillId="0" borderId="8" applyNumberFormat="0" applyFill="0" applyAlignment="0" applyProtection="0"/>
    <xf numFmtId="0" fontId="227" fillId="0" borderId="8" applyNumberFormat="0" applyFill="0" applyAlignment="0" applyProtection="0"/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5" fillId="0" borderId="22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6" fillId="0" borderId="23" applyNumberFormat="0" applyFill="0" applyAlignment="0" applyProtection="0"/>
    <xf numFmtId="0" fontId="229" fillId="0" borderId="10" applyNumberFormat="0" applyFill="0" applyAlignment="0" applyProtection="0"/>
    <xf numFmtId="0" fontId="229" fillId="0" borderId="10" applyNumberFormat="0" applyFill="0" applyAlignment="0" applyProtection="0"/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249" fillId="0" borderId="0" applyNumberFormat="0" applyBorder="0" applyProtection="0">
      <alignment horizontal="center"/>
    </xf>
    <xf numFmtId="0" fontId="249" fillId="0" borderId="0" applyNumberFormat="0" applyBorder="0" applyProtection="0">
      <alignment horizontal="center" textRotation="90"/>
    </xf>
    <xf numFmtId="0" fontId="249" fillId="0" borderId="0" applyNumberFormat="0" applyBorder="0" applyProtection="0">
      <alignment horizontal="center" textRotation="90"/>
    </xf>
    <xf numFmtId="0" fontId="50" fillId="40" borderId="18" applyNumberFormat="0" applyAlignment="0" applyProtection="0"/>
    <xf numFmtId="0" fontId="233" fillId="7" borderId="11" applyNumberFormat="0" applyAlignment="0" applyProtection="0"/>
    <xf numFmtId="0" fontId="233" fillId="7" borderId="11" applyNumberFormat="0" applyAlignment="0" applyProtection="0"/>
    <xf numFmtId="0" fontId="50" fillId="91" borderId="18" applyNumberFormat="0" applyProtection="0">
      <alignment vertical="top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250" fillId="36" borderId="0" applyNumberFormat="0" applyBorder="0" applyAlignment="0" applyProtection="0"/>
    <xf numFmtId="0" fontId="40" fillId="0" borderId="24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51" fillId="55" borderId="0" applyNumberFormat="0" applyBorder="0" applyAlignment="0" applyProtection="0"/>
    <xf numFmtId="0" fontId="232" fillId="6" borderId="0" applyNumberFormat="0" applyBorder="0" applyAlignment="0" applyProtection="0"/>
    <xf numFmtId="0" fontId="232" fillId="6" borderId="0" applyNumberFormat="0" applyBorder="0" applyAlignment="0" applyProtection="0"/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251" fillId="55" borderId="0" applyNumberFormat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2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59" fillId="0" borderId="0"/>
    <xf numFmtId="0" fontId="7" fillId="0" borderId="0"/>
    <xf numFmtId="0" fontId="34" fillId="0" borderId="0"/>
    <xf numFmtId="260" fontId="7" fillId="0" borderId="0"/>
    <xf numFmtId="0" fontId="34" fillId="0" borderId="0"/>
    <xf numFmtId="260" fontId="7" fillId="0" borderId="0"/>
    <xf numFmtId="0" fontId="34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24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260" fontId="222" fillId="0" borderId="0">
      <alignment vertical="top"/>
    </xf>
    <xf numFmtId="0" fontId="59" fillId="0" borderId="0"/>
    <xf numFmtId="0" fontId="222" fillId="0" borderId="0">
      <alignment vertical="top"/>
    </xf>
    <xf numFmtId="0" fontId="59" fillId="0" borderId="0"/>
    <xf numFmtId="0" fontId="59" fillId="0" borderId="0"/>
    <xf numFmtId="260" fontId="2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0" fontId="7" fillId="0" borderId="0"/>
    <xf numFmtId="0" fontId="223" fillId="0" borderId="0"/>
    <xf numFmtId="0" fontId="4" fillId="0" borderId="0"/>
    <xf numFmtId="0" fontId="29" fillId="0" borderId="0">
      <alignment vertical="top"/>
    </xf>
    <xf numFmtId="0" fontId="4" fillId="0" borderId="0"/>
    <xf numFmtId="0" fontId="4" fillId="0" borderId="0"/>
    <xf numFmtId="0" fontId="223" fillId="0" borderId="0"/>
    <xf numFmtId="0" fontId="4" fillId="0" borderId="0"/>
    <xf numFmtId="0" fontId="4" fillId="0" borderId="0"/>
    <xf numFmtId="0" fontId="223" fillId="0" borderId="0"/>
    <xf numFmtId="0" fontId="4" fillId="0" borderId="0"/>
    <xf numFmtId="0" fontId="57" fillId="0" borderId="0"/>
    <xf numFmtId="0" fontId="57" fillId="0" borderId="0"/>
    <xf numFmtId="26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6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3" fillId="0" borderId="0">
      <alignment vertical="center"/>
    </xf>
    <xf numFmtId="0" fontId="4" fillId="0" borderId="0"/>
    <xf numFmtId="0" fontId="4" fillId="0" borderId="0"/>
    <xf numFmtId="260" fontId="245" fillId="0" borderId="0">
      <alignment vertical="top"/>
    </xf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4" fillId="0" borderId="0">
      <alignment vertical="center"/>
    </xf>
    <xf numFmtId="0" fontId="4" fillId="0" borderId="0"/>
    <xf numFmtId="260" fontId="245" fillId="0" borderId="0">
      <alignment vertical="top"/>
    </xf>
    <xf numFmtId="0" fontId="4" fillId="0" borderId="0"/>
    <xf numFmtId="0" fontId="4" fillId="0" borderId="0"/>
    <xf numFmtId="0" fontId="245" fillId="0" borderId="0">
      <alignment vertical="top"/>
    </xf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260" fontId="24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7" fillId="0" borderId="0"/>
    <xf numFmtId="0" fontId="7" fillId="0" borderId="0" applyNumberFormat="0" applyFill="0" applyBorder="0" applyAlignment="0" applyProtection="0"/>
    <xf numFmtId="0" fontId="30" fillId="0" borderId="0"/>
    <xf numFmtId="0" fontId="59" fillId="0" borderId="0"/>
    <xf numFmtId="0" fontId="59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7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29" fillId="0" borderId="0">
      <alignment vertical="top"/>
    </xf>
    <xf numFmtId="0" fontId="4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7" fillId="56" borderId="25" applyNumberFormat="0" applyFont="0" applyAlignment="0" applyProtection="0"/>
    <xf numFmtId="0" fontId="7" fillId="56" borderId="25" applyNumberFormat="0" applyFont="0" applyAlignment="0" applyProtection="0"/>
    <xf numFmtId="0" fontId="59" fillId="10" borderId="15" applyNumberFormat="0" applyFont="0" applyAlignment="0" applyProtection="0"/>
    <xf numFmtId="0" fontId="59" fillId="10" borderId="15" applyNumberFormat="0" applyFont="0" applyAlignment="0" applyProtection="0"/>
    <xf numFmtId="0" fontId="7" fillId="56" borderId="25" applyNumberFormat="0" applyFont="0" applyAlignment="0" applyProtection="0"/>
    <xf numFmtId="0" fontId="245" fillId="106" borderId="25" applyNumberFormat="0" applyProtection="0">
      <alignment vertical="top"/>
    </xf>
    <xf numFmtId="0" fontId="59" fillId="10" borderId="15" applyNumberFormat="0" applyFont="0" applyAlignment="0" applyProtection="0"/>
    <xf numFmtId="0" fontId="59" fillId="10" borderId="15" applyNumberFormat="0" applyFont="0" applyAlignment="0" applyProtection="0"/>
    <xf numFmtId="0" fontId="245" fillId="106" borderId="25" applyNumberFormat="0" applyProtection="0">
      <alignment vertical="top"/>
    </xf>
    <xf numFmtId="0" fontId="59" fillId="10" borderId="15" applyNumberFormat="0" applyFont="0" applyAlignment="0" applyProtection="0"/>
    <xf numFmtId="0" fontId="59" fillId="10" borderId="15" applyNumberFormat="0" applyFont="0" applyAlignment="0" applyProtection="0"/>
    <xf numFmtId="0" fontId="245" fillId="106" borderId="25" applyNumberFormat="0" applyProtection="0">
      <alignment vertical="top"/>
    </xf>
    <xf numFmtId="0" fontId="63" fillId="56" borderId="25" applyNumberFormat="0" applyFont="0" applyAlignment="0" applyProtection="0"/>
    <xf numFmtId="0" fontId="63" fillId="56" borderId="25" applyNumberFormat="0" applyFont="0" applyAlignment="0" applyProtection="0"/>
    <xf numFmtId="0" fontId="42" fillId="53" borderId="26" applyNumberFormat="0" applyAlignment="0" applyProtection="0"/>
    <xf numFmtId="0" fontId="234" fillId="8" borderId="12" applyNumberFormat="0" applyAlignment="0" applyProtection="0"/>
    <xf numFmtId="0" fontId="234" fillId="8" borderId="12" applyNumberFormat="0" applyAlignment="0" applyProtection="0"/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2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0" fontId="34" fillId="0" borderId="0" applyNumberFormat="0" applyFont="0" applyFill="0" applyBorder="0" applyAlignment="0" applyProtection="0">
      <alignment horizontal="left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0" fontId="36" fillId="0" borderId="27">
      <alignment horizontal="center"/>
    </xf>
    <xf numFmtId="260" fontId="36" fillId="0" borderId="27">
      <alignment horizontal="center"/>
    </xf>
    <xf numFmtId="260" fontId="36" fillId="0" borderId="27">
      <alignment horizontal="center"/>
    </xf>
    <xf numFmtId="260" fontId="36" fillId="0" borderId="27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27">
      <alignment horizontal="center"/>
    </xf>
    <xf numFmtId="260" fontId="36" fillId="0" borderId="27">
      <alignment horizontal="center"/>
    </xf>
    <xf numFmtId="0" fontId="36" fillId="0" borderId="27">
      <alignment horizontal="center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0" fontId="34" fillId="57" borderId="0" applyNumberFormat="0" applyFont="0" applyBorder="0" applyAlignment="0" applyProtection="0"/>
    <xf numFmtId="0" fontId="255" fillId="0" borderId="0" applyNumberFormat="0" applyBorder="0" applyProtection="0"/>
    <xf numFmtId="0" fontId="255" fillId="0" borderId="0" applyNumberFormat="0" applyBorder="0" applyProtection="0"/>
    <xf numFmtId="0" fontId="255" fillId="0" borderId="0" applyNumberFormat="0" applyBorder="0" applyProtection="0"/>
    <xf numFmtId="268" fontId="255" fillId="0" borderId="0" applyBorder="0" applyProtection="0"/>
    <xf numFmtId="269" fontId="255" fillId="0" borderId="0" applyBorder="0" applyProtection="0"/>
    <xf numFmtId="269" fontId="255" fillId="0" borderId="0" applyBorder="0" applyProtection="0"/>
    <xf numFmtId="0" fontId="256" fillId="37" borderId="0" applyNumberFormat="0" applyBorder="0" applyAlignment="0" applyProtection="0"/>
    <xf numFmtId="0" fontId="257" fillId="53" borderId="26" applyNumberFormat="0" applyAlignment="0" applyProtection="0"/>
    <xf numFmtId="0" fontId="7" fillId="0" borderId="0"/>
    <xf numFmtId="0" fontId="7" fillId="0" borderId="0"/>
    <xf numFmtId="260" fontId="29" fillId="0" borderId="0">
      <alignment vertical="top"/>
    </xf>
    <xf numFmtId="0" fontId="22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7" fillId="0" borderId="0"/>
    <xf numFmtId="0" fontId="245" fillId="0" borderId="0">
      <alignment vertical="top"/>
    </xf>
    <xf numFmtId="0" fontId="7" fillId="0" borderId="0"/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9" fillId="0" borderId="0">
      <alignment vertical="top"/>
    </xf>
    <xf numFmtId="0" fontId="2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259" fillId="0" borderId="0" applyNumberFormat="0" applyFill="0" applyBorder="0" applyAlignment="0" applyProtection="0"/>
    <xf numFmtId="0" fontId="260" fillId="0" borderId="21" applyNumberFormat="0" applyFill="0" applyAlignment="0" applyProtection="0"/>
    <xf numFmtId="0" fontId="261" fillId="0" borderId="22" applyNumberFormat="0" applyFill="0" applyAlignment="0" applyProtection="0"/>
    <xf numFmtId="0" fontId="262" fillId="0" borderId="23" applyNumberFormat="0" applyFill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28" applyNumberFormat="0" applyFill="0" applyAlignment="0" applyProtection="0"/>
    <xf numFmtId="0" fontId="52" fillId="0" borderId="28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264" fillId="0" borderId="28" applyNumberFormat="0" applyFill="0" applyAlignment="0" applyProtection="0"/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265" fillId="54" borderId="19" applyNumberFormat="0" applyAlignment="0" applyProtection="0"/>
    <xf numFmtId="0" fontId="4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266" fillId="0" borderId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263" fontId="266" fillId="0" borderId="0" applyFill="0" applyBorder="0" applyAlignment="0" applyProtection="0"/>
    <xf numFmtId="270" fontId="6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0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271" fontId="28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1" fontId="246" fillId="0" borderId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272" fontId="6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72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272" fontId="6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72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67" fillId="0" borderId="0" applyFont="0" applyFill="0" applyBorder="0" applyAlignment="0" applyProtection="0"/>
    <xf numFmtId="165" fontId="2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63" fillId="0" borderId="0" applyFill="0" applyBorder="0" applyAlignment="0" applyProtection="0"/>
    <xf numFmtId="263" fontId="63" fillId="0" borderId="0" applyFill="0" applyBorder="0" applyAlignment="0" applyProtection="0"/>
    <xf numFmtId="263" fontId="63" fillId="0" borderId="0" applyFill="0" applyBorder="0" applyAlignment="0" applyProtection="0"/>
    <xf numFmtId="6" fontId="63" fillId="0" borderId="0" applyFill="0" applyBorder="0" applyAlignment="0" applyProtection="0"/>
    <xf numFmtId="263" fontId="6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266" fillId="0" borderId="0" applyFill="0" applyBorder="0" applyAlignment="0" applyProtection="0"/>
    <xf numFmtId="165" fontId="7" fillId="0" borderId="0" applyFont="0" applyFill="0" applyBorder="0" applyAlignment="0" applyProtection="0"/>
    <xf numFmtId="165" fontId="20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266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43" fontId="28" fillId="0" borderId="0" applyFont="0" applyFill="0" applyBorder="0" applyAlignment="0" applyProtection="0"/>
    <xf numFmtId="171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171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171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0" fillId="0" borderId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0" fillId="0" borderId="0"/>
    <xf numFmtId="178" fontId="3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0" fillId="0" borderId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271" fontId="246" fillId="0" borderId="0" applyFill="0" applyBorder="0" applyAlignment="0" applyProtection="0"/>
    <xf numFmtId="271" fontId="246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5" fontId="63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63" fontId="266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5" fontId="63" fillId="0" borderId="0" applyFont="0" applyFill="0" applyBorder="0" applyAlignment="0" applyProtection="0"/>
    <xf numFmtId="263" fontId="266" fillId="0" borderId="0" applyFill="0" applyBorder="0" applyAlignment="0" applyProtection="0"/>
    <xf numFmtId="165" fontId="63" fillId="0" borderId="0" applyFont="0" applyFill="0" applyBorder="0" applyAlignment="0" applyProtection="0"/>
    <xf numFmtId="263" fontId="266" fillId="0" borderId="0" applyFill="0" applyBorder="0" applyAlignment="0" applyProtection="0"/>
    <xf numFmtId="43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5" fontId="63" fillId="0" borderId="0" applyFont="0" applyFill="0" applyBorder="0" applyAlignment="0" applyProtection="0"/>
    <xf numFmtId="263" fontId="266" fillId="0" borderId="0" applyFill="0" applyBorder="0" applyAlignment="0" applyProtection="0"/>
    <xf numFmtId="270" fontId="6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63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63" fillId="0" borderId="0" applyFont="0" applyFill="0" applyBorder="0" applyAlignment="0" applyProtection="0"/>
    <xf numFmtId="270" fontId="63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266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266" fillId="0" borderId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3" fontId="29" fillId="0" borderId="0" applyFont="0" applyFill="0" applyBorder="0" applyAlignment="0" applyProtection="0"/>
    <xf numFmtId="21" fontId="29" fillId="0" borderId="0" applyFont="0" applyFill="0" applyBorder="0" applyAlignment="0" applyProtection="0"/>
    <xf numFmtId="21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75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29" fillId="0" borderId="0" applyFont="0" applyFill="0" applyBorder="0" applyAlignment="0" applyProtection="0"/>
    <xf numFmtId="276" fontId="63" fillId="0" borderId="0" applyFill="0" applyBorder="0" applyAlignment="0" applyProtection="0"/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260" fontId="59" fillId="0" borderId="0"/>
    <xf numFmtId="260" fontId="59" fillId="0" borderId="0"/>
    <xf numFmtId="26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223" fillId="0" borderId="0"/>
    <xf numFmtId="0" fontId="7" fillId="0" borderId="0"/>
    <xf numFmtId="0" fontId="7" fillId="0" borderId="0"/>
    <xf numFmtId="0" fontId="29" fillId="0" borderId="0">
      <alignment vertical="top"/>
    </xf>
    <xf numFmtId="260" fontId="59" fillId="0" borderId="0"/>
    <xf numFmtId="0" fontId="29" fillId="0" borderId="0">
      <alignment vertical="top"/>
    </xf>
    <xf numFmtId="0" fontId="29" fillId="0" borderId="0">
      <alignment vertical="top"/>
    </xf>
    <xf numFmtId="260" fontId="5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260" fontId="7" fillId="0" borderId="0"/>
    <xf numFmtId="260" fontId="7" fillId="0" borderId="0"/>
    <xf numFmtId="0" fontId="28" fillId="0" borderId="0"/>
    <xf numFmtId="0" fontId="28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62" fillId="0" borderId="0"/>
    <xf numFmtId="0" fontId="7" fillId="0" borderId="0" applyFill="0"/>
    <xf numFmtId="260" fontId="7" fillId="0" borderId="0" applyFill="0"/>
    <xf numFmtId="260" fontId="7" fillId="0" borderId="0" applyFill="0"/>
    <xf numFmtId="0" fontId="7" fillId="0" borderId="0" applyFill="0"/>
    <xf numFmtId="0" fontId="7" fillId="0" borderId="0" applyFill="0"/>
    <xf numFmtId="0" fontId="7" fillId="0" borderId="0"/>
    <xf numFmtId="0" fontId="7" fillId="0" borderId="0"/>
    <xf numFmtId="0" fontId="7" fillId="0" borderId="0" applyFill="0"/>
    <xf numFmtId="0" fontId="7" fillId="0" borderId="0"/>
    <xf numFmtId="0" fontId="7" fillId="0" borderId="0" applyFill="0"/>
    <xf numFmtId="260" fontId="7" fillId="0" borderId="0" applyFill="0"/>
    <xf numFmtId="0" fontId="7" fillId="0" borderId="0" applyFill="0"/>
    <xf numFmtId="0" fontId="222" fillId="0" borderId="0">
      <alignment vertical="top"/>
    </xf>
    <xf numFmtId="260" fontId="29" fillId="0" borderId="0">
      <alignment vertical="top"/>
    </xf>
    <xf numFmtId="0" fontId="22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9" fillId="0" borderId="0">
      <alignment vertical="top"/>
    </xf>
    <xf numFmtId="0" fontId="7" fillId="0" borderId="0"/>
    <xf numFmtId="260" fontId="7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62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/>
    <xf numFmtId="0" fontId="29" fillId="0" borderId="0">
      <alignment vertical="top"/>
    </xf>
    <xf numFmtId="0" fontId="269" fillId="0" borderId="0" applyBorder="0"/>
    <xf numFmtId="0" fontId="7" fillId="0" borderId="0">
      <alignment vertical="top"/>
    </xf>
    <xf numFmtId="0" fontId="7" fillId="0" borderId="0">
      <alignment vertical="top"/>
    </xf>
    <xf numFmtId="0" fontId="269" fillId="0" borderId="0" applyBorder="0"/>
    <xf numFmtId="260" fontId="269" fillId="0" borderId="0" applyBorder="0"/>
    <xf numFmtId="0" fontId="269" fillId="0" borderId="0" applyBorder="0"/>
    <xf numFmtId="0" fontId="269" fillId="0" borderId="0" applyBorder="0"/>
    <xf numFmtId="260" fontId="269" fillId="0" borderId="0" applyBorder="0"/>
    <xf numFmtId="260" fontId="269" fillId="0" borderId="0" applyBorder="0"/>
    <xf numFmtId="260" fontId="269" fillId="0" borderId="0" applyBorder="0"/>
    <xf numFmtId="0" fontId="29" fillId="0" borderId="0">
      <alignment vertical="top"/>
    </xf>
    <xf numFmtId="260" fontId="269" fillId="0" borderId="0" applyBorder="0"/>
    <xf numFmtId="0" fontId="29" fillId="0" borderId="0">
      <alignment vertical="top"/>
    </xf>
    <xf numFmtId="0" fontId="29" fillId="0" borderId="0">
      <alignment vertical="top"/>
    </xf>
    <xf numFmtId="260" fontId="269" fillId="0" borderId="0" applyBorder="0"/>
    <xf numFmtId="260" fontId="269" fillId="0" borderId="0" applyBorder="0"/>
    <xf numFmtId="260" fontId="269" fillId="0" borderId="0" applyBorder="0"/>
    <xf numFmtId="0" fontId="34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34" fillId="0" borderId="0"/>
    <xf numFmtId="0" fontId="30" fillId="0" borderId="0"/>
    <xf numFmtId="0" fontId="28" fillId="0" borderId="0"/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30" fillId="0" borderId="0"/>
    <xf numFmtId="260" fontId="7" fillId="0" borderId="0"/>
    <xf numFmtId="26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7" fillId="0" borderId="0"/>
    <xf numFmtId="260" fontId="7" fillId="0" borderId="0"/>
    <xf numFmtId="0" fontId="30" fillId="0" borderId="0"/>
    <xf numFmtId="260" fontId="7" fillId="0" borderId="0"/>
    <xf numFmtId="0" fontId="30" fillId="0" borderId="0"/>
    <xf numFmtId="0" fontId="63" fillId="0" borderId="0"/>
    <xf numFmtId="0" fontId="7" fillId="0" borderId="0"/>
    <xf numFmtId="0" fontId="7" fillId="0" borderId="0"/>
    <xf numFmtId="0" fontId="63" fillId="0" borderId="0"/>
    <xf numFmtId="260" fontId="7" fillId="0" borderId="0"/>
    <xf numFmtId="260" fontId="7" fillId="0" borderId="0"/>
    <xf numFmtId="0" fontId="63" fillId="0" borderId="0"/>
    <xf numFmtId="0" fontId="63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203" fillId="0" borderId="0"/>
    <xf numFmtId="0" fontId="205" fillId="0" borderId="0">
      <alignment vertical="top"/>
    </xf>
    <xf numFmtId="0" fontId="205" fillId="0" borderId="0">
      <alignment vertical="top"/>
    </xf>
    <xf numFmtId="260" fontId="28" fillId="0" borderId="0">
      <alignment vertical="top"/>
    </xf>
    <xf numFmtId="0" fontId="205" fillId="0" borderId="0">
      <alignment vertical="top"/>
    </xf>
    <xf numFmtId="0" fontId="205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03" fillId="0" borderId="0"/>
    <xf numFmtId="260" fontId="29" fillId="0" borderId="0">
      <alignment vertical="top"/>
    </xf>
    <xf numFmtId="0" fontId="203" fillId="0" borderId="0"/>
    <xf numFmtId="0" fontId="203" fillId="0" borderId="0"/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03" fillId="0" borderId="0"/>
    <xf numFmtId="0" fontId="29" fillId="0" borderId="0">
      <alignment vertical="top"/>
    </xf>
    <xf numFmtId="0" fontId="203" fillId="0" borderId="0"/>
    <xf numFmtId="260" fontId="59" fillId="0" borderId="0"/>
    <xf numFmtId="0" fontId="203" fillId="0" borderId="0"/>
    <xf numFmtId="0" fontId="203" fillId="0" borderId="0"/>
    <xf numFmtId="260" fontId="59" fillId="0" borderId="0"/>
    <xf numFmtId="260" fontId="59" fillId="0" borderId="0"/>
    <xf numFmtId="260" fontId="59" fillId="0" borderId="0"/>
    <xf numFmtId="0" fontId="2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260" fontId="59" fillId="0" borderId="0"/>
    <xf numFmtId="0" fontId="30" fillId="0" borderId="0"/>
    <xf numFmtId="260" fontId="5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6" fillId="0" borderId="0"/>
    <xf numFmtId="260" fontId="246" fillId="0" borderId="0"/>
    <xf numFmtId="260" fontId="246" fillId="0" borderId="0"/>
    <xf numFmtId="260" fontId="246" fillId="0" borderId="0"/>
    <xf numFmtId="260" fontId="2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7" fillId="0" borderId="0"/>
    <xf numFmtId="0" fontId="34" fillId="0" borderId="0"/>
    <xf numFmtId="43" fontId="7" fillId="0" borderId="0"/>
    <xf numFmtId="43" fontId="7" fillId="0" borderId="0"/>
    <xf numFmtId="0" fontId="34" fillId="0" borderId="0"/>
    <xf numFmtId="0" fontId="34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63" fillId="0" borderId="0"/>
    <xf numFmtId="0" fontId="245" fillId="0" borderId="0">
      <alignment vertical="top"/>
    </xf>
    <xf numFmtId="0" fontId="63" fillId="0" borderId="0"/>
    <xf numFmtId="260" fontId="7" fillId="0" borderId="0"/>
    <xf numFmtId="260" fontId="7" fillId="0" borderId="0"/>
    <xf numFmtId="0" fontId="63" fillId="0" borderId="0"/>
    <xf numFmtId="0" fontId="63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7" fillId="0" borderId="0"/>
    <xf numFmtId="260" fontId="30" fillId="0" borderId="0"/>
    <xf numFmtId="26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30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/>
    <xf numFmtId="0" fontId="205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8" fillId="0" borderId="0">
      <alignment vertical="top"/>
    </xf>
    <xf numFmtId="0" fontId="30" fillId="0" borderId="0"/>
    <xf numFmtId="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59" fillId="0" borderId="0"/>
    <xf numFmtId="0" fontId="7" fillId="0" borderId="0"/>
    <xf numFmtId="260" fontId="28" fillId="0" borderId="0">
      <alignment vertical="top"/>
    </xf>
    <xf numFmtId="0" fontId="7" fillId="0" borderId="0"/>
    <xf numFmtId="0" fontId="28" fillId="0" borderId="0">
      <alignment vertical="top"/>
    </xf>
    <xf numFmtId="0" fontId="7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69" fillId="0" borderId="0" applyBorder="0"/>
    <xf numFmtId="0" fontId="30" fillId="0" borderId="0"/>
    <xf numFmtId="26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260" fontId="59" fillId="0" borderId="0"/>
    <xf numFmtId="0" fontId="7" fillId="0" borderId="0"/>
    <xf numFmtId="260" fontId="59" fillId="0" borderId="0"/>
    <xf numFmtId="0" fontId="7" fillId="0" borderId="0"/>
    <xf numFmtId="0" fontId="7" fillId="0" borderId="0"/>
    <xf numFmtId="260" fontId="59" fillId="0" borderId="0"/>
    <xf numFmtId="0" fontId="7" fillId="0" borderId="0"/>
    <xf numFmtId="260" fontId="59" fillId="0" borderId="0"/>
    <xf numFmtId="0" fontId="7" fillId="0" borderId="0"/>
    <xf numFmtId="0" fontId="269" fillId="0" borderId="0" applyBorder="0"/>
    <xf numFmtId="0" fontId="7" fillId="0" borderId="0"/>
    <xf numFmtId="0" fontId="7" fillId="0" borderId="0"/>
    <xf numFmtId="0" fontId="269" fillId="0" borderId="0" applyBorder="0"/>
    <xf numFmtId="0" fontId="269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7" fillId="0" borderId="0"/>
    <xf numFmtId="0" fontId="7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59" fillId="0" borderId="0"/>
    <xf numFmtId="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8" fillId="0" borderId="0"/>
    <xf numFmtId="0" fontId="28" fillId="0" borderId="0"/>
    <xf numFmtId="0" fontId="205" fillId="0" borderId="0"/>
    <xf numFmtId="0" fontId="28" fillId="0" borderId="0"/>
    <xf numFmtId="0" fontId="30" fillId="0" borderId="0"/>
    <xf numFmtId="0" fontId="27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260" fontId="28" fillId="0" borderId="0"/>
    <xf numFmtId="260" fontId="28" fillId="0" borderId="0"/>
    <xf numFmtId="0" fontId="30" fillId="0" borderId="0"/>
    <xf numFmtId="260" fontId="28" fillId="0" borderId="0"/>
    <xf numFmtId="0" fontId="28" fillId="0" borderId="0"/>
    <xf numFmtId="0" fontId="28" fillId="0" borderId="0"/>
    <xf numFmtId="260" fontId="28" fillId="0" borderId="0"/>
    <xf numFmtId="260" fontId="28" fillId="0" borderId="0"/>
    <xf numFmtId="260" fontId="28" fillId="0" borderId="0"/>
    <xf numFmtId="0" fontId="34" fillId="0" borderId="0"/>
    <xf numFmtId="0" fontId="34" fillId="0" borderId="0"/>
    <xf numFmtId="0" fontId="34" fillId="0" borderId="0"/>
    <xf numFmtId="260" fontId="34" fillId="0" borderId="0"/>
    <xf numFmtId="0" fontId="34" fillId="0" borderId="0"/>
    <xf numFmtId="0" fontId="34" fillId="0" borderId="0"/>
    <xf numFmtId="260" fontId="34" fillId="0" borderId="0"/>
    <xf numFmtId="26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0" fontId="34" fillId="0" borderId="0"/>
    <xf numFmtId="260" fontId="34" fillId="0" borderId="0"/>
    <xf numFmtId="260" fontId="34" fillId="0" borderId="0"/>
    <xf numFmtId="260" fontId="34" fillId="0" borderId="0"/>
    <xf numFmtId="0" fontId="30" fillId="0" borderId="0"/>
    <xf numFmtId="0" fontId="27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0" fillId="0" borderId="0"/>
    <xf numFmtId="0" fontId="270" fillId="0" borderId="0"/>
    <xf numFmtId="0" fontId="59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260" fontId="28" fillId="0" borderId="0"/>
    <xf numFmtId="0" fontId="28" fillId="0" borderId="0"/>
    <xf numFmtId="0" fontId="28" fillId="0" borderId="0"/>
    <xf numFmtId="26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260" fontId="205" fillId="0" borderId="0"/>
    <xf numFmtId="0" fontId="30" fillId="0" borderId="0"/>
    <xf numFmtId="260" fontId="205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260" fontId="30" fillId="0" borderId="0"/>
    <xf numFmtId="26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0" fontId="30" fillId="0" borderId="0"/>
    <xf numFmtId="260" fontId="30" fillId="0" borderId="0"/>
    <xf numFmtId="26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260" fontId="30" fillId="0" borderId="0"/>
    <xf numFmtId="26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0" fontId="30" fillId="0" borderId="0"/>
    <xf numFmtId="0" fontId="30" fillId="0" borderId="0"/>
    <xf numFmtId="260" fontId="205" fillId="0" borderId="0"/>
    <xf numFmtId="0" fontId="30" fillId="0" borderId="0"/>
    <xf numFmtId="0" fontId="30" fillId="0" borderId="0"/>
    <xf numFmtId="0" fontId="30" fillId="0" borderId="0"/>
    <xf numFmtId="260" fontId="205" fillId="0" borderId="0"/>
    <xf numFmtId="0" fontId="30" fillId="0" borderId="0"/>
    <xf numFmtId="0" fontId="30" fillId="0" borderId="0"/>
    <xf numFmtId="260" fontId="205" fillId="0" borderId="0"/>
    <xf numFmtId="260" fontId="205" fillId="0" borderId="0"/>
    <xf numFmtId="260" fontId="2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59" fillId="0" borderId="0"/>
    <xf numFmtId="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0" fontId="223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3" fillId="0" borderId="0"/>
    <xf numFmtId="272" fontId="7" fillId="0" borderId="0"/>
    <xf numFmtId="0" fontId="27" fillId="0" borderId="0"/>
    <xf numFmtId="272" fontId="7" fillId="0" borderId="0"/>
    <xf numFmtId="272" fontId="7" fillId="0" borderId="0"/>
    <xf numFmtId="272" fontId="7" fillId="0" borderId="0"/>
    <xf numFmtId="272" fontId="7" fillId="0" borderId="0"/>
    <xf numFmtId="0" fontId="27" fillId="0" borderId="0"/>
    <xf numFmtId="0" fontId="223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30" fillId="0" borderId="0"/>
    <xf numFmtId="0" fontId="27" fillId="0" borderId="0"/>
    <xf numFmtId="0" fontId="27" fillId="0" borderId="0"/>
    <xf numFmtId="0" fontId="219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04" fillId="0" borderId="0"/>
    <xf numFmtId="0" fontId="204" fillId="0" borderId="0"/>
    <xf numFmtId="0" fontId="28" fillId="0" borderId="0"/>
    <xf numFmtId="0" fontId="204" fillId="0" borderId="0"/>
    <xf numFmtId="0" fontId="204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8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29" fillId="0" borderId="0">
      <alignment vertical="top"/>
    </xf>
    <xf numFmtId="0" fontId="28" fillId="0" borderId="0">
      <alignment vertical="top"/>
    </xf>
    <xf numFmtId="0" fontId="118" fillId="0" borderId="0"/>
    <xf numFmtId="0" fontId="63" fillId="0" borderId="0"/>
    <xf numFmtId="0" fontId="63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267" fillId="0" borderId="0"/>
    <xf numFmtId="0" fontId="267" fillId="0" borderId="0"/>
    <xf numFmtId="260" fontId="267" fillId="0" borderId="0"/>
    <xf numFmtId="0" fontId="267" fillId="0" borderId="0"/>
    <xf numFmtId="0" fontId="267" fillId="0" borderId="0"/>
    <xf numFmtId="260" fontId="267" fillId="0" borderId="0"/>
    <xf numFmtId="260" fontId="267" fillId="0" borderId="0"/>
    <xf numFmtId="260" fontId="267" fillId="0" borderId="0"/>
    <xf numFmtId="0" fontId="29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/>
    <xf numFmtId="260" fontId="7" fillId="0" borderId="0"/>
    <xf numFmtId="260" fontId="7" fillId="0" borderId="0"/>
    <xf numFmtId="0" fontId="63" fillId="0" borderId="0"/>
    <xf numFmtId="0" fontId="26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29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28" fillId="0" borderId="0"/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7" fillId="0" borderId="0"/>
    <xf numFmtId="0" fontId="205" fillId="0" borderId="0"/>
    <xf numFmtId="0" fontId="271" fillId="0" borderId="0"/>
    <xf numFmtId="260" fontId="27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271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260" fontId="28" fillId="0" borderId="0"/>
    <xf numFmtId="0" fontId="205" fillId="0" borderId="0"/>
    <xf numFmtId="0" fontId="7" fillId="0" borderId="0"/>
    <xf numFmtId="0" fontId="7" fillId="0" borderId="0"/>
    <xf numFmtId="0" fontId="205" fillId="0" borderId="0"/>
    <xf numFmtId="0" fontId="2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205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260" fontId="59" fillId="0" borderId="0"/>
    <xf numFmtId="0" fontId="7" fillId="0" borderId="0"/>
    <xf numFmtId="260" fontId="28" fillId="0" borderId="0"/>
    <xf numFmtId="0" fontId="7" fillId="0" borderId="0"/>
    <xf numFmtId="0" fontId="7" fillId="0" borderId="0"/>
    <xf numFmtId="260" fontId="28" fillId="0" borderId="0"/>
    <xf numFmtId="0" fontId="7" fillId="0" borderId="0"/>
    <xf numFmtId="260" fontId="28" fillId="0" borderId="0"/>
    <xf numFmtId="0" fontId="7" fillId="0" borderId="0"/>
    <xf numFmtId="0" fontId="205" fillId="0" borderId="0"/>
    <xf numFmtId="0" fontId="7" fillId="0" borderId="0"/>
    <xf numFmtId="0" fontId="7" fillId="0" borderId="0"/>
    <xf numFmtId="0" fontId="205" fillId="0" borderId="0"/>
    <xf numFmtId="0" fontId="2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>
      <alignment vertical="top"/>
    </xf>
    <xf numFmtId="0" fontId="34" fillId="0" borderId="0"/>
    <xf numFmtId="260" fontId="34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34" fillId="0" borderId="0"/>
    <xf numFmtId="0" fontId="205" fillId="0" borderId="0">
      <alignment vertical="top"/>
    </xf>
    <xf numFmtId="260" fontId="28" fillId="0" borderId="0">
      <alignment vertical="top"/>
    </xf>
    <xf numFmtId="0" fontId="20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8" fillId="0" borderId="0">
      <alignment vertical="top"/>
    </xf>
    <xf numFmtId="0" fontId="7" fillId="0" borderId="0"/>
    <xf numFmtId="0" fontId="28" fillId="0" borderId="0">
      <alignment vertical="top"/>
    </xf>
    <xf numFmtId="0" fontId="7" fillId="0" borderId="0"/>
    <xf numFmtId="26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30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2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6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5" fillId="0" borderId="0" applyFill="0" applyBorder="0" applyProtection="0">
      <alignment vertical="top"/>
    </xf>
    <xf numFmtId="9" fontId="245" fillId="0" borderId="0" applyFill="0" applyBorder="0" applyProtection="0">
      <alignment vertical="top"/>
    </xf>
    <xf numFmtId="9" fontId="245" fillId="0" borderId="0" applyFill="0" applyBorder="0" applyProtection="0">
      <alignment vertical="top"/>
    </xf>
    <xf numFmtId="9" fontId="245" fillId="0" borderId="0" applyFill="0" applyBorder="0" applyProtection="0">
      <alignment vertical="top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3" fillId="0" borderId="0" applyFont="0" applyFill="0" applyBorder="0" applyAlignment="0" applyProtection="0"/>
    <xf numFmtId="9" fontId="266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66" fillId="0" borderId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6" fillId="0" borderId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22" fillId="0" borderId="0">
      <alignment vertical="top"/>
    </xf>
    <xf numFmtId="260" fontId="29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9" fillId="0" borderId="0">
      <alignment vertical="top"/>
    </xf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260" fontId="241" fillId="108" borderId="0" applyNumberFormat="0" applyBorder="0" applyAlignment="0" applyProtection="0"/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260" fontId="241" fillId="108" borderId="0" applyNumberFormat="0" applyBorder="0" applyAlignment="0" applyProtection="0"/>
    <xf numFmtId="260" fontId="241" fillId="108" borderId="0" applyNumberFormat="0" applyBorder="0" applyAlignment="0" applyProtection="0"/>
    <xf numFmtId="260" fontId="241" fillId="10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0" fontId="273" fillId="0" borderId="8" applyNumberFormat="0" applyFill="0" applyAlignment="0" applyProtection="0"/>
    <xf numFmtId="0" fontId="274" fillId="0" borderId="9" applyNumberFormat="0" applyFill="0" applyAlignment="0" applyProtection="0"/>
    <xf numFmtId="0" fontId="275" fillId="0" borderId="10" applyNumberFormat="0" applyFill="0" applyAlignment="0" applyProtection="0"/>
    <xf numFmtId="0" fontId="275" fillId="0" borderId="0" applyNumberFormat="0" applyFill="0" applyBorder="0" applyAlignment="0" applyProtection="0"/>
    <xf numFmtId="0" fontId="276" fillId="4" borderId="0" applyNumberFormat="0" applyBorder="0" applyAlignment="0" applyProtection="0"/>
    <xf numFmtId="0" fontId="277" fillId="5" borderId="0" applyNumberFormat="0" applyBorder="0" applyAlignment="0" applyProtection="0"/>
    <xf numFmtId="0" fontId="278" fillId="7" borderId="11" applyNumberFormat="0" applyAlignment="0" applyProtection="0"/>
    <xf numFmtId="0" fontId="279" fillId="8" borderId="12" applyNumberFormat="0" applyAlignment="0" applyProtection="0"/>
    <xf numFmtId="0" fontId="280" fillId="8" borderId="11" applyNumberFormat="0" applyAlignment="0" applyProtection="0"/>
    <xf numFmtId="0" fontId="281" fillId="0" borderId="13" applyNumberFormat="0" applyFill="0" applyAlignment="0" applyProtection="0"/>
    <xf numFmtId="0" fontId="282" fillId="9" borderId="14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5" fillId="0" borderId="16" applyNumberFormat="0" applyFill="0" applyAlignment="0" applyProtection="0"/>
    <xf numFmtId="0" fontId="28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8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8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8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8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8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0" fontId="84" fillId="0" borderId="48" applyNumberFormat="0" applyFill="0" applyAlignment="0" applyProtection="0"/>
    <xf numFmtId="0" fontId="6" fillId="0" borderId="49" applyAlignment="0">
      <alignment horizontal="centerContinuous"/>
    </xf>
    <xf numFmtId="0" fontId="7" fillId="0" borderId="45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" fontId="63" fillId="0" borderId="4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0" fontId="288" fillId="0" borderId="0"/>
    <xf numFmtId="0" fontId="39" fillId="54" borderId="51" applyNumberFormat="0" applyAlignment="0" applyProtection="0"/>
    <xf numFmtId="1" fontId="7" fillId="0" borderId="2" applyNumberFormat="0" applyFill="0" applyAlignment="0" applyProtection="0">
      <alignment horizontal="center" vertical="center"/>
    </xf>
    <xf numFmtId="0" fontId="28" fillId="0" borderId="0">
      <alignment vertical="top"/>
    </xf>
    <xf numFmtId="0" fontId="39" fillId="54" borderId="51" applyNumberFormat="0" applyAlignment="0" applyProtection="0"/>
    <xf numFmtId="38" fontId="34" fillId="0" borderId="35">
      <alignment vertical="center"/>
    </xf>
    <xf numFmtId="38" fontId="118" fillId="0" borderId="35">
      <alignment vertical="center"/>
    </xf>
    <xf numFmtId="222" fontId="98" fillId="0" borderId="52">
      <alignment horizontal="left"/>
    </xf>
    <xf numFmtId="0" fontId="136" fillId="0" borderId="53">
      <alignment horizontal="right"/>
    </xf>
    <xf numFmtId="0" fontId="29" fillId="0" borderId="42" applyNumberFormat="0" applyProtection="0">
      <alignment horizontal="left" vertical="center" indent="1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265" fillId="54" borderId="51" applyNumberFormat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54" applyNumberFormat="0" applyFill="0" applyAlignment="0" applyProtection="0"/>
    <xf numFmtId="0" fontId="7" fillId="0" borderId="2" applyNumberFormat="0" applyFont="0" applyFill="0" applyAlignment="0" applyProtection="0"/>
    <xf numFmtId="0" fontId="6" fillId="0" borderId="46" applyAlignment="0">
      <alignment horizontal="centerContinuous"/>
    </xf>
    <xf numFmtId="1" fontId="7" fillId="0" borderId="2" applyNumberFormat="0" applyFill="0" applyAlignment="0" applyProtection="0">
      <alignment horizontal="center" vertical="center"/>
    </xf>
    <xf numFmtId="0" fontId="28" fillId="0" borderId="0">
      <alignment vertical="top"/>
    </xf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0" fontId="217" fillId="0" borderId="0" applyNumberFormat="0" applyFill="0" applyBorder="0" applyAlignment="0" applyProtection="0">
      <alignment vertical="top"/>
    </xf>
    <xf numFmtId="0" fontId="28" fillId="0" borderId="0">
      <alignment vertical="top"/>
    </xf>
    <xf numFmtId="0" fontId="7" fillId="0" borderId="0">
      <alignment vertical="top"/>
    </xf>
    <xf numFmtId="0" fontId="59" fillId="0" borderId="0"/>
    <xf numFmtId="165" fontId="28" fillId="0" borderId="0" applyFont="0" applyFill="0" applyBorder="0" applyAlignment="0" applyProtection="0"/>
    <xf numFmtId="0" fontId="28" fillId="0" borderId="0">
      <alignment vertical="top"/>
    </xf>
    <xf numFmtId="0" fontId="29" fillId="0" borderId="0">
      <alignment vertical="top"/>
    </xf>
    <xf numFmtId="0" fontId="28" fillId="0" borderId="0"/>
    <xf numFmtId="0" fontId="1" fillId="0" borderId="0"/>
    <xf numFmtId="0" fontId="3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0" fillId="0" borderId="0"/>
    <xf numFmtId="0" fontId="30" fillId="0" borderId="0"/>
    <xf numFmtId="0" fontId="28" fillId="0" borderId="0"/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90" fillId="0" borderId="0"/>
    <xf numFmtId="0" fontId="7" fillId="0" borderId="0">
      <alignment vertical="top"/>
    </xf>
    <xf numFmtId="0" fontId="28" fillId="0" borderId="0">
      <alignment vertical="top"/>
    </xf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7" fillId="0" borderId="0"/>
    <xf numFmtId="0" fontId="291" fillId="0" borderId="0"/>
    <xf numFmtId="165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0" fontId="1" fillId="0" borderId="0"/>
    <xf numFmtId="0" fontId="59" fillId="0" borderId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9" fillId="0" borderId="0">
      <alignment vertical="top"/>
    </xf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7" fillId="0" borderId="0"/>
    <xf numFmtId="0" fontId="219" fillId="0" borderId="0"/>
    <xf numFmtId="0" fontId="224" fillId="0" borderId="0"/>
    <xf numFmtId="0" fontId="7" fillId="0" borderId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59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0" fontId="28" fillId="0" borderId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284" fontId="62" fillId="0" borderId="0"/>
    <xf numFmtId="238" fontId="62" fillId="0" borderId="0"/>
    <xf numFmtId="178" fontId="62" fillId="0" borderId="0"/>
    <xf numFmtId="0" fontId="29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59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0" fontId="7" fillId="0" borderId="0"/>
    <xf numFmtId="43" fontId="7" fillId="0" borderId="0" applyNumberFormat="0" applyFill="0" applyBorder="0" applyAlignment="0" applyProtection="0"/>
    <xf numFmtId="0" fontId="7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29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2" fillId="0" borderId="30">
      <alignment horizontal="right" vertical="center"/>
    </xf>
    <xf numFmtId="0" fontId="39" fillId="54" borderId="51" applyNumberFormat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8" fillId="0" borderId="0" applyFont="0" applyFill="0" applyBorder="0" applyAlignment="0" applyProtection="0"/>
    <xf numFmtId="164" fontId="58" fillId="0" borderId="0">
      <alignment vertical="top"/>
    </xf>
    <xf numFmtId="0" fontId="7" fillId="0" borderId="2" applyNumberFormat="0" applyFont="0" applyFill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165" fontId="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5" fillId="54" borderId="51" applyNumberFormat="0" applyAlignment="0" applyProtection="0"/>
    <xf numFmtId="165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67" fillId="0" borderId="0" applyFont="0" applyFill="0" applyBorder="0" applyAlignment="0" applyProtection="0"/>
    <xf numFmtId="165" fontId="26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165" fontId="7" fillId="0" borderId="0"/>
    <xf numFmtId="0" fontId="30" fillId="0" borderId="0"/>
    <xf numFmtId="165" fontId="30" fillId="0" borderId="0" applyFont="0" applyFill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9" fontId="30" fillId="0" borderId="0" applyFont="0" applyFill="0" applyBorder="0" applyAlignment="0" applyProtection="0"/>
    <xf numFmtId="0" fontId="205" fillId="0" borderId="0"/>
    <xf numFmtId="0" fontId="30" fillId="0" borderId="0"/>
    <xf numFmtId="165" fontId="30" fillId="0" borderId="0" applyFont="0" applyFill="0" applyBorder="0" applyAlignment="0" applyProtection="0"/>
    <xf numFmtId="0" fontId="29" fillId="0" borderId="0">
      <alignment vertical="top"/>
    </xf>
    <xf numFmtId="39" fontId="101" fillId="0" borderId="0"/>
    <xf numFmtId="0" fontId="205" fillId="0" borderId="0"/>
    <xf numFmtId="165" fontId="62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24" fillId="0" borderId="0"/>
    <xf numFmtId="0" fontId="337" fillId="0" borderId="0">
      <alignment horizontal="center"/>
    </xf>
    <xf numFmtId="0" fontId="203" fillId="35" borderId="0" applyNumberFormat="0" applyBorder="0" applyAlignment="0" applyProtection="0"/>
    <xf numFmtId="0" fontId="203" fillId="35" borderId="0" applyNumberFormat="0" applyBorder="0" applyAlignment="0" applyProtection="0"/>
    <xf numFmtId="0" fontId="203" fillId="36" borderId="0" applyNumberFormat="0" applyBorder="0" applyAlignment="0" applyProtection="0"/>
    <xf numFmtId="0" fontId="203" fillId="36" borderId="0" applyNumberFormat="0" applyBorder="0" applyAlignment="0" applyProtection="0"/>
    <xf numFmtId="0" fontId="203" fillId="37" borderId="0" applyNumberFormat="0" applyBorder="0" applyAlignment="0" applyProtection="0"/>
    <xf numFmtId="0" fontId="203" fillId="37" borderId="0" applyNumberFormat="0" applyBorder="0" applyAlignment="0" applyProtection="0"/>
    <xf numFmtId="0" fontId="203" fillId="38" borderId="0" applyNumberFormat="0" applyBorder="0" applyAlignment="0" applyProtection="0"/>
    <xf numFmtId="0" fontId="203" fillId="38" borderId="0" applyNumberFormat="0" applyBorder="0" applyAlignment="0" applyProtection="0"/>
    <xf numFmtId="0" fontId="203" fillId="39" borderId="0" applyNumberFormat="0" applyBorder="0" applyAlignment="0" applyProtection="0"/>
    <xf numFmtId="0" fontId="203" fillId="39" borderId="0" applyNumberFormat="0" applyBorder="0" applyAlignment="0" applyProtection="0"/>
    <xf numFmtId="0" fontId="203" fillId="40" borderId="0" applyNumberFormat="0" applyBorder="0" applyAlignment="0" applyProtection="0"/>
    <xf numFmtId="0" fontId="203" fillId="40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30" fillId="106" borderId="0" applyNumberFormat="0" applyBorder="0" applyAlignment="0" applyProtection="0"/>
    <xf numFmtId="0" fontId="30" fillId="106" borderId="0" applyNumberFormat="0" applyBorder="0" applyAlignment="0" applyProtection="0"/>
    <xf numFmtId="0" fontId="30" fillId="113" borderId="0" applyNumberFormat="0" applyBorder="0" applyAlignment="0" applyProtection="0"/>
    <xf numFmtId="0" fontId="30" fillId="113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203" fillId="41" borderId="0" applyNumberFormat="0" applyBorder="0" applyAlignment="0" applyProtection="0"/>
    <xf numFmtId="0" fontId="203" fillId="41" borderId="0" applyNumberFormat="0" applyBorder="0" applyAlignment="0" applyProtection="0"/>
    <xf numFmtId="0" fontId="203" fillId="42" borderId="0" applyNumberFormat="0" applyBorder="0" applyAlignment="0" applyProtection="0"/>
    <xf numFmtId="0" fontId="203" fillId="42" borderId="0" applyNumberFormat="0" applyBorder="0" applyAlignment="0" applyProtection="0"/>
    <xf numFmtId="0" fontId="203" fillId="43" borderId="0" applyNumberFormat="0" applyBorder="0" applyAlignment="0" applyProtection="0"/>
    <xf numFmtId="0" fontId="203" fillId="43" borderId="0" applyNumberFormat="0" applyBorder="0" applyAlignment="0" applyProtection="0"/>
    <xf numFmtId="0" fontId="203" fillId="38" borderId="0" applyNumberFormat="0" applyBorder="0" applyAlignment="0" applyProtection="0"/>
    <xf numFmtId="0" fontId="203" fillId="38" borderId="0" applyNumberFormat="0" applyBorder="0" applyAlignment="0" applyProtection="0"/>
    <xf numFmtId="0" fontId="203" fillId="41" borderId="0" applyNumberFormat="0" applyBorder="0" applyAlignment="0" applyProtection="0"/>
    <xf numFmtId="0" fontId="203" fillId="41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9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Alignment="0" applyProtection="0"/>
    <xf numFmtId="0" fontId="30" fillId="106" borderId="0" applyNumberFormat="0" applyBorder="0" applyAlignment="0" applyProtection="0"/>
    <xf numFmtId="0" fontId="30" fillId="106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301" fillId="45" borderId="0" applyNumberFormat="0" applyBorder="0" applyAlignment="0" applyProtection="0"/>
    <xf numFmtId="0" fontId="301" fillId="42" borderId="0" applyNumberFormat="0" applyBorder="0" applyAlignment="0" applyProtection="0"/>
    <xf numFmtId="0" fontId="301" fillId="43" borderId="0" applyNumberFormat="0" applyBorder="0" applyAlignment="0" applyProtection="0"/>
    <xf numFmtId="0" fontId="301" fillId="46" borderId="0" applyNumberFormat="0" applyBorder="0" applyAlignment="0" applyProtection="0"/>
    <xf numFmtId="0" fontId="301" fillId="47" borderId="0" applyNumberFormat="0" applyBorder="0" applyAlignment="0" applyProtection="0"/>
    <xf numFmtId="0" fontId="301" fillId="48" borderId="0" applyNumberFormat="0" applyBorder="0" applyAlignment="0" applyProtection="0"/>
    <xf numFmtId="0" fontId="31" fillId="111" borderId="0" applyNumberFormat="0" applyBorder="0" applyAlignment="0" applyProtection="0"/>
    <xf numFmtId="0" fontId="31" fillId="92" borderId="0" applyNumberFormat="0" applyBorder="0" applyAlignment="0" applyProtection="0"/>
    <xf numFmtId="0" fontId="31" fillId="114" borderId="0" applyNumberFormat="0" applyBorder="0" applyAlignment="0" applyProtection="0"/>
    <xf numFmtId="0" fontId="31" fillId="111" borderId="0" applyNumberFormat="0" applyBorder="0" applyAlignment="0" applyProtection="0"/>
    <xf numFmtId="0" fontId="31" fillId="111" borderId="0" applyNumberFormat="0" applyBorder="0" applyAlignment="0" applyProtection="0"/>
    <xf numFmtId="0" fontId="31" fillId="112" borderId="0" applyNumberFormat="0" applyBorder="0" applyAlignment="0" applyProtection="0"/>
    <xf numFmtId="9" fontId="32" fillId="0" borderId="0"/>
    <xf numFmtId="0" fontId="33" fillId="2" borderId="17">
      <alignment horizontal="centerContinuous" vertical="top"/>
    </xf>
    <xf numFmtId="0" fontId="301" fillId="49" borderId="0" applyNumberFormat="0" applyBorder="0" applyAlignment="0" applyProtection="0"/>
    <xf numFmtId="0" fontId="301" fillId="50" borderId="0" applyNumberFormat="0" applyBorder="0" applyAlignment="0" applyProtection="0"/>
    <xf numFmtId="0" fontId="301" fillId="51" borderId="0" applyNumberFormat="0" applyBorder="0" applyAlignment="0" applyProtection="0"/>
    <xf numFmtId="0" fontId="301" fillId="46" borderId="0" applyNumberFormat="0" applyBorder="0" applyAlignment="0" applyProtection="0"/>
    <xf numFmtId="0" fontId="301" fillId="47" borderId="0" applyNumberFormat="0" applyBorder="0" applyAlignment="0" applyProtection="0"/>
    <xf numFmtId="0" fontId="301" fillId="52" borderId="0" applyNumberFormat="0" applyBorder="0" applyAlignment="0" applyProtection="0"/>
    <xf numFmtId="0" fontId="302" fillId="36" borderId="0" applyNumberFormat="0" applyBorder="0" applyAlignment="0" applyProtection="0"/>
    <xf numFmtId="5" fontId="36" fillId="0" borderId="5" applyAlignment="0" applyProtection="0"/>
    <xf numFmtId="5" fontId="36" fillId="0" borderId="5" applyAlignment="0" applyProtection="0"/>
    <xf numFmtId="0" fontId="303" fillId="53" borderId="18" applyNumberFormat="0" applyAlignment="0" applyProtection="0"/>
    <xf numFmtId="0" fontId="303" fillId="53" borderId="18" applyNumberFormat="0" applyAlignment="0" applyProtection="0"/>
    <xf numFmtId="0" fontId="303" fillId="53" borderId="18" applyNumberFormat="0" applyAlignment="0" applyProtection="0"/>
    <xf numFmtId="0" fontId="304" fillId="54" borderId="51" applyNumberFormat="0" applyAlignment="0" applyProtection="0"/>
    <xf numFmtId="43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92" fontId="6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58" fontId="205" fillId="0" borderId="0" applyFill="0" applyBorder="0" applyAlignment="0" applyProtection="0"/>
    <xf numFmtId="165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30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30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245" fillId="0" borderId="0" applyFill="0" applyBorder="0" applyProtection="0">
      <alignment vertical="top"/>
    </xf>
    <xf numFmtId="165" fontId="28" fillId="0" borderId="0" applyFont="0" applyFill="0" applyBorder="0" applyAlignment="0" applyProtection="0"/>
    <xf numFmtId="264" fontId="63" fillId="0" borderId="0" applyFill="0" applyBorder="0" applyProtection="0">
      <alignment vertical="top"/>
    </xf>
    <xf numFmtId="43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263" fontId="28" fillId="0" borderId="0" applyFill="0" applyBorder="0" applyProtection="0">
      <alignment vertical="top"/>
    </xf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258" fontId="28" fillId="0" borderId="0" applyFill="0" applyBorder="0" applyAlignment="0" applyProtection="0"/>
    <xf numFmtId="258" fontId="28" fillId="0" borderId="0" applyFill="0" applyBorder="0" applyAlignment="0" applyProtection="0"/>
    <xf numFmtId="272" fontId="63" fillId="0" borderId="0" applyFill="0" applyBorder="0" applyProtection="0">
      <alignment vertical="top"/>
    </xf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6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63" fontId="63" fillId="0" borderId="0" applyFill="0" applyBorder="0" applyProtection="0">
      <alignment vertical="top"/>
    </xf>
    <xf numFmtId="165" fontId="7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263" fontId="28" fillId="0" borderId="0" applyFill="0" applyBorder="0" applyProtection="0">
      <alignment vertical="top"/>
    </xf>
    <xf numFmtId="165" fontId="63" fillId="0" borderId="0" applyFont="0" applyFill="0" applyBorder="0" applyAlignment="0" applyProtection="0"/>
    <xf numFmtId="264" fontId="7" fillId="0" borderId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2" fontId="30" fillId="0" borderId="0"/>
    <xf numFmtId="272" fontId="30" fillId="0" borderId="0"/>
    <xf numFmtId="165" fontId="63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263" fontId="205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6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2" fontId="63" fillId="0" borderId="0">
      <alignment vertical="top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8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0" fontId="62" fillId="0" borderId="0"/>
    <xf numFmtId="170" fontId="6" fillId="0" borderId="0"/>
    <xf numFmtId="0" fontId="62" fillId="0" borderId="0"/>
    <xf numFmtId="0" fontId="63" fillId="0" borderId="0" applyNumberFormat="0" applyFill="0" applyBorder="0" applyProtection="0">
      <alignment horizontal="left" vertical="top"/>
    </xf>
    <xf numFmtId="0" fontId="246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0" fontId="63" fillId="0" borderId="0" applyNumberFormat="0" applyFill="0" applyBorder="0" applyProtection="0">
      <alignment horizontal="left" vertical="top"/>
    </xf>
    <xf numFmtId="0" fontId="246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38" fontId="34" fillId="0" borderId="55">
      <alignment vertical="center"/>
    </xf>
    <xf numFmtId="178" fontId="62" fillId="0" borderId="0"/>
    <xf numFmtId="286" fontId="291" fillId="0" borderId="0"/>
    <xf numFmtId="258" fontId="223" fillId="0" borderId="0"/>
    <xf numFmtId="0" fontId="222" fillId="0" borderId="0">
      <alignment vertical="top"/>
    </xf>
    <xf numFmtId="0" fontId="309" fillId="0" borderId="0"/>
    <xf numFmtId="287" fontId="336" fillId="0" borderId="0"/>
    <xf numFmtId="0" fontId="310" fillId="0" borderId="0"/>
    <xf numFmtId="0" fontId="27" fillId="0" borderId="0"/>
    <xf numFmtId="0" fontId="246" fillId="0" borderId="0"/>
    <xf numFmtId="0" fontId="246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9" fontId="27" fillId="0" borderId="0"/>
    <xf numFmtId="9" fontId="27" fillId="0" borderId="0"/>
    <xf numFmtId="288" fontId="288" fillId="0" borderId="0"/>
    <xf numFmtId="0" fontId="311" fillId="0" borderId="0" applyNumberFormat="0" applyFill="0" applyBorder="0" applyAlignment="0" applyProtection="0"/>
    <xf numFmtId="0" fontId="312" fillId="37" borderId="0" applyNumberFormat="0" applyBorder="0" applyAlignment="0" applyProtection="0"/>
    <xf numFmtId="0" fontId="313" fillId="0" borderId="0"/>
    <xf numFmtId="0" fontId="204" fillId="0" borderId="0" applyNumberFormat="0" applyFont="0" applyFill="0" applyBorder="0" applyAlignment="0" applyProtection="0"/>
    <xf numFmtId="38" fontId="9" fillId="2" borderId="0" applyNumberFormat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37" fillId="0" borderId="0">
      <alignment horizontal="center"/>
    </xf>
    <xf numFmtId="0" fontId="314" fillId="0" borderId="0">
      <alignment horizontal="center"/>
    </xf>
    <xf numFmtId="0" fontId="298" fillId="0" borderId="0" applyAlignment="0">
      <alignment horizontal="left" vertical="top"/>
    </xf>
    <xf numFmtId="0" fontId="315" fillId="0" borderId="0" applyAlignment="0">
      <alignment vertical="top"/>
    </xf>
    <xf numFmtId="0" fontId="316" fillId="0" borderId="23" applyNumberFormat="0" applyFill="0" applyAlignment="0" applyProtection="0"/>
    <xf numFmtId="0" fontId="316" fillId="0" borderId="0" applyNumberFormat="0" applyFill="0" applyBorder="0" applyAlignment="0" applyProtection="0"/>
    <xf numFmtId="221" fontId="129" fillId="3" borderId="0">
      <alignment horizontal="left" vertical="top"/>
    </xf>
    <xf numFmtId="0" fontId="249" fillId="0" borderId="0" applyNumberFormat="0" applyBorder="0" applyProtection="0">
      <alignment horizontal="center"/>
    </xf>
    <xf numFmtId="0" fontId="337" fillId="0" borderId="0">
      <alignment horizontal="center" textRotation="90"/>
    </xf>
    <xf numFmtId="0" fontId="314" fillId="0" borderId="0">
      <alignment horizontal="center" textRotation="90"/>
    </xf>
    <xf numFmtId="0" fontId="317" fillId="0" borderId="0" applyNumberFormat="0" applyBorder="0" applyProtection="0">
      <alignment horizontal="center" textRotation="90"/>
    </xf>
    <xf numFmtId="0" fontId="249" fillId="0" borderId="0" applyNumberFormat="0" applyBorder="0" applyProtection="0">
      <alignment horizontal="center" textRotation="90"/>
    </xf>
    <xf numFmtId="0" fontId="249" fillId="0" borderId="0" applyNumberFormat="0" applyBorder="0" applyProtection="0">
      <alignment horizontal="center" textRotation="90"/>
    </xf>
    <xf numFmtId="0" fontId="338" fillId="0" borderId="0" applyNumberFormat="0" applyFill="0" applyBorder="0" applyAlignment="0" applyProtection="0"/>
    <xf numFmtId="0" fontId="318" fillId="0" borderId="0" applyNumberFormat="0" applyFill="0" applyBorder="0" applyProtection="0">
      <alignment vertical="top"/>
    </xf>
    <xf numFmtId="0" fontId="338" fillId="0" borderId="0" applyNumberFormat="0" applyFill="0" applyBorder="0" applyAlignment="0" applyProtection="0"/>
    <xf numFmtId="10" fontId="9" fillId="3" borderId="1" applyNumberFormat="0" applyBorder="0" applyAlignment="0" applyProtection="0"/>
    <xf numFmtId="0" fontId="319" fillId="40" borderId="18" applyNumberFormat="0" applyAlignment="0" applyProtection="0"/>
    <xf numFmtId="0" fontId="319" fillId="40" borderId="18" applyNumberFormat="0" applyAlignment="0" applyProtection="0"/>
    <xf numFmtId="0" fontId="319" fillId="40" borderId="18" applyNumberFormat="0" applyAlignment="0" applyProtection="0"/>
    <xf numFmtId="0" fontId="319" fillId="40" borderId="18" applyNumberFormat="0" applyAlignment="0" applyProtection="0"/>
    <xf numFmtId="0" fontId="319" fillId="40" borderId="18" applyNumberFormat="0" applyAlignment="0" applyProtection="0"/>
    <xf numFmtId="0" fontId="319" fillId="40" borderId="18" applyNumberFormat="0" applyAlignment="0" applyProtection="0"/>
    <xf numFmtId="0" fontId="320" fillId="0" borderId="24" applyNumberFormat="0" applyFill="0" applyAlignment="0" applyProtection="0"/>
    <xf numFmtId="0" fontId="321" fillId="55" borderId="0" applyNumberFormat="0" applyBorder="0" applyAlignment="0" applyProtection="0"/>
    <xf numFmtId="37" fontId="10" fillId="0" borderId="0"/>
    <xf numFmtId="0" fontId="7" fillId="0" borderId="0"/>
    <xf numFmtId="0" fontId="7" fillId="0" borderId="0"/>
    <xf numFmtId="175" fontId="322" fillId="0" borderId="0"/>
    <xf numFmtId="0" fontId="6" fillId="0" borderId="0"/>
    <xf numFmtId="0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19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24" fillId="0" borderId="0"/>
    <xf numFmtId="0" fontId="29" fillId="0" borderId="0">
      <alignment vertical="top"/>
    </xf>
    <xf numFmtId="0" fontId="29" fillId="0" borderId="0">
      <alignment vertical="top"/>
    </xf>
    <xf numFmtId="0" fontId="224" fillId="0" borderId="0"/>
    <xf numFmtId="0" fontId="224" fillId="0" borderId="0"/>
    <xf numFmtId="0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7" fillId="0" borderId="0"/>
    <xf numFmtId="0" fontId="27" fillId="0" borderId="0"/>
    <xf numFmtId="0" fontId="7" fillId="0" borderId="0"/>
    <xf numFmtId="0" fontId="7" fillId="0" borderId="0">
      <alignment vertical="top"/>
    </xf>
    <xf numFmtId="0" fontId="27" fillId="0" borderId="0"/>
    <xf numFmtId="0" fontId="27" fillId="0" borderId="0"/>
    <xf numFmtId="0" fontId="219" fillId="0" borderId="0"/>
    <xf numFmtId="0" fontId="27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19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Border="0" applyProtection="0">
      <alignment vertical="top"/>
    </xf>
    <xf numFmtId="0" fontId="7" fillId="0" borderId="0"/>
    <xf numFmtId="0" fontId="7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7" fillId="0" borderId="0">
      <alignment vertical="top"/>
    </xf>
    <xf numFmtId="0" fontId="224" fillId="0" borderId="0"/>
    <xf numFmtId="0" fontId="7" fillId="0" borderId="0"/>
    <xf numFmtId="0" fontId="6" fillId="0" borderId="0"/>
    <xf numFmtId="0" fontId="245" fillId="0" borderId="0">
      <alignment vertical="top"/>
    </xf>
    <xf numFmtId="0" fontId="7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0" borderId="0">
      <alignment vertical="top"/>
    </xf>
    <xf numFmtId="0" fontId="224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8" fillId="0" borderId="0"/>
    <xf numFmtId="0" fontId="27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219" fillId="0" borderId="0"/>
    <xf numFmtId="0" fontId="7" fillId="0" borderId="0"/>
    <xf numFmtId="0" fontId="27" fillId="0" borderId="0"/>
    <xf numFmtId="0" fontId="29" fillId="0" borderId="0">
      <alignment vertical="top"/>
    </xf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19" fillId="0" borderId="0"/>
    <xf numFmtId="0" fontId="28" fillId="0" borderId="0">
      <alignment vertical="top"/>
    </xf>
    <xf numFmtId="0" fontId="339" fillId="0" borderId="0"/>
    <xf numFmtId="0" fontId="27" fillId="0" borderId="0"/>
    <xf numFmtId="0" fontId="28" fillId="0" borderId="0">
      <alignment vertical="top"/>
    </xf>
    <xf numFmtId="0" fontId="7" fillId="0" borderId="0"/>
    <xf numFmtId="0" fontId="339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7" fillId="0" borderId="0">
      <alignment vertical="top"/>
    </xf>
    <xf numFmtId="0" fontId="7" fillId="0" borderId="0"/>
    <xf numFmtId="0" fontId="29" fillId="0" borderId="0">
      <alignment vertical="top"/>
    </xf>
    <xf numFmtId="0" fontId="339" fillId="0" borderId="0"/>
    <xf numFmtId="0" fontId="27" fillId="0" borderId="0"/>
    <xf numFmtId="0" fontId="27" fillId="0" borderId="0"/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339" fillId="0" borderId="0"/>
    <xf numFmtId="0" fontId="7" fillId="0" borderId="0"/>
    <xf numFmtId="0" fontId="7" fillId="0" borderId="0">
      <alignment vertical="top"/>
    </xf>
    <xf numFmtId="0" fontId="339" fillId="0" borderId="0"/>
    <xf numFmtId="0" fontId="29" fillId="0" borderId="0">
      <alignment vertical="top"/>
    </xf>
    <xf numFmtId="0" fontId="63" fillId="0" borderId="0">
      <alignment vertical="top"/>
    </xf>
    <xf numFmtId="0" fontId="339" fillId="0" borderId="0"/>
    <xf numFmtId="0" fontId="7" fillId="0" borderId="0"/>
    <xf numFmtId="0" fontId="7" fillId="0" borderId="0"/>
    <xf numFmtId="0" fontId="63" fillId="0" borderId="0">
      <alignment vertical="top"/>
    </xf>
    <xf numFmtId="0" fontId="339" fillId="0" borderId="0"/>
    <xf numFmtId="0" fontId="29" fillId="0" borderId="0">
      <alignment vertical="top"/>
    </xf>
    <xf numFmtId="0" fontId="63" fillId="0" borderId="0">
      <alignment vertical="top"/>
    </xf>
    <xf numFmtId="0" fontId="339" fillId="0" borderId="0"/>
    <xf numFmtId="0" fontId="29" fillId="0" borderId="0">
      <alignment vertical="top"/>
    </xf>
    <xf numFmtId="0" fontId="63" fillId="0" borderId="0">
      <alignment vertical="top"/>
    </xf>
    <xf numFmtId="0" fontId="339" fillId="0" borderId="0"/>
    <xf numFmtId="0" fontId="7" fillId="0" borderId="0"/>
    <xf numFmtId="0" fontId="219" fillId="0" borderId="0"/>
    <xf numFmtId="0" fontId="28" fillId="0" borderId="0"/>
    <xf numFmtId="0" fontId="29" fillId="0" borderId="0">
      <alignment vertical="top"/>
    </xf>
    <xf numFmtId="0" fontId="27" fillId="0" borderId="0"/>
    <xf numFmtId="0" fontId="218" fillId="0" borderId="0">
      <alignment vertical="top"/>
    </xf>
    <xf numFmtId="0" fontId="7" fillId="0" borderId="0"/>
    <xf numFmtId="0" fontId="28" fillId="0" borderId="0"/>
    <xf numFmtId="0" fontId="63" fillId="0" borderId="0">
      <alignment vertical="top"/>
    </xf>
    <xf numFmtId="37" fontId="58" fillId="0" borderId="0"/>
    <xf numFmtId="0" fontId="204" fillId="0" borderId="0"/>
    <xf numFmtId="0" fontId="28" fillId="0" borderId="0">
      <alignment vertical="top"/>
    </xf>
    <xf numFmtId="0" fontId="28" fillId="0" borderId="0">
      <alignment vertical="top"/>
    </xf>
    <xf numFmtId="0" fontId="21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339" fillId="0" borderId="0"/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63" fillId="0" borderId="0">
      <alignment vertical="top"/>
    </xf>
    <xf numFmtId="0" fontId="7" fillId="0" borderId="0"/>
    <xf numFmtId="0" fontId="29" fillId="0" borderId="0">
      <alignment vertical="top"/>
    </xf>
    <xf numFmtId="0" fontId="63" fillId="0" borderId="0">
      <alignment vertical="top"/>
    </xf>
    <xf numFmtId="0" fontId="339" fillId="0" borderId="0"/>
    <xf numFmtId="0" fontId="29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339" fillId="0" borderId="0"/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63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63" fillId="0" borderId="0">
      <alignment vertical="top"/>
    </xf>
    <xf numFmtId="0" fontId="7" fillId="0" borderId="0"/>
    <xf numFmtId="0" fontId="246" fillId="0" borderId="0"/>
    <xf numFmtId="0" fontId="63" fillId="0" borderId="0">
      <alignment vertical="top"/>
    </xf>
    <xf numFmtId="0" fontId="27" fillId="0" borderId="0"/>
    <xf numFmtId="0" fontId="29" fillId="0" borderId="0">
      <alignment vertical="top"/>
    </xf>
    <xf numFmtId="0" fontId="245" fillId="0" borderId="0">
      <alignment vertical="top"/>
    </xf>
    <xf numFmtId="0" fontId="6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>
      <alignment vertical="top"/>
    </xf>
    <xf numFmtId="0" fontId="7" fillId="0" borderId="0">
      <alignment vertical="top"/>
    </xf>
    <xf numFmtId="0" fontId="204" fillId="0" borderId="0"/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24" fillId="0" borderId="0"/>
    <xf numFmtId="0" fontId="7" fillId="0" borderId="0">
      <alignment vertical="top"/>
    </xf>
    <xf numFmtId="0" fontId="30" fillId="0" borderId="0"/>
    <xf numFmtId="0" fontId="6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63" fillId="0" borderId="0">
      <alignment vertical="top"/>
    </xf>
    <xf numFmtId="0" fontId="7" fillId="0" borderId="0"/>
    <xf numFmtId="0" fontId="219" fillId="0" borderId="0"/>
    <xf numFmtId="0" fontId="29" fillId="0" borderId="0">
      <alignment vertical="top"/>
    </xf>
    <xf numFmtId="0" fontId="29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9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27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224" fillId="0" borderId="0"/>
    <xf numFmtId="0" fontId="224" fillId="0" borderId="0"/>
    <xf numFmtId="0" fontId="224" fillId="0" borderId="0"/>
    <xf numFmtId="0" fontId="27" fillId="0" borderId="0"/>
    <xf numFmtId="0" fontId="7" fillId="0" borderId="0">
      <alignment vertical="top"/>
    </xf>
    <xf numFmtId="0" fontId="6" fillId="0" borderId="0"/>
    <xf numFmtId="0" fontId="28" fillId="0" borderId="0"/>
    <xf numFmtId="0" fontId="224" fillId="0" borderId="0"/>
    <xf numFmtId="0" fontId="245" fillId="0" borderId="0">
      <alignment vertical="top"/>
    </xf>
    <xf numFmtId="0" fontId="222" fillId="0" borderId="0">
      <alignment vertical="top"/>
    </xf>
    <xf numFmtId="0" fontId="27" fillId="0" borderId="0"/>
    <xf numFmtId="0" fontId="224" fillId="0" borderId="0"/>
    <xf numFmtId="0" fontId="27" fillId="0" borderId="0"/>
    <xf numFmtId="0" fontId="27" fillId="0" borderId="0"/>
    <xf numFmtId="0" fontId="224" fillId="0" borderId="0"/>
    <xf numFmtId="0" fontId="2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7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224" fillId="0" borderId="0"/>
    <xf numFmtId="0" fontId="27" fillId="0" borderId="0"/>
    <xf numFmtId="0" fontId="7" fillId="0" borderId="0"/>
    <xf numFmtId="0" fontId="7" fillId="0" borderId="0"/>
    <xf numFmtId="0" fontId="288" fillId="0" borderId="0"/>
    <xf numFmtId="0" fontId="27" fillId="0" borderId="0"/>
    <xf numFmtId="0" fontId="28" fillId="0" borderId="0"/>
    <xf numFmtId="0" fontId="204" fillId="0" borderId="0"/>
    <xf numFmtId="0" fontId="2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6" fillId="0" borderId="0"/>
    <xf numFmtId="0" fontId="224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8" fillId="0" borderId="0">
      <alignment vertical="top"/>
    </xf>
    <xf numFmtId="0" fontId="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219" fillId="0" borderId="0"/>
    <xf numFmtId="0" fontId="7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4" fillId="0" borderId="0"/>
    <xf numFmtId="0" fontId="27" fillId="0" borderId="0"/>
    <xf numFmtId="0" fontId="219" fillId="0" borderId="0"/>
    <xf numFmtId="0" fontId="323" fillId="0" borderId="0"/>
    <xf numFmtId="0" fontId="205" fillId="0" borderId="0"/>
    <xf numFmtId="0" fontId="27" fillId="0" borderId="0"/>
    <xf numFmtId="0" fontId="7" fillId="0" borderId="0">
      <alignment vertical="top"/>
    </xf>
    <xf numFmtId="0" fontId="27" fillId="0" borderId="0"/>
    <xf numFmtId="0" fontId="219" fillId="0" borderId="0"/>
    <xf numFmtId="0" fontId="7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7" fillId="0" borderId="0"/>
    <xf numFmtId="0" fontId="307" fillId="0" borderId="0"/>
    <xf numFmtId="0" fontId="219" fillId="0" borderId="0"/>
    <xf numFmtId="0" fontId="20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7" fillId="0" borderId="0">
      <alignment vertical="top"/>
    </xf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6" fillId="0" borderId="0"/>
    <xf numFmtId="0" fontId="7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289" fontId="7" fillId="0" borderId="0">
      <alignment vertical="justify"/>
    </xf>
    <xf numFmtId="289" fontId="7" fillId="0" borderId="0">
      <alignment vertical="justify"/>
    </xf>
    <xf numFmtId="0" fontId="324" fillId="53" borderId="26" applyNumberFormat="0" applyAlignment="0" applyProtection="0"/>
    <xf numFmtId="0" fontId="324" fillId="53" borderId="26" applyNumberFormat="0" applyAlignment="0" applyProtection="0"/>
    <xf numFmtId="0" fontId="324" fillId="53" borderId="26" applyNumberFormat="0" applyAlignment="0" applyProtection="0"/>
    <xf numFmtId="9" fontId="20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8" fillId="0" borderId="0" applyFill="0" applyBorder="0" applyAlignment="0" applyProtection="0"/>
    <xf numFmtId="9" fontId="7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04" fillId="0" borderId="0" applyFont="0" applyFill="0" applyBorder="0" applyAlignment="0" applyProtection="0"/>
    <xf numFmtId="290" fontId="325" fillId="0" borderId="0" applyFill="0" applyBorder="0" applyProtection="0">
      <alignment vertical="center"/>
    </xf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90" fontId="326" fillId="0" borderId="0" applyFill="0" applyBorder="0" applyProtection="0">
      <alignment vertical="center"/>
    </xf>
    <xf numFmtId="290" fontId="326" fillId="0" borderId="0" applyFill="0" applyBorder="0" applyProtection="0">
      <alignment vertical="center"/>
    </xf>
    <xf numFmtId="290" fontId="326" fillId="0" borderId="0" applyFill="0" applyBorder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56" applyNumberFormat="0" applyFill="0" applyAlignment="0" applyProtection="0"/>
    <xf numFmtId="0" fontId="340" fillId="0" borderId="0"/>
    <xf numFmtId="0" fontId="327" fillId="0" borderId="0"/>
    <xf numFmtId="0" fontId="300" fillId="0" borderId="0" applyNumberFormat="0" applyBorder="0" applyProtection="0"/>
    <xf numFmtId="0" fontId="255" fillId="0" borderId="0" applyNumberFormat="0" applyBorder="0" applyProtection="0"/>
    <xf numFmtId="0" fontId="255" fillId="0" borderId="0" applyNumberFormat="0" applyBorder="0" applyProtection="0"/>
    <xf numFmtId="291" fontId="340" fillId="0" borderId="0"/>
    <xf numFmtId="0" fontId="327" fillId="0" borderId="0"/>
    <xf numFmtId="269" fontId="300" fillId="0" borderId="0" applyBorder="0" applyProtection="0"/>
    <xf numFmtId="269" fontId="255" fillId="0" borderId="0" applyBorder="0" applyProtection="0"/>
    <xf numFmtId="268" fontId="255" fillId="0" borderId="0" applyBorder="0" applyProtection="0"/>
    <xf numFmtId="0" fontId="7" fillId="80" borderId="26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22" fillId="0" borderId="0">
      <alignment vertical="top"/>
    </xf>
    <xf numFmtId="0" fontId="29" fillId="0" borderId="0">
      <alignment vertical="top"/>
    </xf>
    <xf numFmtId="0" fontId="28" fillId="0" borderId="0" applyNumberFormat="0" applyBorder="0">
      <alignment vertical="center"/>
    </xf>
    <xf numFmtId="0" fontId="259" fillId="0" borderId="0" applyNumberFormat="0" applyFill="0" applyBorder="0" applyAlignment="0" applyProtection="0"/>
    <xf numFmtId="0" fontId="328" fillId="0" borderId="28" applyNumberFormat="0" applyFill="0" applyAlignment="0" applyProtection="0"/>
    <xf numFmtId="0" fontId="328" fillId="0" borderId="28" applyNumberFormat="0" applyFill="0" applyAlignment="0" applyProtection="0"/>
    <xf numFmtId="0" fontId="328" fillId="0" borderId="28" applyNumberFormat="0" applyFill="0" applyAlignment="0" applyProtection="0"/>
    <xf numFmtId="0" fontId="329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3" fillId="113" borderId="18" applyNumberFormat="0" applyAlignment="0" applyProtection="0"/>
    <xf numFmtId="282" fontId="62" fillId="0" borderId="0" applyFont="0" applyFill="0" applyBorder="0" applyAlignment="0" applyProtection="0"/>
    <xf numFmtId="282" fontId="62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85" fontId="205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285" fontId="62" fillId="0" borderId="0" applyFont="0" applyFill="0" applyBorder="0" applyAlignment="0" applyProtection="0"/>
    <xf numFmtId="263" fontId="30" fillId="0" borderId="0" applyFill="0" applyBorder="0" applyAlignment="0" applyProtection="0"/>
    <xf numFmtId="285" fontId="62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271" fontId="28" fillId="0" borderId="0" applyFill="0" applyBorder="0" applyAlignment="0" applyProtection="0"/>
    <xf numFmtId="165" fontId="223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272" fontId="30" fillId="0" borderId="0">
      <alignment vertical="top"/>
    </xf>
    <xf numFmtId="272" fontId="30" fillId="0" borderId="0">
      <alignment vertical="top"/>
    </xf>
    <xf numFmtId="272" fontId="28" fillId="0" borderId="0" applyFill="0" applyBorder="0" applyAlignment="0" applyProtection="0"/>
    <xf numFmtId="272" fontId="28" fillId="0" borderId="0" applyFill="0" applyBorder="0" applyAlignment="0" applyProtection="0"/>
    <xf numFmtId="165" fontId="20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165" fontId="204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258" fontId="63" fillId="0" borderId="0" applyFill="0" applyBorder="0" applyAlignment="0" applyProtection="0"/>
    <xf numFmtId="0" fontId="205" fillId="0" borderId="0"/>
    <xf numFmtId="165" fontId="26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5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78" fontId="30" fillId="0" borderId="0"/>
    <xf numFmtId="165" fontId="29" fillId="0" borderId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5" fontId="63" fillId="0" borderId="0" applyFont="0" applyFill="0" applyBorder="0" applyAlignment="0" applyProtection="0"/>
    <xf numFmtId="165" fontId="30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85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8" fillId="0" borderId="0" applyFont="0" applyFill="0" applyBorder="0" applyAlignment="0" applyProtection="0"/>
    <xf numFmtId="263" fontId="63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5" fontId="63" fillId="0" borderId="0" applyFont="0" applyFill="0" applyBorder="0" applyAlignment="0" applyProtection="0"/>
    <xf numFmtId="165" fontId="26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9" fillId="0" borderId="0" applyFont="0" applyFill="0" applyBorder="0" applyAlignment="0" applyProtection="0"/>
    <xf numFmtId="285" fontId="205" fillId="0" borderId="0" applyFont="0" applyFill="0" applyBorder="0" applyAlignment="0" applyProtection="0"/>
    <xf numFmtId="285" fontId="205" fillId="0" borderId="0" applyFont="0" applyFill="0" applyBorder="0" applyAlignment="0" applyProtection="0"/>
    <xf numFmtId="285" fontId="205" fillId="0" borderId="0" applyFont="0" applyFill="0" applyBorder="0" applyAlignment="0" applyProtection="0"/>
    <xf numFmtId="285" fontId="205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0" fontId="330" fillId="0" borderId="0" applyNumberForma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103" borderId="51" applyNumberFormat="0" applyAlignment="0" applyProtection="0"/>
    <xf numFmtId="0" fontId="47" fillId="88" borderId="0" applyNumberFormat="0" applyBorder="0" applyAlignment="0" applyProtection="0"/>
    <xf numFmtId="0" fontId="33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03" fillId="0" borderId="0"/>
    <xf numFmtId="0" fontId="203" fillId="0" borderId="0"/>
    <xf numFmtId="0" fontId="203" fillId="0" borderId="0"/>
    <xf numFmtId="43" fontId="204" fillId="0" borderId="0" applyFont="0" applyFill="0" applyBorder="0" applyAlignment="0" applyProtection="0"/>
    <xf numFmtId="0" fontId="28" fillId="0" borderId="0"/>
    <xf numFmtId="0" fontId="224" fillId="0" borderId="0"/>
    <xf numFmtId="0" fontId="29" fillId="0" borderId="0">
      <alignment vertical="top"/>
    </xf>
    <xf numFmtId="0" fontId="27" fillId="0" borderId="0"/>
    <xf numFmtId="287" fontId="336" fillId="0" borderId="0"/>
    <xf numFmtId="0" fontId="7" fillId="0" borderId="0"/>
    <xf numFmtId="0" fontId="28" fillId="0" borderId="0"/>
    <xf numFmtId="0" fontId="27" fillId="0" borderId="0"/>
    <xf numFmtId="0" fontId="7" fillId="0" borderId="0">
      <alignment vertical="top"/>
    </xf>
    <xf numFmtId="0" fontId="28" fillId="0" borderId="0">
      <alignment vertical="top"/>
    </xf>
    <xf numFmtId="0" fontId="30" fillId="0" borderId="0"/>
    <xf numFmtId="0" fontId="30" fillId="0" borderId="0"/>
    <xf numFmtId="0" fontId="28" fillId="0" borderId="0"/>
    <xf numFmtId="0" fontId="224" fillId="0" borderId="0"/>
    <xf numFmtId="0" fontId="29" fillId="0" borderId="0">
      <alignment vertical="top"/>
    </xf>
    <xf numFmtId="0" fontId="224" fillId="0" borderId="0"/>
    <xf numFmtId="0" fontId="219" fillId="0" borderId="0"/>
    <xf numFmtId="0" fontId="63" fillId="0" borderId="0"/>
    <xf numFmtId="0" fontId="28" fillId="0" borderId="0"/>
    <xf numFmtId="0" fontId="2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vertical="top"/>
    </xf>
    <xf numFmtId="0" fontId="30" fillId="0" borderId="0"/>
    <xf numFmtId="0" fontId="30" fillId="0" borderId="0"/>
    <xf numFmtId="0" fontId="28" fillId="0" borderId="0"/>
    <xf numFmtId="0" fontId="28" fillId="0" borderId="0"/>
    <xf numFmtId="0" fontId="29" fillId="0" borderId="0">
      <alignment vertical="top"/>
    </xf>
    <xf numFmtId="0" fontId="224" fillId="0" borderId="0"/>
    <xf numFmtId="0" fontId="27" fillId="0" borderId="0"/>
    <xf numFmtId="0" fontId="28" fillId="0" borderId="0"/>
    <xf numFmtId="0" fontId="7" fillId="0" borderId="0">
      <alignment vertical="top"/>
    </xf>
    <xf numFmtId="0" fontId="62" fillId="0" borderId="0"/>
    <xf numFmtId="0" fontId="29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24" fillId="0" borderId="0"/>
    <xf numFmtId="0" fontId="29" fillId="0" borderId="0">
      <alignment vertical="top"/>
    </xf>
    <xf numFmtId="0" fontId="29" fillId="0" borderId="0">
      <alignment vertical="top"/>
    </xf>
    <xf numFmtId="0" fontId="224" fillId="0" borderId="0"/>
    <xf numFmtId="0" fontId="28" fillId="0" borderId="0">
      <alignment vertical="top"/>
    </xf>
    <xf numFmtId="0" fontId="22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63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19" fillId="0" borderId="0"/>
    <xf numFmtId="0" fontId="219" fillId="0" borderId="0"/>
    <xf numFmtId="0" fontId="205" fillId="0" borderId="0"/>
    <xf numFmtId="0" fontId="29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05" fillId="0" borderId="0"/>
    <xf numFmtId="0" fontId="29" fillId="0" borderId="0">
      <alignment vertical="top"/>
    </xf>
    <xf numFmtId="0" fontId="288" fillId="0" borderId="0"/>
    <xf numFmtId="0" fontId="34" fillId="0" borderId="0"/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0" fillId="112" borderId="18" applyNumberFormat="0" applyAlignment="0" applyProtection="0"/>
    <xf numFmtId="0" fontId="51" fillId="112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290" fontId="332" fillId="0" borderId="0" applyFill="0" applyBorder="0" applyProtection="0">
      <alignment vertical="center"/>
    </xf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0" borderId="57" applyNumberFormat="0" applyFill="0" applyAlignment="0" applyProtection="0"/>
    <xf numFmtId="0" fontId="41" fillId="87" borderId="0" applyNumberFormat="0" applyBorder="0" applyAlignment="0" applyProtection="0"/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31" fillId="97" borderId="0" applyNumberFormat="0" applyBorder="0" applyAlignment="0" applyProtection="0"/>
    <xf numFmtId="0" fontId="31" fillId="100" borderId="0" applyNumberFormat="0" applyBorder="0" applyAlignment="0" applyProtection="0"/>
    <xf numFmtId="0" fontId="31" fillId="101" borderId="0" applyNumberFormat="0" applyBorder="0" applyAlignment="0" applyProtection="0"/>
    <xf numFmtId="0" fontId="31" fillId="115" borderId="0" applyNumberFormat="0" applyBorder="0" applyAlignment="0" applyProtection="0"/>
    <xf numFmtId="0" fontId="31" fillId="97" borderId="0" applyNumberFormat="0" applyBorder="0" applyAlignment="0" applyProtection="0"/>
    <xf numFmtId="0" fontId="31" fillId="102" borderId="0" applyNumberFormat="0" applyBorder="0" applyAlignment="0" applyProtection="0"/>
    <xf numFmtId="0" fontId="42" fillId="113" borderId="26" applyNumberFormat="0" applyAlignment="0" applyProtection="0"/>
    <xf numFmtId="0" fontId="63" fillId="106" borderId="25" applyNumberFormat="0" applyAlignment="0" applyProtection="0"/>
    <xf numFmtId="0" fontId="28" fillId="56" borderId="25" applyNumberFormat="0" applyFont="0" applyAlignment="0" applyProtection="0"/>
    <xf numFmtId="0" fontId="333" fillId="0" borderId="58" applyNumberFormat="0" applyFill="0" applyAlignment="0" applyProtection="0"/>
    <xf numFmtId="0" fontId="334" fillId="0" borderId="59" applyNumberFormat="0" applyFill="0" applyAlignment="0" applyProtection="0"/>
    <xf numFmtId="0" fontId="335" fillId="0" borderId="60" applyNumberFormat="0" applyFill="0" applyAlignment="0" applyProtection="0"/>
    <xf numFmtId="0" fontId="335" fillId="0" borderId="0" applyNumberFormat="0" applyFill="0" applyBorder="0" applyAlignment="0" applyProtection="0"/>
    <xf numFmtId="0" fontId="224" fillId="0" borderId="0"/>
    <xf numFmtId="0" fontId="29" fillId="0" borderId="0">
      <alignment vertical="top"/>
    </xf>
    <xf numFmtId="9" fontId="204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65" fontId="28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341" fillId="0" borderId="0"/>
    <xf numFmtId="43" fontId="341" fillId="0" borderId="0" applyFont="0" applyFill="0" applyBorder="0" applyAlignment="0" applyProtection="0"/>
    <xf numFmtId="0" fontId="223" fillId="35" borderId="0" applyNumberFormat="0" applyBorder="0" applyAlignment="0" applyProtection="0"/>
    <xf numFmtId="0" fontId="223" fillId="36" borderId="0" applyNumberFormat="0" applyBorder="0" applyAlignment="0" applyProtection="0"/>
    <xf numFmtId="0" fontId="223" fillId="37" borderId="0" applyNumberFormat="0" applyBorder="0" applyAlignment="0" applyProtection="0"/>
    <xf numFmtId="0" fontId="223" fillId="38" borderId="0" applyNumberFormat="0" applyBorder="0" applyAlignment="0" applyProtection="0"/>
    <xf numFmtId="0" fontId="223" fillId="39" borderId="0" applyNumberFormat="0" applyBorder="0" applyAlignment="0" applyProtection="0"/>
    <xf numFmtId="0" fontId="223" fillId="40" borderId="0" applyNumberFormat="0" applyBorder="0" applyAlignment="0" applyProtection="0"/>
    <xf numFmtId="0" fontId="223" fillId="41" borderId="0" applyNumberFormat="0" applyBorder="0" applyAlignment="0" applyProtection="0"/>
    <xf numFmtId="0" fontId="223" fillId="42" borderId="0" applyNumberFormat="0" applyBorder="0" applyAlignment="0" applyProtection="0"/>
    <xf numFmtId="0" fontId="223" fillId="43" borderId="0" applyNumberFormat="0" applyBorder="0" applyAlignment="0" applyProtection="0"/>
    <xf numFmtId="0" fontId="223" fillId="38" borderId="0" applyNumberFormat="0" applyBorder="0" applyAlignment="0" applyProtection="0"/>
    <xf numFmtId="0" fontId="223" fillId="41" borderId="0" applyNumberFormat="0" applyBorder="0" applyAlignment="0" applyProtection="0"/>
    <xf numFmtId="0" fontId="223" fillId="44" borderId="0" applyNumberFormat="0" applyBorder="0" applyAlignment="0" applyProtection="0"/>
    <xf numFmtId="0" fontId="342" fillId="45" borderId="0" applyNumberFormat="0" applyBorder="0" applyAlignment="0" applyProtection="0"/>
    <xf numFmtId="0" fontId="342" fillId="42" borderId="0" applyNumberFormat="0" applyBorder="0" applyAlignment="0" applyProtection="0"/>
    <xf numFmtId="0" fontId="342" fillId="43" borderId="0" applyNumberFormat="0" applyBorder="0" applyAlignment="0" applyProtection="0"/>
    <xf numFmtId="0" fontId="342" fillId="46" borderId="0" applyNumberFormat="0" applyBorder="0" applyAlignment="0" applyProtection="0"/>
    <xf numFmtId="0" fontId="342" fillId="47" borderId="0" applyNumberFormat="0" applyBorder="0" applyAlignment="0" applyProtection="0"/>
    <xf numFmtId="0" fontId="342" fillId="48" borderId="0" applyNumberFormat="0" applyBorder="0" applyAlignment="0" applyProtection="0"/>
    <xf numFmtId="165" fontId="1" fillId="0" borderId="0" applyFont="0" applyFill="0" applyBorder="0" applyAlignment="0" applyProtection="0"/>
    <xf numFmtId="0" fontId="58" fillId="0" borderId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269" fillId="0" borderId="0" applyFont="0" applyFill="0" applyBorder="0" applyAlignment="0" applyProtection="0"/>
    <xf numFmtId="0" fontId="343" fillId="54" borderId="51" applyNumberFormat="0" applyAlignment="0" applyProtection="0"/>
    <xf numFmtId="0" fontId="344" fillId="0" borderId="24" applyNumberFormat="0" applyFill="0" applyAlignment="0" applyProtection="0"/>
    <xf numFmtId="9" fontId="269" fillId="0" borderId="0" applyFont="0" applyFill="0" applyBorder="0" applyAlignment="0" applyProtection="0"/>
    <xf numFmtId="9" fontId="205" fillId="0" borderId="0" applyFont="0" applyFill="0" applyBorder="0" applyAlignment="0" applyProtection="0"/>
    <xf numFmtId="0" fontId="345" fillId="36" borderId="0" applyNumberFormat="0" applyBorder="0" applyAlignment="0" applyProtection="0"/>
    <xf numFmtId="0" fontId="346" fillId="53" borderId="26" applyNumberFormat="0" applyAlignment="0" applyProtection="0"/>
    <xf numFmtId="0" fontId="347" fillId="53" borderId="18" applyNumberFormat="0" applyAlignment="0" applyProtection="0"/>
    <xf numFmtId="0" fontId="348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37" borderId="0" applyNumberFormat="0" applyBorder="0" applyAlignment="0" applyProtection="0"/>
    <xf numFmtId="0" fontId="7" fillId="0" borderId="0"/>
    <xf numFmtId="0" fontId="352" fillId="40" borderId="18" applyNumberFormat="0" applyAlignment="0" applyProtection="0"/>
    <xf numFmtId="0" fontId="353" fillId="55" borderId="0" applyNumberFormat="0" applyBorder="0" applyAlignment="0" applyProtection="0"/>
    <xf numFmtId="0" fontId="354" fillId="0" borderId="28" applyNumberFormat="0" applyFill="0" applyAlignment="0" applyProtection="0"/>
    <xf numFmtId="0" fontId="342" fillId="49" borderId="0" applyNumberFormat="0" applyBorder="0" applyAlignment="0" applyProtection="0"/>
    <xf numFmtId="0" fontId="342" fillId="50" borderId="0" applyNumberFormat="0" applyBorder="0" applyAlignment="0" applyProtection="0"/>
    <xf numFmtId="0" fontId="342" fillId="51" borderId="0" applyNumberFormat="0" applyBorder="0" applyAlignment="0" applyProtection="0"/>
    <xf numFmtId="0" fontId="342" fillId="46" borderId="0" applyNumberFormat="0" applyBorder="0" applyAlignment="0" applyProtection="0"/>
    <xf numFmtId="0" fontId="342" fillId="47" borderId="0" applyNumberFormat="0" applyBorder="0" applyAlignment="0" applyProtection="0"/>
    <xf numFmtId="0" fontId="342" fillId="52" borderId="0" applyNumberFormat="0" applyBorder="0" applyAlignment="0" applyProtection="0"/>
    <xf numFmtId="0" fontId="223" fillId="56" borderId="25" applyNumberFormat="0" applyFont="0" applyAlignment="0" applyProtection="0"/>
    <xf numFmtId="0" fontId="355" fillId="0" borderId="21" applyNumberFormat="0" applyFill="0" applyAlignment="0" applyProtection="0"/>
    <xf numFmtId="0" fontId="356" fillId="0" borderId="22" applyNumberFormat="0" applyFill="0" applyAlignment="0" applyProtection="0"/>
    <xf numFmtId="0" fontId="357" fillId="0" borderId="23" applyNumberFormat="0" applyFill="0" applyAlignment="0" applyProtection="0"/>
    <xf numFmtId="0" fontId="3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165" fontId="28" fillId="0" borderId="0" applyFont="0" applyFill="0" applyBorder="0" applyAlignment="0" applyProtection="0"/>
    <xf numFmtId="165" fontId="3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6" fillId="0" borderId="0" applyFont="0" applyFill="0" applyBorder="0" applyAlignment="0" applyProtection="0"/>
    <xf numFmtId="43" fontId="32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165" fontId="59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/>
    <xf numFmtId="3" fontId="7" fillId="0" borderId="0" applyFont="0" applyFill="0" applyBorder="0" applyAlignment="0" applyProtection="0"/>
    <xf numFmtId="168" fontId="6" fillId="0" borderId="0"/>
    <xf numFmtId="38" fontId="118" fillId="0" borderId="55">
      <alignment vertical="center"/>
    </xf>
    <xf numFmtId="169" fontId="6" fillId="0" borderId="0"/>
    <xf numFmtId="0" fontId="5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7" fillId="0" borderId="0">
      <alignment vertical="top"/>
    </xf>
    <xf numFmtId="0" fontId="7" fillId="0" borderId="0">
      <alignment vertical="top"/>
    </xf>
    <xf numFmtId="0" fontId="290" fillId="0" borderId="0"/>
    <xf numFmtId="0" fontId="32" fillId="0" borderId="0"/>
    <xf numFmtId="0" fontId="29" fillId="0" borderId="0">
      <alignment vertical="top"/>
    </xf>
    <xf numFmtId="0" fontId="7" fillId="0" borderId="0">
      <alignment vertical="top"/>
    </xf>
    <xf numFmtId="0" fontId="59" fillId="0" borderId="0"/>
    <xf numFmtId="0" fontId="59" fillId="0" borderId="0"/>
    <xf numFmtId="0" fontId="7" fillId="0" borderId="0">
      <alignment vertical="top"/>
    </xf>
    <xf numFmtId="0" fontId="7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7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59" fillId="0" borderId="0"/>
    <xf numFmtId="0" fontId="63" fillId="0" borderId="0">
      <alignment vertical="top"/>
    </xf>
    <xf numFmtId="0" fontId="59" fillId="0" borderId="0"/>
    <xf numFmtId="0" fontId="59" fillId="0" borderId="0"/>
    <xf numFmtId="0" fontId="57" fillId="0" borderId="0"/>
    <xf numFmtId="0" fontId="28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28" fillId="0" borderId="0">
      <alignment vertical="top"/>
    </xf>
    <xf numFmtId="0" fontId="28" fillId="0" borderId="0">
      <alignment vertical="top"/>
    </xf>
    <xf numFmtId="0" fontId="59" fillId="0" borderId="0"/>
    <xf numFmtId="0" fontId="59" fillId="0" borderId="0"/>
    <xf numFmtId="0" fontId="7" fillId="0" borderId="0"/>
    <xf numFmtId="0" fontId="59" fillId="0" borderId="0"/>
    <xf numFmtId="0" fontId="28" fillId="0" borderId="0">
      <alignment vertical="top"/>
    </xf>
    <xf numFmtId="0" fontId="157" fillId="64" borderId="0" applyBorder="0">
      <alignment horizontal="centerContinuous"/>
    </xf>
    <xf numFmtId="0" fontId="159" fillId="64" borderId="0" applyBorder="0">
      <alignment horizontal="centerContinuous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03" fillId="0" borderId="0"/>
    <xf numFmtId="0" fontId="1" fillId="0" borderId="0"/>
    <xf numFmtId="0" fontId="29" fillId="0" borderId="0">
      <alignment vertical="top"/>
    </xf>
    <xf numFmtId="0" fontId="28" fillId="0" borderId="0">
      <alignment vertical="top"/>
    </xf>
    <xf numFmtId="0" fontId="7" fillId="56" borderId="25" applyNumberFormat="0" applyFont="0" applyAlignment="0" applyProtection="0"/>
    <xf numFmtId="0" fontId="7" fillId="0" borderId="0">
      <alignment vertical="top"/>
    </xf>
    <xf numFmtId="0" fontId="288" fillId="0" borderId="0"/>
    <xf numFmtId="9" fontId="288" fillId="0" borderId="0" applyFont="0" applyFill="0" applyBorder="0" applyAlignment="0" applyProtection="0"/>
    <xf numFmtId="9" fontId="288" fillId="0" borderId="0" applyFont="0" applyFill="0" applyBorder="0" applyAlignment="0" applyProtection="0"/>
    <xf numFmtId="0" fontId="288" fillId="0" borderId="0"/>
    <xf numFmtId="165" fontId="28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5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5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4" fillId="0" borderId="61" applyNumberFormat="0" applyFill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05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98" fillId="0" borderId="34">
      <alignment horizontal="left"/>
    </xf>
    <xf numFmtId="0" fontId="136" fillId="0" borderId="40">
      <alignment horizontal="right"/>
    </xf>
    <xf numFmtId="0" fontId="39" fillId="54" borderId="51" applyNumberFormat="0" applyAlignment="0" applyProtection="0"/>
    <xf numFmtId="0" fontId="6" fillId="0" borderId="46" applyAlignment="0">
      <alignment horizontal="centerContinuous"/>
    </xf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265" fillId="54" borderId="5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165" fontId="20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67" fillId="0" borderId="0" applyFont="0" applyFill="0" applyBorder="0" applyAlignment="0" applyProtection="0"/>
    <xf numFmtId="165" fontId="26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6" fillId="0" borderId="53">
      <alignment horizontal="right"/>
    </xf>
    <xf numFmtId="222" fontId="98" fillId="0" borderId="52">
      <alignment horizontal="left"/>
    </xf>
    <xf numFmtId="0" fontId="39" fillId="54" borderId="51" applyNumberFormat="0" applyAlignment="0" applyProtection="0"/>
    <xf numFmtId="0" fontId="29" fillId="0" borderId="42" applyNumberFormat="0" applyProtection="0">
      <alignment horizontal="left" vertical="center" indent="1"/>
    </xf>
    <xf numFmtId="0" fontId="39" fillId="54" borderId="51" applyNumberFormat="0" applyAlignment="0" applyProtection="0"/>
    <xf numFmtId="0" fontId="39" fillId="54" borderId="51" applyNumberFormat="0" applyAlignment="0" applyProtection="0"/>
    <xf numFmtId="1" fontId="7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222" fontId="98" fillId="0" borderId="34">
      <alignment horizontal="left"/>
    </xf>
    <xf numFmtId="0" fontId="136" fillId="0" borderId="40">
      <alignment horizontal="right"/>
    </xf>
    <xf numFmtId="0" fontId="29" fillId="0" borderId="42" applyNumberFormat="0" applyProtection="0">
      <alignment horizontal="left" vertical="center" indent="1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265" fillId="54" borderId="51" applyNumberFormat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61" applyNumberFormat="0" applyFill="0" applyAlignment="0" applyProtection="0"/>
    <xf numFmtId="0" fontId="7" fillId="0" borderId="2" applyNumberFormat="0" applyFont="0" applyFill="0" applyAlignment="0" applyProtection="0"/>
    <xf numFmtId="0" fontId="6" fillId="0" borderId="46" applyAlignment="0">
      <alignment horizontal="centerContinuous"/>
    </xf>
    <xf numFmtId="1" fontId="7" fillId="0" borderId="2" applyNumberFormat="0" applyFill="0" applyAlignment="0" applyProtection="0">
      <alignment horizontal="center" vertical="center"/>
    </xf>
    <xf numFmtId="0" fontId="28" fillId="0" borderId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5" fontId="28" fillId="0" borderId="0" applyFont="0" applyFill="0" applyBorder="0" applyAlignment="0" applyProtection="0"/>
    <xf numFmtId="0" fontId="28" fillId="0" borderId="0">
      <alignment vertical="top"/>
    </xf>
    <xf numFmtId="165" fontId="28" fillId="0" borderId="0" applyFont="0" applyFill="0" applyBorder="0" applyAlignment="0" applyProtection="0"/>
    <xf numFmtId="165" fontId="29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39" fillId="54" borderId="51" applyNumberFormat="0" applyAlignment="0" applyProtection="0"/>
    <xf numFmtId="1" fontId="7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222" fontId="98" fillId="0" borderId="52">
      <alignment horizontal="left"/>
    </xf>
    <xf numFmtId="0" fontId="136" fillId="0" borderId="53">
      <alignment horizontal="right"/>
    </xf>
    <xf numFmtId="0" fontId="29" fillId="0" borderId="42" applyNumberFormat="0" applyProtection="0">
      <alignment horizontal="left" vertical="center" indent="1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265" fillId="54" borderId="51" applyNumberFormat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33" fillId="0" borderId="50">
      <alignment horizontal="left" vertical="top"/>
    </xf>
    <xf numFmtId="0" fontId="131" fillId="0" borderId="50">
      <alignment horizontal="left" vertical="top"/>
    </xf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224" fillId="0" borderId="0"/>
    <xf numFmtId="0" fontId="29" fillId="0" borderId="0">
      <alignment vertical="top"/>
    </xf>
    <xf numFmtId="0" fontId="304" fillId="54" borderId="51" applyNumberFormat="0" applyAlignment="0" applyProtection="0"/>
    <xf numFmtId="43" fontId="204" fillId="0" borderId="0" applyFont="0" applyFill="0" applyBorder="0" applyAlignment="0" applyProtection="0"/>
    <xf numFmtId="0" fontId="7" fillId="0" borderId="0"/>
    <xf numFmtId="0" fontId="29" fillId="0" borderId="0">
      <alignment vertical="top"/>
    </xf>
    <xf numFmtId="0" fontId="304" fillId="54" borderId="51" applyNumberFormat="0" applyAlignment="0" applyProtection="0"/>
    <xf numFmtId="0" fontId="58" fillId="0" borderId="0"/>
    <xf numFmtId="0" fontId="7" fillId="0" borderId="2" applyNumberFormat="0" applyFont="0" applyFill="0" applyAlignment="0" applyProtection="0"/>
    <xf numFmtId="0" fontId="337" fillId="0" borderId="0">
      <alignment horizontal="center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2" fontId="175" fillId="0" borderId="66">
      <alignment horizontal="center"/>
    </xf>
    <xf numFmtId="0" fontId="29" fillId="0" borderId="0">
      <alignment vertical="top"/>
    </xf>
    <xf numFmtId="165" fontId="269" fillId="0" borderId="0" applyFont="0" applyFill="0" applyBorder="0" applyAlignment="0" applyProtection="0"/>
    <xf numFmtId="0" fontId="343" fillId="54" borderId="51" applyNumberFormat="0" applyAlignment="0" applyProtection="0"/>
    <xf numFmtId="9" fontId="204" fillId="0" borderId="0" applyFont="0" applyFill="0" applyBorder="0" applyAlignment="0" applyProtection="0"/>
    <xf numFmtId="5" fontId="36" fillId="0" borderId="69" applyAlignment="0" applyProtection="0"/>
    <xf numFmtId="0" fontId="94" fillId="0" borderId="65" applyFill="0">
      <alignment horizontal="center"/>
      <protection locked="0"/>
    </xf>
    <xf numFmtId="0" fontId="93" fillId="0" borderId="66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>
      <alignment vertical="top"/>
    </xf>
    <xf numFmtId="165" fontId="59" fillId="0" borderId="0" applyFont="0" applyFill="0" applyBorder="0" applyAlignment="0" applyProtection="0"/>
    <xf numFmtId="0" fontId="7" fillId="0" borderId="0"/>
    <xf numFmtId="0" fontId="66" fillId="0" borderId="0">
      <alignment vertical="top"/>
    </xf>
    <xf numFmtId="165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0" fontId="59" fillId="0" borderId="0"/>
    <xf numFmtId="165" fontId="59" fillId="0" borderId="0" applyFont="0" applyFill="0" applyBorder="0" applyAlignment="0" applyProtection="0"/>
    <xf numFmtId="0" fontId="28" fillId="0" borderId="0">
      <alignment vertical="top"/>
    </xf>
    <xf numFmtId="0" fontId="59" fillId="0" borderId="0"/>
    <xf numFmtId="165" fontId="59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28" fillId="0" borderId="0">
      <alignment vertical="top"/>
    </xf>
    <xf numFmtId="165" fontId="28" fillId="0" borderId="0" applyFont="0" applyFill="0" applyBorder="0" applyAlignment="0" applyProtection="0"/>
    <xf numFmtId="0" fontId="28" fillId="0" borderId="0"/>
    <xf numFmtId="0" fontId="218" fillId="0" borderId="0"/>
    <xf numFmtId="43" fontId="7" fillId="0" borderId="0" applyFont="0" applyFill="0" applyBorder="0" applyAlignment="0" applyProtection="0"/>
    <xf numFmtId="43" fontId="218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224" fillId="0" borderId="0"/>
    <xf numFmtId="0" fontId="7" fillId="0" borderId="0"/>
    <xf numFmtId="0" fontId="1" fillId="0" borderId="0"/>
    <xf numFmtId="9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0" fontId="59" fillId="0" borderId="0"/>
    <xf numFmtId="43" fontId="28" fillId="0" borderId="0" applyFont="0" applyFill="0" applyBorder="0" applyAlignment="0" applyProtection="0"/>
    <xf numFmtId="269" fontId="59" fillId="0" borderId="0"/>
    <xf numFmtId="0" fontId="59" fillId="0" borderId="0"/>
    <xf numFmtId="165" fontId="5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7" fillId="0" borderId="0"/>
    <xf numFmtId="0" fontId="29" fillId="0" borderId="0">
      <alignment vertical="top"/>
    </xf>
    <xf numFmtId="165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0" fontId="359" fillId="0" borderId="0">
      <alignment vertical="center"/>
    </xf>
    <xf numFmtId="0" fontId="359" fillId="10" borderId="15" applyNumberFormat="0" applyFont="0" applyAlignment="0" applyProtection="0"/>
    <xf numFmtId="165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59" fillId="29" borderId="0" applyNumberFormat="0" applyBorder="0" applyAlignment="0" applyProtection="0"/>
    <xf numFmtId="9" fontId="29" fillId="0" borderId="0" applyFont="0" applyFill="0" applyBorder="0" applyAlignment="0" applyProtection="0">
      <alignment vertical="top"/>
    </xf>
    <xf numFmtId="0" fontId="59" fillId="32" borderId="0" applyNumberFormat="0" applyBorder="0" applyAlignment="0" applyProtection="0"/>
    <xf numFmtId="0" fontId="239" fillId="27" borderId="0" applyNumberFormat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30" fillId="0" borderId="0"/>
    <xf numFmtId="263" fontId="30" fillId="0" borderId="0" applyFill="0" applyBorder="0" applyAlignment="0" applyProtection="0"/>
    <xf numFmtId="0" fontId="360" fillId="117" borderId="0">
      <alignment horizontal="center" vertical="top"/>
    </xf>
    <xf numFmtId="0" fontId="360" fillId="117" borderId="0">
      <alignment horizontal="left" vertical="top"/>
    </xf>
    <xf numFmtId="0" fontId="29" fillId="0" borderId="0">
      <alignment vertical="top"/>
    </xf>
    <xf numFmtId="165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0" fontId="359" fillId="0" borderId="0">
      <alignment vertical="center"/>
    </xf>
    <xf numFmtId="0" fontId="359" fillId="0" borderId="0">
      <alignment vertical="center"/>
    </xf>
    <xf numFmtId="0" fontId="359" fillId="0" borderId="0">
      <alignment vertical="center"/>
    </xf>
    <xf numFmtId="0" fontId="29" fillId="0" borderId="0">
      <alignment vertical="top"/>
    </xf>
    <xf numFmtId="9" fontId="20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>
      <alignment vertical="top"/>
    </xf>
    <xf numFmtId="165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65" fontId="7" fillId="0" borderId="0" applyFont="0" applyFill="0" applyBorder="0" applyAlignment="0" applyProtection="0"/>
    <xf numFmtId="269" fontId="59" fillId="0" borderId="0"/>
    <xf numFmtId="9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269" fontId="59" fillId="0" borderId="0"/>
    <xf numFmtId="165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0" fontId="1" fillId="0" borderId="0"/>
    <xf numFmtId="165" fontId="204" fillId="0" borderId="0" applyFont="0" applyFill="0" applyBorder="0" applyAlignment="0" applyProtection="0"/>
    <xf numFmtId="269" fontId="59" fillId="0" borderId="0"/>
    <xf numFmtId="9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7" fillId="0" borderId="0"/>
    <xf numFmtId="269" fontId="6" fillId="0" borderId="0"/>
    <xf numFmtId="269" fontId="6" fillId="0" borderId="0"/>
    <xf numFmtId="269" fontId="6" fillId="0" borderId="0"/>
    <xf numFmtId="269" fontId="6" fillId="0" borderId="0"/>
    <xf numFmtId="269" fontId="6" fillId="0" borderId="0"/>
    <xf numFmtId="269" fontId="70" fillId="0" borderId="0"/>
    <xf numFmtId="269" fontId="6" fillId="0" borderId="0"/>
    <xf numFmtId="269" fontId="6" fillId="0" borderId="0"/>
    <xf numFmtId="269" fontId="6" fillId="0" borderId="0"/>
    <xf numFmtId="269" fontId="7" fillId="0" borderId="0"/>
    <xf numFmtId="269" fontId="7" fillId="0" borderId="0"/>
    <xf numFmtId="269" fontId="73" fillId="0" borderId="0"/>
    <xf numFmtId="269" fontId="74" fillId="0" borderId="0" applyNumberFormat="0" applyFill="0" applyBorder="0" applyAlignment="0" applyProtection="0">
      <alignment vertical="top"/>
      <protection locked="0"/>
    </xf>
    <xf numFmtId="269" fontId="75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69" fontId="79" fillId="0" borderId="0"/>
    <xf numFmtId="269" fontId="77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29" fillId="0" borderId="0">
      <alignment vertical="top"/>
    </xf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7" fillId="0" borderId="0"/>
    <xf numFmtId="269" fontId="7" fillId="0" borderId="0"/>
    <xf numFmtId="269" fontId="79" fillId="0" borderId="0"/>
    <xf numFmtId="269" fontId="7" fillId="0" borderId="0"/>
    <xf numFmtId="269" fontId="79" fillId="0" borderId="0"/>
    <xf numFmtId="269" fontId="7" fillId="0" borderId="0"/>
    <xf numFmtId="269" fontId="79" fillId="0" borderId="0"/>
    <xf numFmtId="269" fontId="80" fillId="0" borderId="0"/>
    <xf numFmtId="269" fontId="77" fillId="0" borderId="0"/>
    <xf numFmtId="269" fontId="77" fillId="0" borderId="0"/>
    <xf numFmtId="269" fontId="79" fillId="0" borderId="0"/>
    <xf numFmtId="269" fontId="7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7" fillId="0" borderId="0"/>
    <xf numFmtId="269" fontId="80" fillId="0" borderId="0"/>
    <xf numFmtId="269" fontId="361" fillId="0" borderId="0"/>
    <xf numFmtId="269" fontId="29" fillId="0" borderId="0">
      <alignment vertical="top"/>
    </xf>
    <xf numFmtId="269" fontId="7" fillId="0" borderId="0"/>
    <xf numFmtId="269" fontId="7" fillId="0" borderId="0"/>
    <xf numFmtId="269" fontId="80" fillId="0" borderId="0"/>
    <xf numFmtId="269" fontId="80" fillId="0" borderId="0"/>
    <xf numFmtId="269" fontId="77" fillId="0" borderId="0"/>
    <xf numFmtId="269" fontId="77" fillId="0" borderId="0"/>
    <xf numFmtId="269" fontId="77" fillId="0" borderId="0"/>
    <xf numFmtId="269" fontId="7" fillId="0" borderId="0" applyNumberFormat="0" applyFill="0" applyBorder="0" applyAlignment="0" applyProtection="0"/>
    <xf numFmtId="269" fontId="80" fillId="0" borderId="0"/>
    <xf numFmtId="269" fontId="64" fillId="0" borderId="0" applyNumberFormat="0" applyFill="0" applyBorder="0" applyAlignment="0" applyProtection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192" fontId="7" fillId="0" borderId="0" applyFont="0" applyFill="0" applyBorder="0" applyAlignment="0" applyProtection="0"/>
    <xf numFmtId="269" fontId="7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69" fontId="7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195" fontId="7" fillId="0" borderId="0" applyFont="0" applyFill="0" applyBorder="0" applyAlignment="0" applyProtection="0"/>
    <xf numFmtId="269" fontId="7" fillId="0" borderId="0" applyNumberFormat="0" applyFill="0" applyBorder="0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79" fillId="0" borderId="0"/>
    <xf numFmtId="269" fontId="79" fillId="0" borderId="0"/>
    <xf numFmtId="9" fontId="204" fillId="0" borderId="0" applyFont="0" applyFill="0" applyBorder="0" applyAlignment="0" applyProtection="0"/>
    <xf numFmtId="269" fontId="151" fillId="0" borderId="0"/>
    <xf numFmtId="269" fontId="151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" fillId="0" borderId="0" applyNumberFormat="0" applyFill="0" applyBorder="0" applyAlignment="0" applyProtection="0"/>
    <xf numFmtId="269" fontId="82" fillId="0" borderId="0" applyNumberFormat="0" applyFill="0" applyBorder="0" applyAlignment="0" applyProtection="0"/>
    <xf numFmtId="269" fontId="7" fillId="55" borderId="0" applyNumberFormat="0" applyFont="0" applyAlignment="0" applyProtection="0"/>
    <xf numFmtId="269" fontId="7" fillId="55" borderId="0" applyNumberFormat="0" applyFont="0" applyAlignment="0" applyProtection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" fillId="0" borderId="0" applyNumberFormat="0" applyFill="0" applyBorder="0" applyAlignment="0" applyProtection="0"/>
    <xf numFmtId="269" fontId="77" fillId="0" borderId="0"/>
    <xf numFmtId="269" fontId="7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151" fillId="0" borderId="0"/>
    <xf numFmtId="269" fontId="151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7" fillId="0" borderId="0"/>
    <xf numFmtId="269" fontId="7" fillId="0" borderId="0"/>
    <xf numFmtId="269" fontId="77" fillId="0" borderId="0"/>
    <xf numFmtId="269" fontId="77" fillId="0" borderId="0"/>
    <xf numFmtId="269" fontId="7" fillId="0" borderId="0"/>
    <xf numFmtId="269" fontId="7" fillId="0" borderId="0"/>
    <xf numFmtId="269" fontId="80" fillId="0" borderId="0"/>
    <xf numFmtId="196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97" fontId="7" fillId="0" borderId="0" applyFont="0" applyFill="0" applyBorder="0" applyProtection="0">
      <alignment horizontal="right"/>
    </xf>
    <xf numFmtId="269" fontId="7" fillId="0" borderId="0" applyFont="0" applyFill="0" applyBorder="0" applyProtection="0">
      <alignment horizontal="right"/>
    </xf>
    <xf numFmtId="269" fontId="7" fillId="0" borderId="0" applyFont="0" applyFill="0" applyBorder="0" applyProtection="0">
      <alignment horizontal="right"/>
    </xf>
    <xf numFmtId="269" fontId="80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" fillId="0" borderId="0"/>
    <xf numFmtId="269" fontId="7" fillId="0" borderId="0"/>
    <xf numFmtId="269" fontId="77" fillId="0" borderId="0"/>
    <xf numFmtId="269" fontId="7" fillId="0" borderId="0"/>
    <xf numFmtId="269" fontId="79" fillId="0" borderId="0"/>
    <xf numFmtId="269" fontId="7" fillId="0" borderId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" fillId="0" borderId="0"/>
    <xf numFmtId="269" fontId="7" fillId="0" borderId="0"/>
    <xf numFmtId="269" fontId="80" fillId="0" borderId="0"/>
    <xf numFmtId="269" fontId="7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0" fontId="29" fillId="0" borderId="0">
      <alignment vertical="top"/>
    </xf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7" fillId="0" borderId="0"/>
    <xf numFmtId="269" fontId="79" fillId="0" borderId="0"/>
    <xf numFmtId="269" fontId="7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7" fillId="0" borderId="0"/>
    <xf numFmtId="269" fontId="79" fillId="0" borderId="0"/>
    <xf numFmtId="269" fontId="77" fillId="0" borderId="0"/>
    <xf numFmtId="269" fontId="77" fillId="0" borderId="0"/>
    <xf numFmtId="269" fontId="79" fillId="0" borderId="0"/>
    <xf numFmtId="269" fontId="79" fillId="0" borderId="0"/>
    <xf numFmtId="269" fontId="79" fillId="0" borderId="0"/>
    <xf numFmtId="269" fontId="77" fillId="0" borderId="0"/>
    <xf numFmtId="269" fontId="80" fillId="0" borderId="0"/>
    <xf numFmtId="269" fontId="79" fillId="0" borderId="0"/>
    <xf numFmtId="269" fontId="79" fillId="0" borderId="0"/>
    <xf numFmtId="269" fontId="77" fillId="0" borderId="0"/>
    <xf numFmtId="269" fontId="77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7" fillId="0" borderId="0"/>
    <xf numFmtId="269" fontId="79" fillId="0" borderId="0"/>
    <xf numFmtId="269" fontId="77" fillId="0" borderId="0"/>
    <xf numFmtId="269" fontId="77" fillId="0" borderId="0"/>
    <xf numFmtId="269" fontId="77" fillId="0" borderId="0"/>
    <xf numFmtId="269" fontId="80" fillId="0" borderId="0"/>
    <xf numFmtId="269" fontId="77" fillId="0" borderId="0"/>
    <xf numFmtId="269" fontId="77" fillId="0" borderId="0"/>
    <xf numFmtId="269" fontId="77" fillId="0" borderId="0"/>
    <xf numFmtId="269" fontId="80" fillId="0" borderId="0"/>
    <xf numFmtId="269" fontId="77" fillId="0" borderId="0"/>
    <xf numFmtId="269" fontId="77" fillId="0" borderId="0"/>
    <xf numFmtId="269" fontId="77" fillId="0" borderId="0"/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269" fontId="77" fillId="0" borderId="0"/>
    <xf numFmtId="269" fontId="77" fillId="0" borderId="0"/>
    <xf numFmtId="269" fontId="77" fillId="0" borderId="0"/>
    <xf numFmtId="269" fontId="77" fillId="0" borderId="0"/>
    <xf numFmtId="269" fontId="80" fillId="0" borderId="0"/>
    <xf numFmtId="269" fontId="80" fillId="0" borderId="0"/>
    <xf numFmtId="269" fontId="77" fillId="0" borderId="0"/>
    <xf numFmtId="269" fontId="80" fillId="0" borderId="0"/>
    <xf numFmtId="269" fontId="80" fillId="0" borderId="0"/>
    <xf numFmtId="269" fontId="79" fillId="0" borderId="0"/>
    <xf numFmtId="269" fontId="77" fillId="0" borderId="0"/>
    <xf numFmtId="269" fontId="80" fillId="0" borderId="0"/>
    <xf numFmtId="269" fontId="79" fillId="0" borderId="0"/>
    <xf numFmtId="269" fontId="80" fillId="0" borderId="0"/>
    <xf numFmtId="269" fontId="77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0" fontId="337" fillId="0" borderId="0">
      <alignment horizontal="center"/>
    </xf>
    <xf numFmtId="269" fontId="79" fillId="0" borderId="0"/>
    <xf numFmtId="269" fontId="77" fillId="0" borderId="0"/>
    <xf numFmtId="269" fontId="79" fillId="0" borderId="0"/>
    <xf numFmtId="269" fontId="80" fillId="0" borderId="0"/>
    <xf numFmtId="269" fontId="79" fillId="0" borderId="0"/>
    <xf numFmtId="269" fontId="77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7" fillId="0" borderId="0"/>
    <xf numFmtId="269" fontId="77" fillId="0" borderId="0"/>
    <xf numFmtId="269" fontId="7" fillId="0" borderId="0"/>
    <xf numFmtId="269" fontId="29" fillId="0" borderId="0">
      <alignment vertical="top"/>
    </xf>
    <xf numFmtId="269" fontId="83" fillId="0" borderId="0" applyNumberFormat="0" applyFill="0" applyBorder="0" applyProtection="0">
      <alignment vertical="top"/>
    </xf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302" fillId="36" borderId="0" applyNumberFormat="0" applyBorder="0" applyAlignment="0" applyProtection="0"/>
    <xf numFmtId="269" fontId="80" fillId="0" borderId="0"/>
    <xf numFmtId="269" fontId="7" fillId="0" borderId="0"/>
    <xf numFmtId="269" fontId="84" fillId="0" borderId="61" applyNumberFormat="0" applyFill="0" applyAlignment="0" applyProtection="0"/>
    <xf numFmtId="269" fontId="85" fillId="0" borderId="38" applyNumberFormat="0" applyFill="0" applyProtection="0">
      <alignment horizontal="center"/>
    </xf>
    <xf numFmtId="269" fontId="85" fillId="0" borderId="0" applyNumberFormat="0" applyFill="0" applyBorder="0" applyProtection="0">
      <alignment horizontal="left"/>
    </xf>
    <xf numFmtId="269" fontId="86" fillId="0" borderId="0" applyNumberFormat="0" applyFill="0" applyBorder="0" applyProtection="0">
      <alignment horizontal="centerContinuous"/>
    </xf>
    <xf numFmtId="269" fontId="7" fillId="0" borderId="0"/>
    <xf numFmtId="269" fontId="77" fillId="0" borderId="0"/>
    <xf numFmtId="269" fontId="79" fillId="0" borderId="0"/>
    <xf numFmtId="269" fontId="79" fillId="0" borderId="0"/>
    <xf numFmtId="269" fontId="29" fillId="0" borderId="0">
      <alignment vertical="top"/>
    </xf>
    <xf numFmtId="269" fontId="77" fillId="0" borderId="0"/>
    <xf numFmtId="269" fontId="7" fillId="0" borderId="0" applyNumberFormat="0" applyFill="0" applyBorder="0" applyAlignment="0" applyProtection="0"/>
    <xf numFmtId="269" fontId="29" fillId="0" borderId="0">
      <alignment vertical="top"/>
    </xf>
    <xf numFmtId="269" fontId="7" fillId="0" borderId="0"/>
    <xf numFmtId="269" fontId="29" fillId="0" borderId="0">
      <alignment vertical="top"/>
    </xf>
    <xf numFmtId="269" fontId="7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64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7" fillId="0" borderId="0"/>
    <xf numFmtId="269" fontId="80" fillId="0" borderId="0"/>
    <xf numFmtId="269" fontId="79" fillId="0" borderId="0"/>
    <xf numFmtId="269" fontId="77" fillId="0" borderId="0"/>
    <xf numFmtId="269" fontId="7" fillId="0" borderId="0" applyNumberFormat="0" applyFill="0" applyBorder="0" applyAlignment="0" applyProtection="0"/>
    <xf numFmtId="191" fontId="32" fillId="0" borderId="0" applyFont="0" applyFill="0" applyBorder="0" applyAlignment="0" applyProtection="0"/>
    <xf numFmtId="269" fontId="77" fillId="0" borderId="0"/>
    <xf numFmtId="269" fontId="7" fillId="0" borderId="0"/>
    <xf numFmtId="269" fontId="29" fillId="0" borderId="0">
      <alignment vertical="top"/>
    </xf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7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" fillId="0" borderId="0"/>
    <xf numFmtId="269" fontId="7" fillId="0" borderId="0"/>
    <xf numFmtId="269" fontId="80" fillId="0" borderId="0"/>
    <xf numFmtId="269" fontId="80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7" fillId="0" borderId="0"/>
    <xf numFmtId="269" fontId="80" fillId="0" borderId="0"/>
    <xf numFmtId="269" fontId="80" fillId="0" borderId="0"/>
    <xf numFmtId="269" fontId="79" fillId="0" borderId="0"/>
    <xf numFmtId="269" fontId="7" fillId="0" borderId="0"/>
    <xf numFmtId="269" fontId="80" fillId="0" borderId="0"/>
    <xf numFmtId="269" fontId="79" fillId="0" borderId="0"/>
    <xf numFmtId="269" fontId="77" fillId="0" borderId="0"/>
    <xf numFmtId="269" fontId="79" fillId="0" borderId="0"/>
    <xf numFmtId="269" fontId="7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" fillId="0" borderId="0"/>
    <xf numFmtId="269" fontId="80" fillId="0" borderId="0"/>
    <xf numFmtId="165" fontId="28" fillId="0" borderId="0" applyFont="0" applyFill="0" applyBorder="0" applyAlignment="0" applyProtection="0"/>
    <xf numFmtId="269" fontId="80" fillId="0" borderId="0"/>
    <xf numFmtId="269" fontId="79" fillId="0" borderId="0"/>
    <xf numFmtId="269" fontId="80" fillId="0" borderId="0"/>
    <xf numFmtId="269" fontId="49" fillId="0" borderId="0" applyFon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7" fillId="0" borderId="0"/>
    <xf numFmtId="269" fontId="90" fillId="0" borderId="0" applyNumberFormat="0" applyFill="0" applyBorder="0" applyAlignment="0" applyProtection="0">
      <alignment vertical="top"/>
      <protection locked="0"/>
    </xf>
    <xf numFmtId="269" fontId="80" fillId="0" borderId="0"/>
    <xf numFmtId="269" fontId="77" fillId="0" borderId="0"/>
    <xf numFmtId="269" fontId="28" fillId="0" borderId="0"/>
    <xf numFmtId="269" fontId="28" fillId="0" borderId="0"/>
    <xf numFmtId="269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269" fontId="203" fillId="35" borderId="0" applyNumberFormat="0" applyBorder="0" applyAlignment="0" applyProtection="0"/>
    <xf numFmtId="269" fontId="203" fillId="36" borderId="0" applyNumberFormat="0" applyBorder="0" applyAlignment="0" applyProtection="0"/>
    <xf numFmtId="269" fontId="203" fillId="37" borderId="0" applyNumberFormat="0" applyBorder="0" applyAlignment="0" applyProtection="0"/>
    <xf numFmtId="269" fontId="203" fillId="38" borderId="0" applyNumberFormat="0" applyBorder="0" applyAlignment="0" applyProtection="0"/>
    <xf numFmtId="269" fontId="203" fillId="39" borderId="0" applyNumberFormat="0" applyBorder="0" applyAlignment="0" applyProtection="0"/>
    <xf numFmtId="269" fontId="203" fillId="40" borderId="0" applyNumberFormat="0" applyBorder="0" applyAlignment="0" applyProtection="0"/>
    <xf numFmtId="269" fontId="30" fillId="111" borderId="0" applyNumberFormat="0" applyBorder="0" applyAlignment="0" applyProtection="0"/>
    <xf numFmtId="269" fontId="30" fillId="118" borderId="0" applyNumberFormat="0" applyBorder="0" applyAlignment="0" applyProtection="0"/>
    <xf numFmtId="269" fontId="30" fillId="112" borderId="0" applyNumberFormat="0" applyBorder="0" applyAlignment="0" applyProtection="0"/>
    <xf numFmtId="269" fontId="30" fillId="119" borderId="0" applyNumberFormat="0" applyBorder="0" applyAlignment="0" applyProtection="0"/>
    <xf numFmtId="269" fontId="30" fillId="106" borderId="0" applyNumberFormat="0" applyBorder="0" applyAlignment="0" applyProtection="0"/>
    <xf numFmtId="269" fontId="30" fillId="88" borderId="0" applyNumberFormat="0" applyBorder="0" applyAlignment="0" applyProtection="0"/>
    <xf numFmtId="269" fontId="30" fillId="113" borderId="0" applyNumberFormat="0" applyBorder="0" applyAlignment="0" applyProtection="0"/>
    <xf numFmtId="269" fontId="30" fillId="89" borderId="0" applyNumberFormat="0" applyBorder="0" applyAlignment="0" applyProtection="0"/>
    <xf numFmtId="269" fontId="30" fillId="111" borderId="0" applyNumberFormat="0" applyBorder="0" applyAlignment="0" applyProtection="0"/>
    <xf numFmtId="269" fontId="30" fillId="90" borderId="0" applyNumberFormat="0" applyBorder="0" applyAlignment="0" applyProtection="0"/>
    <xf numFmtId="269" fontId="30" fillId="112" borderId="0" applyNumberFormat="0" applyBorder="0" applyAlignment="0" applyProtection="0"/>
    <xf numFmtId="269" fontId="30" fillId="120" borderId="0" applyNumberFormat="0" applyBorder="0" applyAlignment="0" applyProtection="0"/>
    <xf numFmtId="269" fontId="80" fillId="0" borderId="0"/>
    <xf numFmtId="269" fontId="361" fillId="0" borderId="0"/>
    <xf numFmtId="269" fontId="97" fillId="0" borderId="0" applyNumberFormat="0" applyFill="0" applyBorder="0" applyAlignment="0" applyProtection="0"/>
    <xf numFmtId="269" fontId="77" fillId="0" borderId="0"/>
    <xf numFmtId="269" fontId="203" fillId="41" borderId="0" applyNumberFormat="0" applyBorder="0" applyAlignment="0" applyProtection="0"/>
    <xf numFmtId="269" fontId="203" fillId="42" borderId="0" applyNumberFormat="0" applyBorder="0" applyAlignment="0" applyProtection="0"/>
    <xf numFmtId="269" fontId="203" fillId="43" borderId="0" applyNumberFormat="0" applyBorder="0" applyAlignment="0" applyProtection="0"/>
    <xf numFmtId="0" fontId="39" fillId="103" borderId="51" applyNumberFormat="0" applyAlignment="0" applyProtection="0"/>
    <xf numFmtId="269" fontId="203" fillId="38" borderId="0" applyNumberFormat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0" fontId="29" fillId="0" borderId="0">
      <alignment vertical="top"/>
    </xf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0" fontId="29" fillId="0" borderId="0">
      <alignment vertical="top"/>
    </xf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43" fontId="204" fillId="0" borderId="0" applyFont="0" applyFill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203" fillId="41" borderId="0" applyNumberFormat="0" applyBorder="0" applyAlignment="0" applyProtection="0"/>
    <xf numFmtId="269" fontId="203" fillId="44" borderId="0" applyNumberFormat="0" applyBorder="0" applyAlignment="0" applyProtection="0"/>
    <xf numFmtId="269" fontId="30" fillId="111" borderId="0" applyNumberFormat="0" applyBorder="0" applyAlignment="0" applyProtection="0"/>
    <xf numFmtId="269" fontId="30" fillId="121" borderId="0" applyNumberFormat="0" applyBorder="0" applyAlignment="0" applyProtection="0"/>
    <xf numFmtId="269" fontId="30" fillId="92" borderId="0" applyNumberFormat="0" applyBorder="0" applyAlignment="0" applyProtection="0"/>
    <xf numFmtId="269" fontId="30" fillId="122" borderId="0" applyNumberFormat="0" applyBorder="0" applyAlignment="0" applyProtection="0"/>
    <xf numFmtId="269" fontId="30" fillId="106" borderId="0" applyNumberFormat="0" applyBorder="0" applyAlignment="0" applyProtection="0"/>
    <xf numFmtId="269" fontId="30" fillId="123" borderId="0" applyNumberFormat="0" applyBorder="0" applyAlignment="0" applyProtection="0"/>
    <xf numFmtId="269" fontId="30" fillId="111" borderId="0" applyNumberFormat="0" applyBorder="0" applyAlignment="0" applyProtection="0"/>
    <xf numFmtId="269" fontId="30" fillId="89" borderId="0" applyNumberFormat="0" applyBorder="0" applyAlignment="0" applyProtection="0"/>
    <xf numFmtId="269" fontId="30" fillId="111" borderId="0" applyNumberFormat="0" applyBorder="0" applyAlignment="0" applyProtection="0"/>
    <xf numFmtId="269" fontId="30" fillId="121" borderId="0" applyNumberFormat="0" applyBorder="0" applyAlignment="0" applyProtection="0"/>
    <xf numFmtId="269" fontId="30" fillId="112" borderId="0" applyNumberFormat="0" applyBorder="0" applyAlignment="0" applyProtection="0"/>
    <xf numFmtId="269" fontId="30" fillId="94" borderId="0" applyNumberFormat="0" applyBorder="0" applyAlignment="0" applyProtection="0"/>
    <xf numFmtId="269" fontId="301" fillId="45" borderId="0" applyNumberFormat="0" applyBorder="0" applyAlignment="0" applyProtection="0"/>
    <xf numFmtId="269" fontId="301" fillId="42" borderId="0" applyNumberFormat="0" applyBorder="0" applyAlignment="0" applyProtection="0"/>
    <xf numFmtId="269" fontId="301" fillId="43" borderId="0" applyNumberFormat="0" applyBorder="0" applyAlignment="0" applyProtection="0"/>
    <xf numFmtId="269" fontId="301" fillId="46" borderId="0" applyNumberFormat="0" applyBorder="0" applyAlignment="0" applyProtection="0"/>
    <xf numFmtId="269" fontId="301" fillId="47" borderId="0" applyNumberFormat="0" applyBorder="0" applyAlignment="0" applyProtection="0"/>
    <xf numFmtId="269" fontId="301" fillId="48" borderId="0" applyNumberFormat="0" applyBorder="0" applyAlignment="0" applyProtection="0"/>
    <xf numFmtId="269" fontId="31" fillId="111" borderId="0" applyNumberFormat="0" applyBorder="0" applyAlignment="0" applyProtection="0"/>
    <xf numFmtId="269" fontId="31" fillId="124" borderId="0" applyNumberFormat="0" applyBorder="0" applyAlignment="0" applyProtection="0"/>
    <xf numFmtId="269" fontId="31" fillId="92" borderId="0" applyNumberFormat="0" applyBorder="0" applyAlignment="0" applyProtection="0"/>
    <xf numFmtId="269" fontId="31" fillId="122" borderId="0" applyNumberFormat="0" applyBorder="0" applyAlignment="0" applyProtection="0"/>
    <xf numFmtId="269" fontId="31" fillId="114" borderId="0" applyNumberFormat="0" applyBorder="0" applyAlignment="0" applyProtection="0"/>
    <xf numFmtId="269" fontId="31" fillId="123" borderId="0" applyNumberFormat="0" applyBorder="0" applyAlignment="0" applyProtection="0"/>
    <xf numFmtId="269" fontId="31" fillId="111" borderId="0" applyNumberFormat="0" applyBorder="0" applyAlignment="0" applyProtection="0"/>
    <xf numFmtId="269" fontId="31" fillId="125" borderId="0" applyNumberFormat="0" applyBorder="0" applyAlignment="0" applyProtection="0"/>
    <xf numFmtId="269" fontId="31" fillId="111" borderId="0" applyNumberFormat="0" applyBorder="0" applyAlignment="0" applyProtection="0"/>
    <xf numFmtId="269" fontId="31" fillId="97" borderId="0" applyNumberFormat="0" applyBorder="0" applyAlignment="0" applyProtection="0"/>
    <xf numFmtId="269" fontId="31" fillId="112" borderId="0" applyNumberFormat="0" applyBorder="0" applyAlignment="0" applyProtection="0"/>
    <xf numFmtId="269" fontId="31" fillId="126" borderId="0" applyNumberFormat="0" applyBorder="0" applyAlignment="0" applyProtection="0"/>
    <xf numFmtId="9" fontId="32" fillId="0" borderId="0"/>
    <xf numFmtId="9" fontId="32" fillId="0" borderId="0"/>
    <xf numFmtId="9" fontId="62" fillId="0" borderId="0"/>
    <xf numFmtId="9" fontId="62" fillId="0" borderId="0"/>
    <xf numFmtId="269" fontId="53" fillId="0" borderId="0" applyFont="0" applyFill="0" applyBorder="0" applyAlignment="0" applyProtection="0"/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4" fillId="0" borderId="0"/>
    <xf numFmtId="269" fontId="94" fillId="0" borderId="0"/>
    <xf numFmtId="269" fontId="94" fillId="0" borderId="27" applyFill="0">
      <alignment horizontal="center"/>
      <protection locked="0"/>
    </xf>
    <xf numFmtId="269" fontId="94" fillId="0" borderId="27" applyFill="0">
      <alignment horizontal="center"/>
      <protection locked="0"/>
    </xf>
    <xf numFmtId="269" fontId="93" fillId="0" borderId="0" applyFill="0">
      <alignment horizontal="center"/>
      <protection locked="0"/>
    </xf>
    <xf numFmtId="269" fontId="93" fillId="0" borderId="0" applyFill="0">
      <alignment horizontal="center"/>
      <protection locked="0"/>
    </xf>
    <xf numFmtId="269" fontId="93" fillId="61" borderId="0"/>
    <xf numFmtId="269" fontId="93" fillId="61" borderId="0"/>
    <xf numFmtId="269" fontId="93" fillId="0" borderId="0">
      <protection locked="0"/>
    </xf>
    <xf numFmtId="269" fontId="93" fillId="0" borderId="0">
      <protection locked="0"/>
    </xf>
    <xf numFmtId="269" fontId="93" fillId="0" borderId="0"/>
    <xf numFmtId="269" fontId="93" fillId="0" borderId="0"/>
    <xf numFmtId="203" fontId="93" fillId="0" borderId="0"/>
    <xf numFmtId="204" fontId="93" fillId="0" borderId="0"/>
    <xf numFmtId="269" fontId="94" fillId="62" borderId="0">
      <alignment horizontal="right"/>
    </xf>
    <xf numFmtId="269" fontId="94" fillId="62" borderId="0">
      <alignment horizontal="right"/>
    </xf>
    <xf numFmtId="269" fontId="93" fillId="0" borderId="0"/>
    <xf numFmtId="269" fontId="93" fillId="0" borderId="0"/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01" fillId="49" borderId="0" applyNumberFormat="0" applyBorder="0" applyAlignment="0" applyProtection="0"/>
    <xf numFmtId="269" fontId="301" fillId="50" borderId="0" applyNumberFormat="0" applyBorder="0" applyAlignment="0" applyProtection="0"/>
    <xf numFmtId="269" fontId="301" fillId="51" borderId="0" applyNumberFormat="0" applyBorder="0" applyAlignment="0" applyProtection="0"/>
    <xf numFmtId="269" fontId="301" fillId="46" borderId="0" applyNumberFormat="0" applyBorder="0" applyAlignment="0" applyProtection="0"/>
    <xf numFmtId="269" fontId="301" fillId="47" borderId="0" applyNumberFormat="0" applyBorder="0" applyAlignment="0" applyProtection="0"/>
    <xf numFmtId="269" fontId="301" fillId="52" borderId="0" applyNumberFormat="0" applyBorder="0" applyAlignment="0" applyProtection="0"/>
    <xf numFmtId="179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69" fontId="77" fillId="0" borderId="0">
      <alignment horizontal="justify" vertical="top" wrapText="1"/>
      <protection locked="0"/>
    </xf>
    <xf numFmtId="269" fontId="95" fillId="0" borderId="0">
      <alignment horizontal="center" wrapText="1"/>
      <protection locked="0"/>
    </xf>
    <xf numFmtId="294" fontId="7" fillId="0" borderId="0" applyFont="0" applyFill="0" applyBorder="0" applyAlignment="0" applyProtection="0"/>
    <xf numFmtId="179" fontId="36" fillId="0" borderId="5" applyAlignment="0" applyProtection="0"/>
    <xf numFmtId="174" fontId="7" fillId="0" borderId="0" applyFont="0" applyFill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93" fontId="66" fillId="0" borderId="0" applyFont="0" applyFill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7" fillId="0" borderId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0" fontId="224" fillId="0" borderId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362" fillId="0" borderId="0"/>
    <xf numFmtId="297" fontId="7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81" fontId="79" fillId="0" borderId="0" applyFill="0" applyBorder="0" applyAlignment="0"/>
    <xf numFmtId="206" fontId="100" fillId="0" borderId="0" applyFill="0" applyBorder="0" applyAlignment="0"/>
    <xf numFmtId="269" fontId="7" fillId="0" borderId="0" applyFill="0" applyBorder="0" applyAlignment="0"/>
    <xf numFmtId="207" fontId="101" fillId="0" borderId="0" applyFill="0" applyBorder="0" applyAlignment="0"/>
    <xf numFmtId="269" fontId="7" fillId="0" borderId="0" applyFill="0" applyBorder="0" applyAlignment="0"/>
    <xf numFmtId="208" fontId="101" fillId="0" borderId="0" applyFill="0" applyBorder="0" applyAlignment="0"/>
    <xf numFmtId="293" fontId="79" fillId="0" borderId="0" applyFill="0" applyBorder="0" applyAlignment="0"/>
    <xf numFmtId="209" fontId="100" fillId="0" borderId="0" applyFill="0" applyBorder="0" applyAlignment="0"/>
    <xf numFmtId="298" fontId="101" fillId="0" borderId="0" applyFill="0" applyBorder="0" applyAlignment="0"/>
    <xf numFmtId="299" fontId="79" fillId="0" borderId="0" applyFill="0" applyBorder="0" applyAlignment="0"/>
    <xf numFmtId="298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269" fontId="304" fillId="54" borderId="51" applyNumberFormat="0" applyAlignment="0" applyProtection="0"/>
    <xf numFmtId="269" fontId="102" fillId="0" borderId="7" applyNumberFormat="0" applyFill="0" applyProtection="0">
      <alignment horizontal="center"/>
    </xf>
    <xf numFmtId="269" fontId="103" fillId="3" borderId="33">
      <alignment horizontal="center" wrapText="1"/>
    </xf>
    <xf numFmtId="269" fontId="103" fillId="3" borderId="33">
      <alignment horizontal="center" wrapText="1"/>
    </xf>
    <xf numFmtId="269" fontId="103" fillId="3" borderId="33">
      <alignment horizontal="center" wrapText="1"/>
    </xf>
    <xf numFmtId="269" fontId="105" fillId="0" borderId="0"/>
    <xf numFmtId="269" fontId="106" fillId="0" borderId="0"/>
    <xf numFmtId="269" fontId="105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93" fontId="79" fillId="0" borderId="0" applyFont="0" applyFill="0" applyBorder="0" applyAlignment="0" applyProtection="0"/>
    <xf numFmtId="209" fontId="100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30" fillId="0" borderId="0" applyFont="0" applyFill="0" applyBorder="0" applyAlignment="0" applyProtection="0"/>
    <xf numFmtId="174" fontId="363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63" fillId="0" borderId="0" applyFill="0" applyBorder="0" applyAlignment="0" applyProtection="0"/>
    <xf numFmtId="165" fontId="20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64" fontId="7" fillId="0" borderId="0" applyFill="0" applyBorder="0" applyAlignment="0" applyProtection="0"/>
    <xf numFmtId="269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63" fillId="0" borderId="0" applyFill="0" applyBorder="0" applyAlignment="0" applyProtection="0"/>
    <xf numFmtId="165" fontId="7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310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63" fontId="205" fillId="0" borderId="0" applyFill="0" applyBorder="0" applyAlignment="0" applyProtection="0"/>
    <xf numFmtId="165" fontId="3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ill="0" applyBorder="0" applyAlignment="0" applyProtection="0"/>
    <xf numFmtId="165" fontId="30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300" fontId="364" fillId="0" borderId="0" applyBorder="0" applyProtection="0"/>
    <xf numFmtId="165" fontId="7" fillId="0" borderId="0" applyFont="0" applyFill="0" applyBorder="0" applyAlignment="0" applyProtection="0"/>
    <xf numFmtId="264" fontId="63" fillId="0" borderId="0" applyFill="0" applyBorder="0" applyProtection="0">
      <alignment vertical="top"/>
    </xf>
    <xf numFmtId="165" fontId="365" fillId="0" borderId="0" applyFont="0" applyFill="0" applyBorder="0" applyAlignment="0" applyProtection="0"/>
    <xf numFmtId="269" fontId="365" fillId="0" borderId="0" applyFont="0" applyFill="0" applyBorder="0" applyAlignment="0" applyProtection="0"/>
    <xf numFmtId="288" fontId="336" fillId="0" borderId="0" applyBorder="0" applyProtection="0"/>
    <xf numFmtId="258" fontId="366" fillId="0" borderId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365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165" fontId="32" fillId="0" borderId="0" applyFont="0" applyFill="0" applyBorder="0" applyAlignment="0" applyProtection="0"/>
    <xf numFmtId="286" fontId="336" fillId="0" borderId="0" applyBorder="0" applyProtection="0"/>
    <xf numFmtId="263" fontId="366" fillId="0" borderId="0" applyBorder="0" applyProtection="0"/>
    <xf numFmtId="258" fontId="28" fillId="0" borderId="0" applyFill="0" applyBorder="0" applyAlignment="0" applyProtection="0"/>
    <xf numFmtId="174" fontId="363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206" fontId="365" fillId="0" borderId="0" applyFont="0" applyFill="0" applyBorder="0" applyAlignment="0" applyProtection="0"/>
    <xf numFmtId="269" fontId="77" fillId="0" borderId="0" applyFont="0" applyFill="0" applyBorder="0" applyAlignment="0" applyProtection="0"/>
    <xf numFmtId="165" fontId="28" fillId="0" borderId="0" applyFont="0" applyFill="0" applyBorder="0" applyAlignment="0" applyProtection="0"/>
    <xf numFmtId="271" fontId="57" fillId="0" borderId="0" applyFont="0" applyFill="0" applyBorder="0" applyAlignment="0" applyProtection="0"/>
    <xf numFmtId="165" fontId="28" fillId="0" borderId="0" applyFont="0" applyFill="0" applyBorder="0" applyAlignment="0" applyProtection="0"/>
    <xf numFmtId="269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293" fontId="36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30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165" fontId="222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5" fontId="222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65" fontId="204" fillId="0" borderId="0" applyFont="0" applyFill="0" applyBorder="0" applyAlignment="0" applyProtection="0"/>
    <xf numFmtId="286" fontId="336" fillId="0" borderId="0" applyBorder="0" applyProtection="0"/>
    <xf numFmtId="165" fontId="28" fillId="0" borderId="0" applyFont="0" applyFill="0" applyBorder="0" applyAlignment="0" applyProtection="0"/>
    <xf numFmtId="2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3" fontId="63" fillId="0" borderId="0" applyFill="0" applyBorder="0" applyProtection="0">
      <alignment vertical="top"/>
    </xf>
    <xf numFmtId="269" fontId="365" fillId="0" borderId="0" applyFont="0" applyFill="0" applyBorder="0" applyAlignment="0" applyProtection="0"/>
    <xf numFmtId="269" fontId="223" fillId="0" borderId="0" applyFill="0" applyBorder="0" applyAlignment="0" applyProtection="0"/>
    <xf numFmtId="165" fontId="7" fillId="0" borderId="0" applyFont="0" applyFill="0" applyBorder="0" applyAlignment="0" applyProtection="0"/>
    <xf numFmtId="301" fontId="366" fillId="0" borderId="0" applyFill="0" applyBorder="0" applyAlignment="0" applyProtection="0"/>
    <xf numFmtId="301" fontId="366" fillId="0" borderId="0" applyFill="0" applyBorder="0" applyAlignment="0" applyProtection="0"/>
    <xf numFmtId="165" fontId="32" fillId="0" borderId="0" applyFont="0" applyFill="0" applyBorder="0" applyAlignment="0" applyProtection="0"/>
    <xf numFmtId="263" fontId="28" fillId="0" borderId="0" applyFill="0" applyBorder="0" applyAlignment="0" applyProtection="0"/>
    <xf numFmtId="165" fontId="77" fillId="0" borderId="0" applyFont="0" applyFill="0" applyBorder="0" applyAlignment="0" applyProtection="0"/>
    <xf numFmtId="165" fontId="7" fillId="0" borderId="0" applyFont="0" applyFill="0" applyBorder="0" applyAlignment="0" applyProtection="0"/>
    <xf numFmtId="269" fontId="36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9" fontId="296" fillId="0" borderId="0"/>
    <xf numFmtId="263" fontId="367" fillId="0" borderId="0" applyBorder="0" applyProtection="0"/>
    <xf numFmtId="263" fontId="367" fillId="0" borderId="0" applyBorder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72" fontId="366" fillId="0" borderId="0" applyFill="0" applyBorder="0" applyAlignment="0" applyProtection="0"/>
    <xf numFmtId="272" fontId="366" fillId="0" borderId="0" applyFill="0" applyBorder="0" applyAlignment="0" applyProtection="0"/>
    <xf numFmtId="258" fontId="366" fillId="0" borderId="0" applyFill="0" applyBorder="0" applyAlignment="0" applyProtection="0"/>
    <xf numFmtId="302" fontId="366" fillId="0" borderId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86" fontId="336" fillId="0" borderId="0" applyBorder="0" applyProtection="0"/>
    <xf numFmtId="165" fontId="28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5" fontId="57" fillId="0" borderId="0" applyFont="0" applyFill="0" applyBorder="0" applyAlignment="0" applyProtection="0"/>
    <xf numFmtId="165" fontId="7" fillId="0" borderId="0" applyFont="0" applyFill="0" applyBorder="0" applyAlignment="0" applyProtection="0"/>
    <xf numFmtId="264" fontId="7" fillId="0" borderId="0" applyFill="0" applyBorder="0" applyAlignment="0" applyProtection="0"/>
    <xf numFmtId="269" fontId="223" fillId="0" borderId="0" applyFill="0" applyBorder="0" applyAlignment="0" applyProtection="0"/>
    <xf numFmtId="286" fontId="336" fillId="0" borderId="0" applyBorder="0" applyProtection="0"/>
    <xf numFmtId="269" fontId="223" fillId="0" borderId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269" fontId="223" fillId="0" borderId="0" applyFill="0" applyBorder="0" applyAlignment="0" applyProtection="0"/>
    <xf numFmtId="269" fontId="223" fillId="0" borderId="0" applyFill="0" applyBorder="0" applyAlignment="0" applyProtection="0"/>
    <xf numFmtId="165" fontId="7" fillId="0" borderId="0" applyFont="0" applyFill="0" applyBorder="0" applyAlignment="0" applyProtection="0"/>
    <xf numFmtId="301" fontId="223" fillId="0" borderId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269" fontId="223" fillId="0" borderId="0" applyFill="0" applyBorder="0" applyAlignment="0" applyProtection="0"/>
    <xf numFmtId="165" fontId="28" fillId="0" borderId="0" applyFont="0" applyFill="0" applyBorder="0" applyAlignment="0" applyProtection="0"/>
    <xf numFmtId="269" fontId="223" fillId="0" borderId="0" applyFill="0" applyBorder="0" applyAlignment="0" applyProtection="0"/>
    <xf numFmtId="172" fontId="57" fillId="0" borderId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72" fontId="366" fillId="0" borderId="0" applyFill="0" applyBorder="0" applyAlignment="0" applyProtection="0"/>
    <xf numFmtId="165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280" fontId="36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272" fontId="366" fillId="0" borderId="0" applyFill="0" applyBorder="0" applyAlignment="0" applyProtection="0"/>
    <xf numFmtId="165" fontId="5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272" fontId="28" fillId="0" borderId="0" applyFill="0" applyBorder="0" applyAlignment="0" applyProtection="0"/>
    <xf numFmtId="165" fontId="59" fillId="0" borderId="0" applyFont="0" applyFill="0" applyBorder="0" applyAlignment="0" applyProtection="0"/>
    <xf numFmtId="263" fontId="62" fillId="0" borderId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72" fontId="366" fillId="0" borderId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69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57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79" fontId="77" fillId="0" borderId="0" applyFont="0" applyFill="0" applyBorder="0" applyAlignment="0" applyProtection="0"/>
    <xf numFmtId="165" fontId="36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63" fontId="30" fillId="0" borderId="0" applyFill="0" applyBorder="0" applyAlignment="0" applyProtection="0"/>
    <xf numFmtId="4" fontId="5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69" fontId="109" fillId="0" borderId="0"/>
    <xf numFmtId="269" fontId="110" fillId="0" borderId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10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3" fontId="368" fillId="0" borderId="0" applyFont="0" applyFill="0" applyBorder="0" applyAlignment="0" applyProtection="0"/>
    <xf numFmtId="269" fontId="109" fillId="0" borderId="0"/>
    <xf numFmtId="269" fontId="110" fillId="0" borderId="0"/>
    <xf numFmtId="269" fontId="113" fillId="0" borderId="0" applyNumberFormat="0" applyAlignment="0">
      <alignment horizontal="left"/>
    </xf>
    <xf numFmtId="269" fontId="114" fillId="0" borderId="0">
      <alignment horizontal="left"/>
    </xf>
    <xf numFmtId="269" fontId="115" fillId="0" borderId="0"/>
    <xf numFmtId="269" fontId="116" fillId="0" borderId="0">
      <alignment horizontal="left"/>
    </xf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69" fontId="105" fillId="0" borderId="0"/>
    <xf numFmtId="269" fontId="105" fillId="0" borderId="0"/>
    <xf numFmtId="180" fontId="117" fillId="0" borderId="39" applyBorder="0"/>
    <xf numFmtId="207" fontId="79" fillId="0" borderId="0" applyFont="0" applyFill="0" applyBorder="0" applyAlignment="0" applyProtection="0"/>
    <xf numFmtId="188" fontId="100" fillId="0" borderId="0" applyFont="0" applyFill="0" applyBorder="0" applyAlignment="0" applyProtection="0"/>
    <xf numFmtId="293" fontId="6" fillId="0" borderId="0" applyFont="0" applyFill="0" applyBorder="0" applyAlignment="0" applyProtection="0"/>
    <xf numFmtId="303" fontId="7" fillId="0" borderId="0">
      <protection locked="0"/>
    </xf>
    <xf numFmtId="179" fontId="91" fillId="0" borderId="0" applyFont="0" applyFill="0" applyBorder="0" applyAlignment="0" applyProtection="0"/>
    <xf numFmtId="295" fontId="91" fillId="0" borderId="0" applyFont="0" applyFill="0" applyBorder="0" applyAlignment="0" applyProtection="0"/>
    <xf numFmtId="269" fontId="108" fillId="0" borderId="0" applyFont="0" applyFill="0" applyBorder="0" applyAlignment="0" applyProtection="0"/>
    <xf numFmtId="304" fontId="7" fillId="0" borderId="0" applyFont="0" applyFill="0" applyBorder="0" applyAlignment="0" applyProtection="0"/>
    <xf numFmtId="304" fontId="368" fillId="0" borderId="0" applyFont="0" applyFill="0" applyBorder="0" applyAlignment="0" applyProtection="0"/>
    <xf numFmtId="304" fontId="368" fillId="0" borderId="0" applyFont="0" applyFill="0" applyBorder="0" applyAlignment="0" applyProtection="0"/>
    <xf numFmtId="269" fontId="108" fillId="0" borderId="0" applyFont="0" applyFill="0" applyBorder="0" applyAlignment="0" applyProtection="0"/>
    <xf numFmtId="269" fontId="64" fillId="2" borderId="0" applyNumberFormat="0" applyFont="0" applyFill="0" applyBorder="0" applyProtection="0">
      <alignment horizontal="left"/>
    </xf>
    <xf numFmtId="269" fontId="64" fillId="2" borderId="0" applyNumberFormat="0" applyFont="0" applyFill="0" applyBorder="0" applyProtection="0">
      <alignment horizontal="left"/>
    </xf>
    <xf numFmtId="269" fontId="63" fillId="0" borderId="0" applyNumberFormat="0" applyFill="0" applyBorder="0" applyProtection="0">
      <alignment horizontal="left" vertical="top"/>
    </xf>
    <xf numFmtId="269" fontId="63" fillId="0" borderId="0" applyNumberFormat="0" applyFill="0" applyBorder="0" applyProtection="0">
      <alignment vertical="top"/>
    </xf>
    <xf numFmtId="269" fontId="63" fillId="0" borderId="0" applyNumberFormat="0" applyFill="0" applyBorder="0" applyProtection="0">
      <alignment vertical="top"/>
    </xf>
    <xf numFmtId="269" fontId="63" fillId="0" borderId="0" applyNumberFormat="0" applyFill="0" applyBorder="0" applyProtection="0">
      <alignment vertical="top"/>
    </xf>
    <xf numFmtId="269" fontId="63" fillId="0" borderId="0" applyNumberFormat="0" applyFill="0" applyBorder="0" applyProtection="0">
      <alignment horizontal="left" vertical="top"/>
    </xf>
    <xf numFmtId="269" fontId="63" fillId="0" borderId="0" applyNumberFormat="0" applyFill="0" applyBorder="0" applyProtection="0">
      <alignment vertical="top"/>
    </xf>
    <xf numFmtId="15" fontId="7" fillId="0" borderId="0"/>
    <xf numFmtId="269" fontId="7" fillId="0" borderId="0" applyFont="0" applyFill="0" applyBorder="0" applyAlignment="0" applyProtection="0"/>
    <xf numFmtId="269" fontId="368" fillId="0" borderId="0" applyFont="0" applyFill="0" applyBorder="0" applyAlignment="0" applyProtection="0"/>
    <xf numFmtId="15" fontId="7" fillId="0" borderId="0"/>
    <xf numFmtId="15" fontId="34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38" fontId="34" fillId="0" borderId="35">
      <alignment vertical="center"/>
    </xf>
    <xf numFmtId="269" fontId="71" fillId="0" borderId="0">
      <protection locked="0"/>
    </xf>
    <xf numFmtId="269" fontId="71" fillId="0" borderId="0">
      <protection locked="0"/>
    </xf>
    <xf numFmtId="269" fontId="97" fillId="0" borderId="0" applyNumberFormat="0" applyFill="0" applyBorder="0" applyAlignment="0" applyProtection="0"/>
    <xf numFmtId="269" fontId="119" fillId="0" borderId="0">
      <protection locked="0"/>
    </xf>
    <xf numFmtId="269" fontId="119" fillId="0" borderId="0">
      <protection locked="0"/>
    </xf>
    <xf numFmtId="269" fontId="119" fillId="0" borderId="0">
      <protection locked="0"/>
    </xf>
    <xf numFmtId="269" fontId="119" fillId="0" borderId="0">
      <protection locked="0"/>
    </xf>
    <xf numFmtId="293" fontId="79" fillId="0" borderId="0" applyFill="0" applyBorder="0" applyAlignment="0"/>
    <xf numFmtId="209" fontId="100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93" fontId="79" fillId="0" borderId="0" applyFill="0" applyBorder="0" applyAlignment="0"/>
    <xf numFmtId="209" fontId="100" fillId="0" borderId="0" applyFill="0" applyBorder="0" applyAlignment="0"/>
    <xf numFmtId="298" fontId="101" fillId="0" borderId="0" applyFill="0" applyBorder="0" applyAlignment="0"/>
    <xf numFmtId="299" fontId="79" fillId="0" borderId="0" applyFill="0" applyBorder="0" applyAlignment="0"/>
    <xf numFmtId="298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120" fillId="0" borderId="0" applyNumberFormat="0" applyAlignment="0">
      <alignment horizontal="left"/>
    </xf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365" fillId="0" borderId="0" applyFont="0" applyFill="0" applyBorder="0" applyAlignment="0" applyProtection="0"/>
    <xf numFmtId="272" fontId="313" fillId="0" borderId="0"/>
    <xf numFmtId="288" fontId="288" fillId="0" borderId="0"/>
    <xf numFmtId="258" fontId="223" fillId="0" borderId="0"/>
    <xf numFmtId="286" fontId="291" fillId="0" borderId="0"/>
    <xf numFmtId="0" fontId="31" fillId="127" borderId="0" applyBorder="0" applyProtection="0">
      <alignment vertical="top"/>
    </xf>
    <xf numFmtId="269" fontId="222" fillId="0" borderId="0">
      <alignment vertical="top"/>
    </xf>
    <xf numFmtId="269" fontId="336" fillId="0" borderId="0"/>
    <xf numFmtId="269" fontId="309" fillId="0" borderId="0"/>
    <xf numFmtId="269" fontId="336" fillId="0" borderId="0"/>
    <xf numFmtId="269" fontId="336" fillId="0" borderId="0" applyBorder="0" applyProtection="0"/>
    <xf numFmtId="269" fontId="291" fillId="0" borderId="0"/>
    <xf numFmtId="269" fontId="63" fillId="0" borderId="0"/>
    <xf numFmtId="269" fontId="336" fillId="0" borderId="0" applyBorder="0" applyProtection="0"/>
    <xf numFmtId="269" fontId="27" fillId="0" borderId="0"/>
    <xf numFmtId="269" fontId="246" fillId="0" borderId="0"/>
    <xf numFmtId="269" fontId="204" fillId="0" borderId="0"/>
    <xf numFmtId="269" fontId="27" fillId="0" borderId="0"/>
    <xf numFmtId="269" fontId="288" fillId="0" borderId="0"/>
    <xf numFmtId="269" fontId="311" fillId="0" borderId="0" applyNumberFormat="0" applyFill="0" applyBorder="0" applyAlignment="0" applyProtection="0"/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" fontId="368" fillId="0" borderId="0" applyFont="0" applyFill="0" applyBorder="0" applyAlignment="0" applyProtection="0"/>
    <xf numFmtId="2" fontId="368" fillId="0" borderId="0" applyFont="0" applyFill="0" applyBorder="0" applyAlignment="0" applyProtection="0"/>
    <xf numFmtId="2" fontId="7" fillId="0" borderId="0" applyFont="0" applyFill="0" applyBorder="0" applyAlignment="0" applyProtection="0"/>
    <xf numFmtId="269" fontId="124" fillId="0" borderId="0">
      <alignment horizontal="left"/>
    </xf>
    <xf numFmtId="269" fontId="125" fillId="0" borderId="0">
      <alignment horizontal="left"/>
    </xf>
    <xf numFmtId="269" fontId="126" fillId="0" borderId="0">
      <alignment horizontal="left"/>
    </xf>
    <xf numFmtId="269" fontId="126" fillId="0" borderId="0">
      <alignment horizontal="left"/>
    </xf>
    <xf numFmtId="17" fontId="7" fillId="0" borderId="0">
      <alignment horizontal="left"/>
    </xf>
    <xf numFmtId="269" fontId="312" fillId="37" borderId="0" applyNumberFormat="0" applyBorder="0" applyAlignment="0" applyProtection="0"/>
    <xf numFmtId="269" fontId="313" fillId="0" borderId="0"/>
    <xf numFmtId="38" fontId="9" fillId="2" borderId="0" applyNumberFormat="0" applyBorder="0" applyAlignment="0" applyProtection="0"/>
    <xf numFmtId="38" fontId="206" fillId="2" borderId="0" applyNumberFormat="0" applyBorder="0" applyAlignment="0" applyProtection="0"/>
    <xf numFmtId="269" fontId="7" fillId="0" borderId="0"/>
    <xf numFmtId="269" fontId="127" fillId="61" borderId="0"/>
    <xf numFmtId="269" fontId="128" fillId="0" borderId="0">
      <alignment horizontal="left"/>
    </xf>
    <xf numFmtId="269" fontId="128" fillId="0" borderId="0">
      <alignment horizontal="left"/>
    </xf>
    <xf numFmtId="269" fontId="35" fillId="0" borderId="20" applyNumberFormat="0" applyAlignment="0" applyProtection="0">
      <alignment horizontal="left" vertical="center"/>
    </xf>
    <xf numFmtId="269" fontId="35" fillId="0" borderId="20" applyNumberFormat="0" applyAlignment="0" applyProtection="0">
      <alignment horizontal="left" vertical="center"/>
    </xf>
    <xf numFmtId="269" fontId="207" fillId="0" borderId="20" applyNumberFormat="0" applyAlignment="0" applyProtection="0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37" fillId="0" borderId="0">
      <alignment horizontal="center"/>
    </xf>
    <xf numFmtId="269" fontId="369" fillId="0" borderId="0">
      <alignment horizontal="center"/>
    </xf>
    <xf numFmtId="269" fontId="314" fillId="0" borderId="0">
      <alignment horizontal="center"/>
    </xf>
    <xf numFmtId="269" fontId="298" fillId="0" borderId="0" applyAlignment="0">
      <alignment horizontal="left" vertical="top"/>
    </xf>
    <xf numFmtId="269" fontId="130" fillId="0" borderId="0">
      <alignment horizontal="left"/>
    </xf>
    <xf numFmtId="269" fontId="131" fillId="0" borderId="50">
      <alignment horizontal="left" vertical="top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15" fillId="0" borderId="0" applyAlignment="0">
      <alignment vertical="top"/>
    </xf>
    <xf numFmtId="269" fontId="132" fillId="0" borderId="0">
      <alignment horizontal="left"/>
    </xf>
    <xf numFmtId="269" fontId="133" fillId="0" borderId="50">
      <alignment horizontal="left" vertical="top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16" fillId="0" borderId="23" applyNumberFormat="0" applyFill="0" applyAlignment="0" applyProtection="0"/>
    <xf numFmtId="269" fontId="134" fillId="0" borderId="0">
      <alignment horizontal="left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16" fillId="0" borderId="0" applyNumberFormat="0" applyFill="0" applyBorder="0" applyAlignment="0" applyProtection="0"/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21" fontId="129" fillId="3" borderId="0">
      <alignment horizontal="left" vertical="top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70" fillId="0" borderId="0" applyNumberFormat="0" applyBorder="0" applyProtection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70" fillId="0" borderId="0" applyNumberFormat="0" applyBorder="0" applyProtection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21" fontId="129" fillId="3" borderId="0">
      <alignment horizontal="left" vertical="top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69" fontId="337" fillId="0" borderId="0">
      <alignment horizontal="center"/>
    </xf>
    <xf numFmtId="223" fontId="135" fillId="0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69" fontId="136" fillId="0" borderId="40">
      <alignment horizontal="right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69" fontId="337" fillId="0" borderId="0">
      <alignment horizontal="center" textRotation="90"/>
    </xf>
    <xf numFmtId="269" fontId="317" fillId="0" borderId="0" applyNumberFormat="0" applyBorder="0" applyProtection="0">
      <alignment horizontal="center" textRotation="90"/>
    </xf>
    <xf numFmtId="269" fontId="317" fillId="0" borderId="0" applyNumberFormat="0" applyBorder="0" applyProtection="0">
      <alignment horizontal="center" textRotation="90"/>
    </xf>
    <xf numFmtId="269" fontId="369" fillId="0" borderId="0">
      <alignment horizontal="center" textRotation="90"/>
    </xf>
    <xf numFmtId="269" fontId="370" fillId="0" borderId="0" applyNumberFormat="0" applyBorder="0" applyProtection="0">
      <alignment horizontal="center" textRotation="90"/>
    </xf>
    <xf numFmtId="269" fontId="369" fillId="0" borderId="0">
      <alignment horizontal="center" textRotation="90"/>
    </xf>
    <xf numFmtId="269" fontId="35" fillId="0" borderId="0" applyProtection="0"/>
    <xf numFmtId="269" fontId="138" fillId="0" borderId="27">
      <alignment horizontal="center"/>
    </xf>
    <xf numFmtId="269" fontId="138" fillId="0" borderId="0">
      <alignment horizontal="center"/>
    </xf>
    <xf numFmtId="283" fontId="293" fillId="0" borderId="0" applyNumberFormat="0" applyFill="0" applyBorder="0" applyAlignment="0" applyProtection="0">
      <alignment vertical="top"/>
      <protection locked="0"/>
    </xf>
    <xf numFmtId="269" fontId="293" fillId="0" borderId="0" applyNumberFormat="0" applyFill="0" applyBorder="0" applyAlignment="0" applyProtection="0">
      <alignment vertical="top"/>
      <protection locked="0"/>
    </xf>
    <xf numFmtId="269" fontId="371" fillId="0" borderId="0" applyNumberFormat="0" applyFill="0" applyBorder="0" applyAlignment="0" applyProtection="0">
      <alignment vertical="top"/>
      <protection locked="0"/>
    </xf>
    <xf numFmtId="269" fontId="318" fillId="0" borderId="0" applyNumberFormat="0" applyFill="0" applyBorder="0" applyProtection="0">
      <alignment vertical="top"/>
    </xf>
    <xf numFmtId="269" fontId="372" fillId="0" borderId="0" applyNumberFormat="0" applyFill="0" applyBorder="0" applyAlignment="0" applyProtection="0"/>
    <xf numFmtId="269" fontId="293" fillId="0" borderId="0" applyNumberFormat="0" applyFill="0" applyBorder="0" applyAlignment="0" applyProtection="0">
      <alignment vertical="top"/>
      <protection locked="0"/>
    </xf>
    <xf numFmtId="269" fontId="358" fillId="0" borderId="0" applyNumberFormat="0" applyFill="0" applyBorder="0" applyAlignment="0" applyProtection="0">
      <alignment vertical="top"/>
    </xf>
    <xf numFmtId="269" fontId="358" fillId="0" borderId="0" applyNumberFormat="0" applyFill="0" applyBorder="0" applyAlignment="0" applyProtection="0">
      <alignment vertical="top"/>
    </xf>
    <xf numFmtId="269" fontId="67" fillId="3" borderId="0">
      <alignment horizontal="left" wrapText="1" indent="2"/>
    </xf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278" fillId="7" borderId="11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319" fillId="40" borderId="18" applyNumberFormat="0" applyAlignment="0" applyProtection="0"/>
    <xf numFmtId="269" fontId="80" fillId="0" borderId="0"/>
    <xf numFmtId="269" fontId="58" fillId="0" borderId="0"/>
    <xf numFmtId="269" fontId="58" fillId="0" borderId="0"/>
    <xf numFmtId="269" fontId="6" fillId="0" borderId="0" applyNumberFormat="0" applyFont="0" applyFill="0" applyBorder="0" applyProtection="0">
      <alignment horizontal="left" vertical="center"/>
    </xf>
    <xf numFmtId="293" fontId="79" fillId="0" borderId="0" applyFill="0" applyBorder="0" applyAlignment="0"/>
    <xf numFmtId="209" fontId="100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93" fontId="79" fillId="0" borderId="0" applyFill="0" applyBorder="0" applyAlignment="0"/>
    <xf numFmtId="209" fontId="100" fillId="0" borderId="0" applyFill="0" applyBorder="0" applyAlignment="0"/>
    <xf numFmtId="298" fontId="101" fillId="0" borderId="0" applyFill="0" applyBorder="0" applyAlignment="0"/>
    <xf numFmtId="299" fontId="79" fillId="0" borderId="0" applyFill="0" applyBorder="0" applyAlignment="0"/>
    <xf numFmtId="298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320" fillId="0" borderId="24" applyNumberFormat="0" applyFill="0" applyAlignment="0" applyProtection="0"/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6" fillId="0" borderId="0"/>
    <xf numFmtId="269" fontId="65" fillId="0" borderId="0"/>
    <xf numFmtId="269" fontId="146" fillId="0" borderId="0"/>
    <xf numFmtId="269" fontId="65" fillId="0" borderId="0"/>
    <xf numFmtId="269" fontId="147" fillId="0" borderId="0"/>
    <xf numFmtId="226" fontId="66" fillId="0" borderId="0" applyFont="0" applyFill="0" applyBorder="0" applyAlignment="0" applyProtection="0"/>
    <xf numFmtId="269" fontId="74" fillId="0" borderId="0" applyNumberFormat="0" applyFill="0" applyBorder="0" applyAlignment="0" applyProtection="0">
      <alignment vertical="top"/>
      <protection locked="0"/>
    </xf>
    <xf numFmtId="269" fontId="71" fillId="0" borderId="0">
      <protection locked="0"/>
    </xf>
    <xf numFmtId="269" fontId="71" fillId="0" borderId="0">
      <protection locked="0"/>
    </xf>
    <xf numFmtId="269" fontId="6" fillId="0" borderId="0"/>
    <xf numFmtId="269" fontId="6" fillId="0" borderId="0"/>
    <xf numFmtId="269" fontId="321" fillId="55" borderId="0" applyNumberFormat="0" applyBorder="0" applyAlignment="0" applyProtection="0"/>
    <xf numFmtId="269" fontId="6" fillId="0" borderId="0"/>
    <xf numFmtId="269" fontId="6" fillId="0" borderId="0"/>
    <xf numFmtId="37" fontId="10" fillId="0" borderId="0"/>
    <xf numFmtId="37" fontId="208" fillId="0" borderId="0"/>
    <xf numFmtId="269" fontId="146" fillId="0" borderId="0"/>
    <xf numFmtId="269" fontId="65" fillId="0" borderId="0"/>
    <xf numFmtId="269" fontId="65" fillId="0" borderId="0"/>
    <xf numFmtId="269" fontId="27" fillId="0" borderId="0"/>
    <xf numFmtId="167" fontId="8" fillId="0" borderId="0"/>
    <xf numFmtId="305" fontId="32" fillId="0" borderId="0"/>
    <xf numFmtId="269" fontId="27" fillId="0" borderId="0"/>
    <xf numFmtId="269" fontId="149" fillId="0" borderId="0"/>
    <xf numFmtId="269" fontId="149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105" fillId="0" borderId="0"/>
    <xf numFmtId="269" fontId="65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63" fillId="0" borderId="0">
      <alignment vertical="top"/>
    </xf>
    <xf numFmtId="269" fontId="7" fillId="0" borderId="0"/>
    <xf numFmtId="269" fontId="29" fillId="0" borderId="0">
      <alignment vertical="top"/>
    </xf>
    <xf numFmtId="269" fontId="7" fillId="0" borderId="0"/>
    <xf numFmtId="269" fontId="7" fillId="0" borderId="0"/>
    <xf numFmtId="269" fontId="58" fillId="0" borderId="0"/>
    <xf numFmtId="269" fontId="28" fillId="0" borderId="0"/>
    <xf numFmtId="269" fontId="5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23" fillId="0" borderId="0"/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99" fillId="0" borderId="0"/>
    <xf numFmtId="269" fontId="7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67" fillId="0" borderId="0"/>
    <xf numFmtId="269" fontId="7" fillId="0" borderId="0"/>
    <xf numFmtId="269" fontId="7" fillId="0" borderId="0"/>
    <xf numFmtId="269" fontId="67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04" fillId="0" borderId="0"/>
    <xf numFmtId="269" fontId="7" fillId="0" borderId="0"/>
    <xf numFmtId="269" fontId="7" fillId="0" borderId="0"/>
    <xf numFmtId="269" fontId="7" fillId="0" borderId="0"/>
    <xf numFmtId="269" fontId="7" fillId="0" borderId="0">
      <alignment vertical="top"/>
    </xf>
    <xf numFmtId="269" fontId="28" fillId="0" borderId="0"/>
    <xf numFmtId="269" fontId="7" fillId="0" borderId="0">
      <alignment vertical="top"/>
    </xf>
    <xf numFmtId="269" fontId="204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336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336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2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2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8" fillId="0" borderId="0"/>
    <xf numFmtId="269" fontId="29" fillId="0" borderId="0" applyNumberFormat="0" applyBorder="0" applyProtection="0">
      <alignment vertical="top"/>
    </xf>
    <xf numFmtId="269" fontId="7" fillId="0" borderId="0"/>
    <xf numFmtId="269" fontId="30" fillId="0" borderId="0"/>
    <xf numFmtId="269" fontId="29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9" fillId="0" borderId="0" applyNumberFormat="0" applyBorder="0" applyProtection="0">
      <alignment vertical="top"/>
    </xf>
    <xf numFmtId="269" fontId="290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336" fillId="0" borderId="0" applyBorder="0" applyProtection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>
      <alignment vertical="top"/>
    </xf>
    <xf numFmtId="269" fontId="1" fillId="0" borderId="0"/>
    <xf numFmtId="269" fontId="1" fillId="0" borderId="0"/>
    <xf numFmtId="269" fontId="63" fillId="0" borderId="0">
      <alignment vertical="top"/>
    </xf>
    <xf numFmtId="269" fontId="32" fillId="0" borderId="0"/>
    <xf numFmtId="269" fontId="1" fillId="0" borderId="0"/>
    <xf numFmtId="269" fontId="29" fillId="0" borderId="0">
      <alignment vertical="top"/>
    </xf>
    <xf numFmtId="269" fontId="7" fillId="0" borderId="0"/>
    <xf numFmtId="269" fontId="29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1" fillId="0" borderId="0"/>
    <xf numFmtId="269" fontId="1" fillId="0" borderId="0"/>
    <xf numFmtId="269" fontId="1" fillId="0" borderId="0"/>
    <xf numFmtId="269" fontId="29" fillId="0" borderId="0">
      <alignment vertical="top"/>
    </xf>
    <xf numFmtId="269" fontId="29" fillId="0" borderId="0">
      <alignment vertical="top"/>
    </xf>
    <xf numFmtId="269" fontId="1" fillId="0" borderId="0"/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1" fillId="0" borderId="0"/>
    <xf numFmtId="269" fontId="7" fillId="0" borderId="0"/>
    <xf numFmtId="269" fontId="7" fillId="0" borderId="0">
      <alignment vertical="top"/>
    </xf>
    <xf numFmtId="269" fontId="2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2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33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33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33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/>
    <xf numFmtId="269" fontId="33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33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33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323" fillId="0" borderId="0"/>
    <xf numFmtId="269" fontId="7" fillId="0" borderId="0"/>
    <xf numFmtId="269" fontId="339" fillId="0" borderId="0"/>
    <xf numFmtId="269" fontId="63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33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3" fillId="0" borderId="0">
      <alignment vertical="top"/>
    </xf>
    <xf numFmtId="269" fontId="7" fillId="0" borderId="0"/>
    <xf numFmtId="269" fontId="339" fillId="0" borderId="0"/>
    <xf numFmtId="269" fontId="63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" fillId="0" borderId="0"/>
    <xf numFmtId="269" fontId="6" fillId="0" borderId="0"/>
    <xf numFmtId="269" fontId="29" fillId="0" borderId="0">
      <alignment vertical="top"/>
    </xf>
    <xf numFmtId="269" fontId="373" fillId="0" borderId="0" applyBorder="0" applyProtection="0"/>
    <xf numFmtId="269" fontId="223" fillId="0" borderId="0">
      <alignment vertical="top"/>
    </xf>
    <xf numFmtId="269" fontId="218" fillId="0" borderId="0">
      <alignment vertical="top"/>
    </xf>
    <xf numFmtId="269" fontId="7" fillId="0" borderId="0"/>
    <xf numFmtId="269" fontId="7" fillId="0" borderId="0"/>
    <xf numFmtId="269" fontId="28" fillId="0" borderId="0"/>
    <xf numFmtId="269" fontId="242" fillId="0" borderId="0">
      <alignment vertical="top"/>
    </xf>
    <xf numFmtId="269" fontId="63" fillId="0" borderId="0">
      <alignment vertical="top"/>
    </xf>
    <xf numFmtId="269" fontId="219" fillId="0" borderId="0"/>
    <xf numFmtId="269" fontId="373" fillId="0" borderId="0" applyBorder="0" applyProtection="0"/>
    <xf numFmtId="269" fontId="223" fillId="0" borderId="0">
      <alignment vertical="top"/>
    </xf>
    <xf numFmtId="269" fontId="6" fillId="0" borderId="0"/>
    <xf numFmtId="269" fontId="29" fillId="0" borderId="0">
      <alignment vertical="top"/>
    </xf>
    <xf numFmtId="269" fontId="7" fillId="0" borderId="0"/>
    <xf numFmtId="269" fontId="223" fillId="0" borderId="0">
      <alignment vertical="top"/>
    </xf>
    <xf numFmtId="269" fontId="204" fillId="0" borderId="0"/>
    <xf numFmtId="269" fontId="246" fillId="0" borderId="0"/>
    <xf numFmtId="269" fontId="57" fillId="0" borderId="0">
      <alignment vertical="top"/>
    </xf>
    <xf numFmtId="269" fontId="28" fillId="0" borderId="0">
      <alignment vertical="top"/>
    </xf>
    <xf numFmtId="269" fontId="7" fillId="0" borderId="0"/>
    <xf numFmtId="269" fontId="7" fillId="0" borderId="0">
      <alignment vertical="top"/>
    </xf>
    <xf numFmtId="269" fontId="28" fillId="0" borderId="0">
      <alignment vertical="top"/>
    </xf>
    <xf numFmtId="269" fontId="59" fillId="0" borderId="0"/>
    <xf numFmtId="269" fontId="32" fillId="0" borderId="0"/>
    <xf numFmtId="269" fontId="7" fillId="0" borderId="0"/>
    <xf numFmtId="269" fontId="339" fillId="0" borderId="0"/>
    <xf numFmtId="269" fontId="63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149" fillId="0" borderId="0"/>
    <xf numFmtId="269" fontId="7" fillId="0" borderId="0"/>
    <xf numFmtId="269" fontId="63" fillId="0" borderId="0">
      <alignment vertical="top"/>
    </xf>
    <xf numFmtId="269" fontId="7" fillId="0" borderId="0">
      <alignment vertical="top"/>
    </xf>
    <xf numFmtId="269" fontId="59" fillId="0" borderId="0"/>
    <xf numFmtId="0" fontId="367" fillId="0" borderId="0"/>
    <xf numFmtId="0" fontId="36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9" fontId="59" fillId="0" borderId="0"/>
    <xf numFmtId="269" fontId="7" fillId="0" borderId="0"/>
    <xf numFmtId="269" fontId="63" fillId="0" borderId="0">
      <alignment vertical="top"/>
    </xf>
    <xf numFmtId="269" fontId="28" fillId="0" borderId="0"/>
    <xf numFmtId="269" fontId="7" fillId="0" borderId="0"/>
    <xf numFmtId="269" fontId="339" fillId="0" borderId="0"/>
    <xf numFmtId="269" fontId="63" fillId="0" borderId="0">
      <alignment vertical="top"/>
    </xf>
    <xf numFmtId="269" fontId="28" fillId="0" borderId="0"/>
    <xf numFmtId="269" fontId="7" fillId="0" borderId="0"/>
    <xf numFmtId="269" fontId="339" fillId="0" borderId="0"/>
    <xf numFmtId="269" fontId="63" fillId="0" borderId="0">
      <alignment vertical="top"/>
    </xf>
    <xf numFmtId="269" fontId="7" fillId="0" borderId="0"/>
    <xf numFmtId="269" fontId="7" fillId="0" borderId="0"/>
    <xf numFmtId="269" fontId="63" fillId="0" borderId="0">
      <alignment vertical="top"/>
    </xf>
    <xf numFmtId="269" fontId="1" fillId="0" borderId="0"/>
    <xf numFmtId="269" fontId="7" fillId="0" borderId="0"/>
    <xf numFmtId="269" fontId="63" fillId="0" borderId="0">
      <alignment vertical="top"/>
    </xf>
    <xf numFmtId="269" fontId="28" fillId="0" borderId="0">
      <alignment vertical="top"/>
    </xf>
    <xf numFmtId="269" fontId="7" fillId="0" borderId="0"/>
    <xf numFmtId="269" fontId="63" fillId="0" borderId="0">
      <alignment vertical="top"/>
    </xf>
    <xf numFmtId="269" fontId="7" fillId="0" borderId="0"/>
    <xf numFmtId="269" fontId="7" fillId="0" borderId="0"/>
    <xf numFmtId="269" fontId="63" fillId="0" borderId="0">
      <alignment vertical="top"/>
    </xf>
    <xf numFmtId="269" fontId="28" fillId="0" borderId="0">
      <alignment vertical="top"/>
    </xf>
    <xf numFmtId="269" fontId="28" fillId="0" borderId="0">
      <alignment vertical="top"/>
    </xf>
    <xf numFmtId="269" fontId="63" fillId="0" borderId="0">
      <alignment vertical="top"/>
    </xf>
    <xf numFmtId="269" fontId="7" fillId="0" borderId="0">
      <alignment vertical="top"/>
    </xf>
    <xf numFmtId="269" fontId="224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46" fillId="0" borderId="0"/>
    <xf numFmtId="269" fontId="63" fillId="0" borderId="0">
      <alignment vertical="top"/>
    </xf>
    <xf numFmtId="269" fontId="28" fillId="0" borderId="0"/>
    <xf numFmtId="269" fontId="59" fillId="0" borderId="0"/>
    <xf numFmtId="269" fontId="374" fillId="0" borderId="0" applyBorder="0" applyProtection="0"/>
    <xf numFmtId="269" fontId="7" fillId="0" borderId="0"/>
    <xf numFmtId="269" fontId="59" fillId="0" borderId="0"/>
    <xf numFmtId="269" fontId="59" fillId="0" borderId="0"/>
    <xf numFmtId="269" fontId="28" fillId="0" borderId="0"/>
    <xf numFmtId="269" fontId="245" fillId="0" borderId="0">
      <alignment vertical="top"/>
    </xf>
    <xf numFmtId="269" fontId="7" fillId="0" borderId="0"/>
    <xf numFmtId="269" fontId="29" fillId="0" borderId="0">
      <alignment vertical="top"/>
    </xf>
    <xf numFmtId="269" fontId="29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3" fillId="0" borderId="0">
      <alignment vertical="top"/>
    </xf>
    <xf numFmtId="269" fontId="7" fillId="0" borderId="0">
      <alignment vertical="top"/>
    </xf>
    <xf numFmtId="269" fontId="7" fillId="0" borderId="0"/>
    <xf numFmtId="269" fontId="63" fillId="0" borderId="0">
      <alignment vertical="top"/>
    </xf>
    <xf numFmtId="269" fontId="7" fillId="0" borderId="0">
      <alignment vertical="top"/>
    </xf>
    <xf numFmtId="269" fontId="63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27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27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222" fillId="0" borderId="0">
      <alignment vertical="top"/>
    </xf>
    <xf numFmtId="269" fontId="1" fillId="0" borderId="0"/>
    <xf numFmtId="269" fontId="28" fillId="0" borderId="0"/>
    <xf numFmtId="269" fontId="245" fillId="0" borderId="0">
      <alignment vertical="top"/>
    </xf>
    <xf numFmtId="269" fontId="374" fillId="0" borderId="0" applyBorder="0" applyProtection="0"/>
    <xf numFmtId="269" fontId="63" fillId="0" borderId="0"/>
    <xf numFmtId="269" fontId="59" fillId="0" borderId="0"/>
    <xf numFmtId="269" fontId="59" fillId="0" borderId="0"/>
    <xf numFmtId="269" fontId="59" fillId="0" borderId="0"/>
    <xf numFmtId="269" fontId="57" fillId="0" borderId="0"/>
    <xf numFmtId="269" fontId="1" fillId="0" borderId="0"/>
    <xf numFmtId="269" fontId="7" fillId="0" borderId="0"/>
    <xf numFmtId="269" fontId="28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27" fillId="0" borderId="0"/>
    <xf numFmtId="269" fontId="27" fillId="0" borderId="0"/>
    <xf numFmtId="269" fontId="7" fillId="0" borderId="0">
      <alignment vertical="top"/>
    </xf>
    <xf numFmtId="269" fontId="27" fillId="0" borderId="0"/>
    <xf numFmtId="269" fontId="27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7" fillId="0" borderId="0"/>
    <xf numFmtId="269" fontId="28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30" fillId="0" borderId="0"/>
    <xf numFmtId="269" fontId="7" fillId="0" borderId="0"/>
    <xf numFmtId="269" fontId="27" fillId="0" borderId="0"/>
    <xf numFmtId="269" fontId="7" fillId="0" borderId="0"/>
    <xf numFmtId="269" fontId="28" fillId="0" borderId="0"/>
    <xf numFmtId="269" fontId="63" fillId="0" borderId="0">
      <alignment vertical="top"/>
    </xf>
    <xf numFmtId="269" fontId="288" fillId="0" borderId="0"/>
    <xf numFmtId="269" fontId="288" fillId="0" borderId="0"/>
    <xf numFmtId="269" fontId="290" fillId="0" borderId="0"/>
    <xf numFmtId="269" fontId="1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1" fillId="0" borderId="0"/>
    <xf numFmtId="269" fontId="59" fillId="0" borderId="0"/>
    <xf numFmtId="269" fontId="59" fillId="0" borderId="0"/>
    <xf numFmtId="269" fontId="375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7" fillId="0" borderId="0"/>
    <xf numFmtId="269" fontId="27" fillId="0" borderId="0"/>
    <xf numFmtId="269" fontId="7" fillId="0" borderId="0"/>
    <xf numFmtId="269" fontId="7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376" fillId="0" borderId="0"/>
    <xf numFmtId="269" fontId="59" fillId="0" borderId="0"/>
    <xf numFmtId="269" fontId="59" fillId="0" borderId="0"/>
    <xf numFmtId="269" fontId="59" fillId="0" borderId="0"/>
    <xf numFmtId="269" fontId="1" fillId="0" borderId="0"/>
    <xf numFmtId="269" fontId="1" fillId="0" borderId="0"/>
    <xf numFmtId="269" fontId="7" fillId="0" borderId="0"/>
    <xf numFmtId="269" fontId="1" fillId="0" borderId="0"/>
    <xf numFmtId="269" fontId="219" fillId="0" borderId="0"/>
    <xf numFmtId="269" fontId="7" fillId="0" borderId="0"/>
    <xf numFmtId="269" fontId="20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23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7" fillId="0" borderId="0"/>
    <xf numFmtId="269" fontId="27" fillId="0" borderId="0"/>
    <xf numFmtId="269" fontId="341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28" fillId="0" borderId="0">
      <alignment vertical="top"/>
    </xf>
    <xf numFmtId="269" fontId="7" fillId="0" borderId="0"/>
    <xf numFmtId="269" fontId="57" fillId="0" borderId="0"/>
    <xf numFmtId="269" fontId="7" fillId="0" borderId="0">
      <alignment vertical="top"/>
    </xf>
    <xf numFmtId="269" fontId="29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30" fillId="0" borderId="0"/>
    <xf numFmtId="269" fontId="11" fillId="0" borderId="0"/>
    <xf numFmtId="269" fontId="28" fillId="0" borderId="0"/>
    <xf numFmtId="269" fontId="11" fillId="0" borderId="0"/>
    <xf numFmtId="269" fontId="28" fillId="0" borderId="0">
      <alignment vertical="top"/>
    </xf>
    <xf numFmtId="269" fontId="7" fillId="0" borderId="0">
      <alignment vertical="top"/>
    </xf>
    <xf numFmtId="269" fontId="59" fillId="0" borderId="0"/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28" fillId="0" borderId="0">
      <alignment vertical="top"/>
    </xf>
    <xf numFmtId="269" fontId="1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7" fillId="0" borderId="0"/>
    <xf numFmtId="269" fontId="132" fillId="0" borderId="0"/>
    <xf numFmtId="269" fontId="132" fillId="0" borderId="0"/>
    <xf numFmtId="269" fontId="28" fillId="0" borderId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191" fontId="32" fillId="0" borderId="0" applyFont="0" applyFill="0" applyBorder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324" fillId="53" borderId="26" applyNumberFormat="0" applyAlignment="0" applyProtection="0"/>
    <xf numFmtId="269" fontId="153" fillId="3" borderId="0">
      <alignment horizontal="center"/>
    </xf>
    <xf numFmtId="269" fontId="154" fillId="63" borderId="0">
      <alignment horizontal="right"/>
    </xf>
    <xf numFmtId="269" fontId="153" fillId="3" borderId="0">
      <alignment horizontal="center"/>
    </xf>
    <xf numFmtId="269" fontId="154" fillId="63" borderId="0">
      <alignment horizontal="right"/>
    </xf>
    <xf numFmtId="269" fontId="155" fillId="63" borderId="29"/>
    <xf numFmtId="269" fontId="156" fillId="0" borderId="0" applyBorder="0">
      <alignment horizontal="centerContinuous"/>
    </xf>
    <xf numFmtId="269" fontId="155" fillId="0" borderId="0" applyBorder="0">
      <alignment horizontal="centerContinuous"/>
    </xf>
    <xf numFmtId="269" fontId="157" fillId="64" borderId="0" applyBorder="0">
      <alignment horizontal="centerContinuous"/>
    </xf>
    <xf numFmtId="269" fontId="156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8" fillId="0" borderId="0" applyBorder="0">
      <alignment horizontal="centerContinuous"/>
    </xf>
    <xf numFmtId="269" fontId="213" fillId="0" borderId="0" applyBorder="0">
      <alignment horizontal="centerContinuous"/>
    </xf>
    <xf numFmtId="269" fontId="159" fillId="64" borderId="0" applyBorder="0">
      <alignment horizontal="centerContinuous"/>
    </xf>
    <xf numFmtId="269" fontId="158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160" fillId="65" borderId="0"/>
    <xf numFmtId="269" fontId="160" fillId="66" borderId="0"/>
    <xf numFmtId="269" fontId="161" fillId="0" borderId="0">
      <alignment horizontal="left"/>
    </xf>
    <xf numFmtId="269" fontId="162" fillId="0" borderId="0">
      <alignment horizontal="center"/>
    </xf>
    <xf numFmtId="269" fontId="163" fillId="0" borderId="0">
      <alignment horizontal="center"/>
    </xf>
    <xf numFmtId="180" fontId="66" fillId="0" borderId="0" applyFont="0" applyFill="0" applyBorder="0" applyAlignment="0" applyProtection="0"/>
    <xf numFmtId="180" fontId="66" fillId="0" borderId="0" applyFont="0" applyFill="0" applyBorder="0" applyAlignment="0" applyProtection="0"/>
    <xf numFmtId="269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269" fontId="225" fillId="0" borderId="0" applyFont="0" applyFill="0" applyBorder="0" applyAlignment="0" applyProtection="0"/>
    <xf numFmtId="234" fontId="10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336" fillId="0" borderId="0" applyBorder="0" applyProtection="0"/>
    <xf numFmtId="9" fontId="28" fillId="0" borderId="0" applyFont="0" applyFill="0" applyBorder="0" applyAlignment="0" applyProtection="0"/>
    <xf numFmtId="290" fontId="325" fillId="0" borderId="0" applyFill="0" applyBorder="0" applyProtection="0">
      <alignment vertical="center"/>
    </xf>
    <xf numFmtId="0" fontId="29" fillId="0" borderId="0">
      <alignment vertical="top"/>
    </xf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336" fillId="0" borderId="0" applyBorder="0" applyProtection="0"/>
    <xf numFmtId="9" fontId="3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36" applyNumberFormat="0" applyBorder="0"/>
    <xf numFmtId="269" fontId="71" fillId="0" borderId="0">
      <protection locked="0"/>
    </xf>
    <xf numFmtId="269" fontId="71" fillId="0" borderId="0">
      <protection locked="0"/>
    </xf>
    <xf numFmtId="293" fontId="79" fillId="0" borderId="0" applyFill="0" applyBorder="0" applyAlignment="0"/>
    <xf numFmtId="209" fontId="100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93" fontId="79" fillId="0" borderId="0" applyFill="0" applyBorder="0" applyAlignment="0"/>
    <xf numFmtId="209" fontId="100" fillId="0" borderId="0" applyFill="0" applyBorder="0" applyAlignment="0"/>
    <xf numFmtId="298" fontId="101" fillId="0" borderId="0" applyFill="0" applyBorder="0" applyAlignment="0"/>
    <xf numFmtId="299" fontId="79" fillId="0" borderId="0" applyFill="0" applyBorder="0" applyAlignment="0"/>
    <xf numFmtId="298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34" fillId="0" borderId="0" applyNumberFormat="0" applyFont="0" applyFill="0" applyBorder="0" applyAlignment="0" applyProtection="0">
      <alignment horizontal="left"/>
    </xf>
    <xf numFmtId="269" fontId="34" fillId="0" borderId="0" applyNumberFormat="0" applyFont="0" applyFill="0" applyBorder="0" applyAlignment="0" applyProtection="0">
      <alignment horizontal="left"/>
    </xf>
    <xf numFmtId="269" fontId="118" fillId="0" borderId="0" applyNumberFormat="0" applyFont="0" applyFill="0" applyBorder="0" applyAlignment="0" applyProtection="0">
      <alignment horizontal="left"/>
    </xf>
    <xf numFmtId="269" fontId="118" fillId="0" borderId="0" applyNumberFormat="0" applyFont="0" applyFill="0" applyBorder="0" applyAlignment="0" applyProtection="0">
      <alignment horizontal="left"/>
    </xf>
    <xf numFmtId="269" fontId="118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15" fontId="118" fillId="0" borderId="0" applyFont="0" applyFill="0" applyBorder="0" applyAlignment="0" applyProtection="0"/>
    <xf numFmtId="15" fontId="118" fillId="0" borderId="0" applyFont="0" applyFill="0" applyBorder="0" applyAlignment="0" applyProtection="0"/>
    <xf numFmtId="15" fontId="118" fillId="0" borderId="0" applyFont="0" applyFill="0" applyBorder="0" applyAlignment="0" applyProtection="0"/>
    <xf numFmtId="4" fontId="34" fillId="0" borderId="0" applyFont="0" applyFill="0" applyBorder="0" applyAlignment="0" applyProtection="0"/>
    <xf numFmtId="4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269" fontId="36" fillId="0" borderId="27">
      <alignment horizontal="center"/>
    </xf>
    <xf numFmtId="269" fontId="36" fillId="0" borderId="27">
      <alignment horizontal="center"/>
    </xf>
    <xf numFmtId="269" fontId="99" fillId="0" borderId="27">
      <alignment horizontal="center"/>
    </xf>
    <xf numFmtId="269" fontId="99" fillId="0" borderId="27">
      <alignment horizontal="center"/>
    </xf>
    <xf numFmtId="269" fontId="99" fillId="0" borderId="27">
      <alignment horizontal="center"/>
    </xf>
    <xf numFmtId="3" fontId="34" fillId="0" borderId="0" applyFont="0" applyFill="0" applyBorder="0" applyAlignment="0" applyProtection="0"/>
    <xf numFmtId="3" fontId="118" fillId="0" borderId="0" applyFont="0" applyFill="0" applyBorder="0" applyAlignment="0" applyProtection="0"/>
    <xf numFmtId="3" fontId="118" fillId="0" borderId="0" applyFont="0" applyFill="0" applyBorder="0" applyAlignment="0" applyProtection="0"/>
    <xf numFmtId="3" fontId="118" fillId="0" borderId="0" applyFont="0" applyFill="0" applyBorder="0" applyAlignment="0" applyProtection="0"/>
    <xf numFmtId="269" fontId="34" fillId="57" borderId="0" applyNumberFormat="0" applyFont="0" applyBorder="0" applyAlignment="0" applyProtection="0"/>
    <xf numFmtId="269" fontId="34" fillId="57" borderId="0" applyNumberFormat="0" applyFont="0" applyBorder="0" applyAlignment="0" applyProtection="0"/>
    <xf numFmtId="269" fontId="118" fillId="57" borderId="0" applyNumberFormat="0" applyFont="0" applyBorder="0" applyAlignment="0" applyProtection="0"/>
    <xf numFmtId="269" fontId="118" fillId="57" borderId="0" applyNumberFormat="0" applyFont="0" applyBorder="0" applyAlignment="0" applyProtection="0"/>
    <xf numFmtId="269" fontId="118" fillId="57" borderId="0" applyNumberFormat="0" applyFont="0" applyBorder="0" applyAlignment="0" applyProtection="0"/>
    <xf numFmtId="269" fontId="7" fillId="0" borderId="0">
      <alignment vertical="justify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269" fontId="167" fillId="67" borderId="0" applyNumberFormat="0" applyFont="0" applyBorder="0" applyAlignment="0">
      <alignment horizontal="center"/>
    </xf>
    <xf numFmtId="269" fontId="340" fillId="0" borderId="0"/>
    <xf numFmtId="269" fontId="300" fillId="0" borderId="0" applyNumberFormat="0" applyBorder="0" applyProtection="0"/>
    <xf numFmtId="269" fontId="377" fillId="0" borderId="0" applyNumberFormat="0" applyFill="0" applyBorder="0" applyAlignment="0" applyProtection="0"/>
    <xf numFmtId="269" fontId="378" fillId="0" borderId="0"/>
    <xf numFmtId="269" fontId="378" fillId="0" borderId="0"/>
    <xf numFmtId="269" fontId="340" fillId="0" borderId="0"/>
    <xf numFmtId="269" fontId="300" fillId="0" borderId="0" applyBorder="0" applyProtection="0"/>
    <xf numFmtId="269" fontId="378" fillId="0" borderId="0"/>
    <xf numFmtId="269" fontId="378" fillId="0" borderId="0"/>
    <xf numFmtId="269" fontId="125" fillId="0" borderId="41">
      <alignment vertical="center"/>
    </xf>
    <xf numFmtId="269" fontId="125" fillId="0" borderId="41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269" fontId="64" fillId="71" borderId="26" applyNumberFormat="0" applyProtection="0">
      <alignment horizontal="left" vertical="top"/>
    </xf>
    <xf numFmtId="4" fontId="379" fillId="128" borderId="0" applyNumberFormat="0" applyProtection="0">
      <alignment horizontal="left" vertical="center" wrapText="1" indent="1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269" fontId="169" fillId="0" borderId="0" applyNumberFormat="0" applyProtection="0">
      <alignment horizontal="left" vertical="center" indent="1"/>
    </xf>
    <xf numFmtId="269" fontId="29" fillId="0" borderId="0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29" fillId="0" borderId="42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4" fontId="379" fillId="41" borderId="62" applyNumberFormat="0" applyProtection="0">
      <alignment horizontal="left" vertical="center" wrapText="1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4" fontId="379" fillId="41" borderId="62" applyNumberFormat="0" applyProtection="0">
      <alignment horizontal="left" vertical="center" wrapText="1" indent="1"/>
    </xf>
    <xf numFmtId="269" fontId="7" fillId="80" borderId="26" applyNumberFormat="0" applyProtection="0">
      <alignment horizontal="left" vertical="center" indent="1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171" fillId="0" borderId="0" applyNumberFormat="0" applyProtection="0"/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382" fillId="116" borderId="62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269" fontId="173" fillId="0" borderId="0">
      <alignment horizontal="left"/>
    </xf>
    <xf numFmtId="269" fontId="110" fillId="86" borderId="1" applyNumberFormat="0" applyFont="0" applyAlignment="0" applyProtection="0"/>
    <xf numFmtId="269" fontId="110" fillId="86" borderId="1" applyNumberFormat="0" applyFont="0" applyAlignment="0" applyProtection="0"/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6" fillId="0" borderId="46" applyAlignment="0">
      <alignment horizontal="centerContinuous"/>
    </xf>
    <xf numFmtId="269" fontId="174" fillId="0" borderId="0" applyNumberFormat="0" applyFill="0" applyBorder="0" applyAlignment="0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22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7" fillId="0" borderId="0">
      <alignment vertical="top"/>
    </xf>
    <xf numFmtId="269" fontId="28" fillId="0" borderId="0" applyNumberFormat="0" applyBorder="0">
      <alignment vertical="center"/>
    </xf>
    <xf numFmtId="269" fontId="176" fillId="0" borderId="0" applyNumberFormat="0" applyBorder="0"/>
    <xf numFmtId="269" fontId="68" fillId="3" borderId="0">
      <alignment wrapText="1"/>
    </xf>
    <xf numFmtId="40" fontId="383" fillId="0" borderId="0" applyFill="0" applyBorder="0" applyProtection="0">
      <alignment vertical="center"/>
    </xf>
    <xf numFmtId="269" fontId="178" fillId="0" borderId="0">
      <alignment horizontal="left"/>
    </xf>
    <xf numFmtId="269" fontId="126" fillId="0" borderId="0">
      <alignment horizontal="left"/>
    </xf>
    <xf numFmtId="269" fontId="132" fillId="0" borderId="0"/>
    <xf numFmtId="269" fontId="130" fillId="0" borderId="0"/>
    <xf numFmtId="269" fontId="126" fillId="0" borderId="0"/>
    <xf numFmtId="0" fontId="323" fillId="0" borderId="0"/>
    <xf numFmtId="269" fontId="7" fillId="0" borderId="2" applyNumberFormat="0" applyFont="0" applyFill="0" applyAlignment="0" applyProtection="0"/>
    <xf numFmtId="269" fontId="7" fillId="0" borderId="2" applyNumberFormat="0" applyFont="0" applyFill="0" applyAlignment="0" applyProtection="0"/>
    <xf numFmtId="269" fontId="179" fillId="0" borderId="0" applyBorder="0" applyAlignment="0"/>
    <xf numFmtId="269" fontId="180" fillId="0" borderId="0"/>
    <xf numFmtId="269" fontId="180" fillId="0" borderId="0"/>
    <xf numFmtId="269" fontId="181" fillId="0" borderId="0"/>
    <xf numFmtId="269" fontId="181" fillId="0" borderId="0"/>
    <xf numFmtId="269" fontId="180" fillId="0" borderId="0"/>
    <xf numFmtId="269" fontId="180" fillId="0" borderId="0"/>
    <xf numFmtId="306" fontId="101" fillId="0" borderId="0" applyFill="0" applyBorder="0" applyAlignment="0"/>
    <xf numFmtId="269" fontId="7" fillId="0" borderId="0" applyFill="0" applyBorder="0" applyAlignment="0"/>
    <xf numFmtId="306" fontId="101" fillId="0" borderId="0" applyFill="0" applyBorder="0" applyAlignment="0"/>
    <xf numFmtId="307" fontId="101" fillId="0" borderId="0" applyFill="0" applyBorder="0" applyAlignment="0"/>
    <xf numFmtId="269" fontId="7" fillId="0" borderId="0" applyFill="0" applyBorder="0" applyAlignment="0"/>
    <xf numFmtId="307" fontId="101" fillId="0" borderId="0" applyFill="0" applyBorder="0" applyAlignment="0"/>
    <xf numFmtId="38" fontId="7" fillId="0" borderId="0" applyNumberFormat="0" applyFont="0" applyFill="0" applyAlignment="0" applyProtection="0"/>
    <xf numFmtId="269" fontId="182" fillId="0" borderId="0">
      <alignment horizontal="center" vertical="top"/>
    </xf>
    <xf numFmtId="40" fontId="23" fillId="0" borderId="0"/>
    <xf numFmtId="269" fontId="259" fillId="0" borderId="0" applyNumberFormat="0" applyFill="0" applyBorder="0" applyAlignment="0" applyProtection="0"/>
    <xf numFmtId="269" fontId="181" fillId="0" borderId="0"/>
    <xf numFmtId="269" fontId="180" fillId="0" borderId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328" fillId="0" borderId="28" applyNumberFormat="0" applyFill="0" applyAlignment="0" applyProtection="0"/>
    <xf numFmtId="269" fontId="296" fillId="0" borderId="0"/>
    <xf numFmtId="38" fontId="7" fillId="0" borderId="0" applyFont="0" applyFill="0" applyBorder="0" applyAlignment="0" applyProtection="0"/>
    <xf numFmtId="269" fontId="296" fillId="0" borderId="0"/>
    <xf numFmtId="269" fontId="184" fillId="0" borderId="0"/>
    <xf numFmtId="269" fontId="296" fillId="0" borderId="0"/>
    <xf numFmtId="269" fontId="296" fillId="0" borderId="0"/>
    <xf numFmtId="294" fontId="118" fillId="0" borderId="0" applyFont="0" applyFill="0" applyBorder="0" applyAlignment="0" applyProtection="0"/>
    <xf numFmtId="269" fontId="296" fillId="0" borderId="0"/>
    <xf numFmtId="294" fontId="118" fillId="0" borderId="0" applyFont="0" applyFill="0" applyBorder="0" applyAlignment="0" applyProtection="0"/>
    <xf numFmtId="294" fontId="34" fillId="0" borderId="0" applyFont="0" applyFill="0" applyBorder="0" applyAlignment="0" applyProtection="0"/>
    <xf numFmtId="269" fontId="296" fillId="0" borderId="0"/>
    <xf numFmtId="269" fontId="296" fillId="0" borderId="0"/>
    <xf numFmtId="269" fontId="7" fillId="0" borderId="0">
      <alignment horizontal="centerContinuous" vertical="center"/>
    </xf>
    <xf numFmtId="269" fontId="296" fillId="0" borderId="0"/>
    <xf numFmtId="269" fontId="296" fillId="0" borderId="0"/>
    <xf numFmtId="269" fontId="329" fillId="0" borderId="0" applyNumberFormat="0" applyFill="0" applyBorder="0" applyAlignment="0" applyProtection="0"/>
    <xf numFmtId="269" fontId="296" fillId="0" borderId="0"/>
    <xf numFmtId="269" fontId="80" fillId="0" borderId="0" applyNumberFormat="0" applyFont="0" applyFill="0" applyBorder="0" applyProtection="0">
      <alignment horizontal="center" vertical="center" wrapText="1"/>
    </xf>
    <xf numFmtId="269" fontId="296" fillId="0" borderId="0"/>
    <xf numFmtId="269" fontId="64" fillId="63" borderId="0">
      <protection locked="0"/>
    </xf>
    <xf numFmtId="269" fontId="296" fillId="0" borderId="0"/>
    <xf numFmtId="269" fontId="185" fillId="0" borderId="0" applyNumberFormat="0" applyFill="0" applyBorder="0" applyAlignment="0" applyProtection="0">
      <alignment vertical="top"/>
      <protection locked="0"/>
    </xf>
    <xf numFmtId="269" fontId="296" fillId="0" borderId="0"/>
    <xf numFmtId="174" fontId="79" fillId="0" borderId="0" applyFont="0" applyFill="0" applyBorder="0" applyAlignment="0" applyProtection="0"/>
    <xf numFmtId="269" fontId="296" fillId="0" borderId="0"/>
    <xf numFmtId="269" fontId="186" fillId="0" borderId="0" applyNumberFormat="0" applyFill="0" applyBorder="0" applyAlignment="0" applyProtection="0">
      <alignment vertical="top"/>
      <protection locked="0"/>
    </xf>
    <xf numFmtId="269" fontId="296" fillId="0" borderId="0"/>
    <xf numFmtId="4" fontId="79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296" fillId="0" borderId="0"/>
    <xf numFmtId="269" fontId="296" fillId="0" borderId="0"/>
    <xf numFmtId="269" fontId="296" fillId="0" borderId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296" fillId="0" borderId="0"/>
    <xf numFmtId="269" fontId="296" fillId="0" borderId="0"/>
    <xf numFmtId="269" fontId="296" fillId="0" borderId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296" fillId="0" borderId="0"/>
    <xf numFmtId="269" fontId="44" fillId="0" borderId="0" applyNumberFormat="0" applyFill="0" applyBorder="0" applyAlignment="0" applyProtection="0"/>
    <xf numFmtId="269" fontId="44" fillId="0" borderId="0" applyNumberFormat="0" applyFill="0" applyBorder="0" applyAlignment="0" applyProtection="0"/>
    <xf numFmtId="269" fontId="384" fillId="0" borderId="0"/>
    <xf numFmtId="269" fontId="45" fillId="0" borderId="0" applyNumberFormat="0" applyFill="0" applyBorder="0" applyAlignment="0" applyProtection="0"/>
    <xf numFmtId="269" fontId="384" fillId="0" borderId="0"/>
    <xf numFmtId="269" fontId="296" fillId="0" borderId="0"/>
    <xf numFmtId="269" fontId="296" fillId="0" borderId="0"/>
    <xf numFmtId="164" fontId="28" fillId="0" borderId="0" applyFont="0" applyFill="0" applyBorder="0" applyAlignment="0" applyProtection="0"/>
    <xf numFmtId="269" fontId="296" fillId="0" borderId="0"/>
    <xf numFmtId="263" fontId="30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63" fontId="30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69" fontId="296" fillId="0" borderId="0"/>
    <xf numFmtId="165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6" fillId="0" borderId="0"/>
    <xf numFmtId="269" fontId="296" fillId="0" borderId="0"/>
    <xf numFmtId="263" fontId="366" fillId="0" borderId="0" applyBorder="0" applyProtection="0"/>
    <xf numFmtId="269" fontId="296" fillId="0" borderId="0"/>
    <xf numFmtId="269" fontId="296" fillId="0" borderId="0"/>
    <xf numFmtId="165" fontId="204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165" fontId="204" fillId="0" borderId="0" applyFont="0" applyFill="0" applyBorder="0" applyAlignment="0" applyProtection="0"/>
    <xf numFmtId="269" fontId="296" fillId="0" borderId="0"/>
    <xf numFmtId="269" fontId="296" fillId="0" borderId="0"/>
    <xf numFmtId="165" fontId="204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165" fontId="1" fillId="0" borderId="0" applyFont="0" applyFill="0" applyBorder="0" applyAlignment="0" applyProtection="0"/>
    <xf numFmtId="269" fontId="296" fillId="0" borderId="0"/>
    <xf numFmtId="165" fontId="62" fillId="0" borderId="0" applyFont="0" applyFill="0" applyBorder="0" applyAlignment="0" applyProtection="0"/>
    <xf numFmtId="170" fontId="7" fillId="0" borderId="0" applyFont="0" applyFill="0" applyBorder="0" applyAlignment="0" applyProtection="0"/>
    <xf numFmtId="263" fontId="28" fillId="0" borderId="0" applyFill="0" applyBorder="0" applyAlignment="0" applyProtection="0"/>
    <xf numFmtId="165" fontId="30" fillId="0" borderId="0" applyFont="0" applyFill="0" applyBorder="0" applyAlignment="0" applyProtection="0"/>
    <xf numFmtId="269" fontId="296" fillId="0" borderId="0"/>
    <xf numFmtId="269" fontId="205" fillId="0" borderId="0"/>
    <xf numFmtId="258" fontId="63" fillId="0" borderId="0" applyFill="0" applyBorder="0" applyAlignment="0" applyProtection="0"/>
    <xf numFmtId="269" fontId="296" fillId="0" borderId="0"/>
    <xf numFmtId="269" fontId="296" fillId="0" borderId="0"/>
    <xf numFmtId="263" fontId="30" fillId="0" borderId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263" fontId="28" fillId="0" borderId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165" fontId="1" fillId="0" borderId="0" applyFont="0" applyFill="0" applyBorder="0" applyAlignment="0" applyProtection="0"/>
    <xf numFmtId="165" fontId="204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165" fontId="204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269" fontId="296" fillId="0" borderId="0"/>
    <xf numFmtId="269" fontId="296" fillId="0" borderId="0"/>
    <xf numFmtId="269" fontId="296" fillId="0" borderId="0"/>
    <xf numFmtId="165" fontId="204" fillId="0" borderId="0" applyFont="0" applyFill="0" applyBorder="0" applyAlignment="0" applyProtection="0"/>
    <xf numFmtId="269" fontId="296" fillId="0" borderId="0"/>
    <xf numFmtId="269" fontId="296" fillId="0" borderId="0"/>
    <xf numFmtId="165" fontId="204" fillId="0" borderId="0" applyFont="0" applyFill="0" applyBorder="0" applyAlignment="0" applyProtection="0"/>
    <xf numFmtId="269" fontId="296" fillId="0" borderId="0"/>
    <xf numFmtId="269" fontId="296" fillId="0" borderId="0"/>
    <xf numFmtId="165" fontId="306" fillId="0" borderId="0" applyFont="0" applyFill="0" applyBorder="0" applyAlignment="0" applyProtection="0"/>
    <xf numFmtId="269" fontId="296" fillId="0" borderId="0"/>
    <xf numFmtId="269" fontId="296" fillId="0" borderId="0"/>
    <xf numFmtId="165" fontId="20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69" fontId="296" fillId="0" borderId="0"/>
    <xf numFmtId="165" fontId="28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165" fontId="59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98" fillId="1" borderId="67">
      <alignment horizontal="left"/>
    </xf>
    <xf numFmtId="165" fontId="59" fillId="0" borderId="0" applyFont="0" applyFill="0" applyBorder="0" applyAlignment="0" applyProtection="0"/>
    <xf numFmtId="308" fontId="28" fillId="0" borderId="0" applyFill="0" applyBorder="0" applyAlignment="0" applyProtection="0"/>
    <xf numFmtId="269" fontId="296" fillId="0" borderId="0"/>
    <xf numFmtId="269" fontId="296" fillId="0" borderId="0"/>
    <xf numFmtId="263" fontId="30" fillId="0" borderId="0" applyFill="0" applyBorder="0" applyAlignment="0" applyProtection="0"/>
    <xf numFmtId="165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165" fontId="30" fillId="0" borderId="0" applyFont="0" applyFill="0" applyBorder="0" applyAlignment="0" applyProtection="0"/>
    <xf numFmtId="282" fontId="63" fillId="0" borderId="0" applyFill="0" applyBorder="0" applyProtection="0">
      <alignment vertical="top"/>
    </xf>
    <xf numFmtId="165" fontId="59" fillId="0" borderId="0" applyFont="0" applyFill="0" applyBorder="0" applyAlignment="0" applyProtection="0"/>
    <xf numFmtId="269" fontId="296" fillId="0" borderId="0"/>
    <xf numFmtId="269" fontId="296" fillId="0" borderId="0"/>
    <xf numFmtId="170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296" fillId="0" borderId="0"/>
    <xf numFmtId="165" fontId="59" fillId="0" borderId="0" applyFont="0" applyFill="0" applyBorder="0" applyAlignment="0" applyProtection="0"/>
    <xf numFmtId="269" fontId="296" fillId="0" borderId="0"/>
    <xf numFmtId="165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296" fillId="0" borderId="0"/>
    <xf numFmtId="165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296" fillId="0" borderId="0"/>
    <xf numFmtId="165" fontId="59" fillId="0" borderId="0" applyFont="0" applyFill="0" applyBorder="0" applyAlignment="0" applyProtection="0"/>
    <xf numFmtId="269" fontId="296" fillId="0" borderId="0"/>
    <xf numFmtId="165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296" fillId="0" borderId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63" fontId="63" fillId="0" borderId="0" applyFill="0" applyBorder="0" applyAlignment="0" applyProtection="0"/>
    <xf numFmtId="269" fontId="296" fillId="0" borderId="0"/>
    <xf numFmtId="269" fontId="296" fillId="0" borderId="0"/>
    <xf numFmtId="263" fontId="30" fillId="0" borderId="0" applyFill="0" applyBorder="0" applyAlignment="0" applyProtection="0"/>
    <xf numFmtId="263" fontId="63" fillId="0" borderId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296" fillId="0" borderId="0"/>
    <xf numFmtId="165" fontId="59" fillId="0" borderId="0" applyFont="0" applyFill="0" applyBorder="0" applyAlignment="0" applyProtection="0"/>
    <xf numFmtId="269" fontId="296" fillId="0" borderId="0"/>
    <xf numFmtId="165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296" fillId="0" borderId="0"/>
    <xf numFmtId="165" fontId="30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180" fontId="63" fillId="0" borderId="0" applyFill="0" applyBorder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8" fillId="0" borderId="0" applyFont="0" applyFill="0" applyBorder="0" applyAlignment="0" applyProtection="0"/>
    <xf numFmtId="269" fontId="296" fillId="0" borderId="0"/>
    <xf numFmtId="309" fontId="32" fillId="0" borderId="0" applyFont="0" applyFill="0" applyBorder="0" applyAlignment="0" applyProtection="0"/>
    <xf numFmtId="269" fontId="296" fillId="0" borderId="0"/>
    <xf numFmtId="165" fontId="299" fillId="0" borderId="0" applyFont="0" applyFill="0" applyBorder="0" applyAlignment="0" applyProtection="0"/>
    <xf numFmtId="269" fontId="296" fillId="0" borderId="0"/>
    <xf numFmtId="309" fontId="32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69" fontId="296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69" fontId="296" fillId="0" borderId="0"/>
    <xf numFmtId="269" fontId="296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296" fillId="0" borderId="0"/>
    <xf numFmtId="180" fontId="28" fillId="0" borderId="0" applyFont="0" applyFill="0" applyBorder="0" applyAlignment="0" applyProtection="0"/>
    <xf numFmtId="269" fontId="296" fillId="0" borderId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69" fontId="296" fillId="0" borderId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69" fontId="296" fillId="0" borderId="0"/>
    <xf numFmtId="269" fontId="330" fillId="0" borderId="0" applyNumberFormat="0" applyFill="0" applyBorder="0" applyAlignment="0" applyProtection="0"/>
    <xf numFmtId="269" fontId="46" fillId="0" borderId="0" applyNumberForma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139" fillId="0" borderId="0" applyNumberFormat="0" applyFill="0" applyBorder="0" applyAlignment="0" applyProtection="0">
      <alignment vertical="top"/>
      <protection locked="0"/>
    </xf>
    <xf numFmtId="269" fontId="38" fillId="0" borderId="0" applyNumberFormat="0" applyFill="0" applyBorder="0" applyAlignment="0" applyProtection="0">
      <alignment vertical="top"/>
      <protection locked="0"/>
    </xf>
    <xf numFmtId="269" fontId="296" fillId="0" borderId="0"/>
    <xf numFmtId="269" fontId="38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96" fillId="0" borderId="0"/>
    <xf numFmtId="269" fontId="39" fillId="103" borderId="51" applyNumberFormat="0" applyAlignment="0" applyProtection="0"/>
    <xf numFmtId="269" fontId="296" fillId="0" borderId="0"/>
    <xf numFmtId="269" fontId="39" fillId="104" borderId="51" applyNumberFormat="0" applyAlignment="0" applyProtection="0"/>
    <xf numFmtId="269" fontId="39" fillId="54" borderId="51" applyNumberFormat="0" applyAlignment="0" applyProtection="0"/>
    <xf numFmtId="269" fontId="296" fillId="0" borderId="0"/>
    <xf numFmtId="269" fontId="40" fillId="0" borderId="24" applyNumberFormat="0" applyFill="0" applyAlignment="0" applyProtection="0"/>
    <xf numFmtId="269" fontId="40" fillId="0" borderId="24" applyNumberFormat="0" applyFill="0" applyAlignment="0" applyProtection="0"/>
    <xf numFmtId="269" fontId="296" fillId="0" borderId="0"/>
    <xf numFmtId="269" fontId="47" fillId="88" borderId="0" applyNumberFormat="0" applyBorder="0" applyAlignment="0" applyProtection="0"/>
    <xf numFmtId="269" fontId="47" fillId="37" borderId="0" applyNumberFormat="0" applyBorder="0" applyAlignment="0" applyProtection="0"/>
    <xf numFmtId="269" fontId="296" fillId="0" borderId="0"/>
    <xf numFmtId="269" fontId="296" fillId="0" borderId="0"/>
    <xf numFmtId="269" fontId="296" fillId="0" borderId="0"/>
    <xf numFmtId="269" fontId="385" fillId="0" borderId="0" applyNumberFormat="0" applyFill="0" applyBorder="0" applyAlignment="0" applyProtection="0">
      <alignment vertical="top"/>
      <protection locked="0"/>
    </xf>
    <xf numFmtId="269" fontId="48" fillId="0" borderId="0" applyNumberFormat="0" applyFill="0" applyBorder="0" applyAlignment="0" applyProtection="0">
      <alignment vertical="top"/>
      <protection locked="0"/>
    </xf>
    <xf numFmtId="269" fontId="296" fillId="0" borderId="0"/>
    <xf numFmtId="269" fontId="48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7" fillId="0" borderId="0">
      <alignment vertical="top"/>
    </xf>
    <xf numFmtId="269" fontId="296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246" fillId="0" borderId="0"/>
    <xf numFmtId="269" fontId="336" fillId="0" borderId="0"/>
    <xf numFmtId="269" fontId="63" fillId="0" borderId="0"/>
    <xf numFmtId="269" fontId="296" fillId="0" borderId="0"/>
    <xf numFmtId="269" fontId="29" fillId="0" borderId="0">
      <alignment vertical="top"/>
    </xf>
    <xf numFmtId="269" fontId="222" fillId="0" borderId="0">
      <alignment vertical="top"/>
    </xf>
    <xf numFmtId="269" fontId="27" fillId="0" borderId="0"/>
    <xf numFmtId="269" fontId="296" fillId="0" borderId="0"/>
    <xf numFmtId="269" fontId="336" fillId="0" borderId="0"/>
    <xf numFmtId="269" fontId="296" fillId="0" borderId="0"/>
    <xf numFmtId="269" fontId="296" fillId="0" borderId="0"/>
    <xf numFmtId="269" fontId="28" fillId="0" borderId="0"/>
    <xf numFmtId="269" fontId="1" fillId="0" borderId="0"/>
    <xf numFmtId="269" fontId="30" fillId="0" borderId="0"/>
    <xf numFmtId="269" fontId="296" fillId="0" borderId="0"/>
    <xf numFmtId="269" fontId="7" fillId="0" borderId="0">
      <alignment vertical="top"/>
    </xf>
    <xf numFmtId="269" fontId="296" fillId="0" borderId="0"/>
    <xf numFmtId="269" fontId="7" fillId="0" borderId="0">
      <alignment vertical="top"/>
    </xf>
    <xf numFmtId="269" fontId="296" fillId="0" borderId="0"/>
    <xf numFmtId="269" fontId="296" fillId="0" borderId="0"/>
    <xf numFmtId="269" fontId="62" fillId="0" borderId="0"/>
    <xf numFmtId="269" fontId="1" fillId="0" borderId="0"/>
    <xf numFmtId="269" fontId="296" fillId="0" borderId="0"/>
    <xf numFmtId="269" fontId="28" fillId="0" borderId="0">
      <alignment vertical="top"/>
    </xf>
    <xf numFmtId="269" fontId="59" fillId="0" borderId="0"/>
    <xf numFmtId="269" fontId="242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6" fillId="0" borderId="0"/>
    <xf numFmtId="269" fontId="296" fillId="0" borderId="0"/>
    <xf numFmtId="269" fontId="63" fillId="0" borderId="0"/>
    <xf numFmtId="269" fontId="296" fillId="0" borderId="0"/>
    <xf numFmtId="269" fontId="296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6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6" fillId="0" borderId="0"/>
    <xf numFmtId="269" fontId="296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6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6" fillId="0" borderId="0"/>
    <xf numFmtId="269" fontId="296" fillId="0" borderId="0"/>
    <xf numFmtId="269" fontId="59" fillId="0" borderId="0"/>
    <xf numFmtId="269" fontId="59" fillId="0" borderId="0"/>
    <xf numFmtId="269" fontId="29" fillId="0" borderId="0">
      <alignment vertical="top"/>
    </xf>
    <xf numFmtId="269" fontId="29" fillId="0" borderId="0">
      <alignment vertical="top"/>
    </xf>
    <xf numFmtId="269" fontId="296" fillId="0" borderId="0"/>
    <xf numFmtId="269" fontId="296" fillId="0" borderId="0"/>
    <xf numFmtId="269" fontId="296" fillId="0" borderId="0"/>
    <xf numFmtId="269" fontId="27" fillId="0" borderId="0"/>
    <xf numFmtId="269" fontId="7" fillId="0" borderId="0"/>
    <xf numFmtId="269" fontId="29" fillId="0" borderId="0">
      <alignment vertical="top"/>
    </xf>
    <xf numFmtId="269" fontId="29" fillId="0" borderId="0">
      <alignment vertical="top"/>
    </xf>
    <xf numFmtId="269" fontId="296" fillId="0" borderId="0"/>
    <xf numFmtId="269" fontId="296" fillId="0" borderId="0"/>
    <xf numFmtId="269" fontId="1" fillId="0" borderId="0"/>
    <xf numFmtId="269" fontId="7" fillId="0" borderId="0"/>
    <xf numFmtId="269" fontId="7" fillId="0" borderId="0"/>
    <xf numFmtId="269" fontId="28" fillId="0" borderId="0"/>
    <xf numFmtId="269" fontId="296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296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6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6" fillId="0" borderId="0"/>
    <xf numFmtId="269" fontId="32" fillId="0" borderId="0"/>
    <xf numFmtId="269" fontId="59" fillId="0" borderId="0"/>
    <xf numFmtId="269" fontId="245" fillId="0" borderId="0">
      <alignment vertical="top"/>
    </xf>
    <xf numFmtId="269" fontId="59" fillId="0" borderId="0"/>
    <xf numFmtId="269" fontId="7" fillId="0" borderId="0"/>
    <xf numFmtId="269" fontId="296" fillId="0" borderId="0"/>
    <xf numFmtId="269" fontId="28" fillId="0" borderId="0"/>
    <xf numFmtId="269" fontId="7" fillId="0" borderId="0"/>
    <xf numFmtId="269" fontId="7" fillId="0" borderId="0"/>
    <xf numFmtId="269" fontId="296" fillId="0" borderId="0"/>
    <xf numFmtId="269" fontId="296" fillId="0" borderId="0"/>
    <xf numFmtId="269" fontId="296" fillId="0" borderId="0"/>
    <xf numFmtId="269" fontId="29" fillId="0" borderId="0">
      <alignment vertical="top"/>
    </xf>
    <xf numFmtId="269" fontId="288" fillId="0" borderId="0"/>
    <xf numFmtId="269" fontId="28" fillId="0" borderId="0">
      <alignment vertical="top"/>
    </xf>
    <xf numFmtId="269" fontId="28" fillId="0" borderId="0"/>
    <xf numFmtId="269" fontId="7" fillId="0" borderId="0">
      <alignment vertical="top"/>
    </xf>
    <xf numFmtId="269" fontId="296" fillId="0" borderId="0"/>
    <xf numFmtId="269" fontId="7" fillId="0" borderId="0">
      <alignment vertical="top"/>
    </xf>
    <xf numFmtId="269" fontId="29" fillId="0" borderId="0">
      <alignment vertical="top"/>
    </xf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296" fillId="0" borderId="0"/>
    <xf numFmtId="269" fontId="296" fillId="0" borderId="0"/>
    <xf numFmtId="269" fontId="296" fillId="0" borderId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296" fillId="0" borderId="0"/>
    <xf numFmtId="269" fontId="296" fillId="0" borderId="0"/>
    <xf numFmtId="269" fontId="296" fillId="0" borderId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296" fillId="0" borderId="0"/>
    <xf numFmtId="269" fontId="51" fillId="112" borderId="0" applyNumberFormat="0" applyBorder="0" applyAlignment="0" applyProtection="0"/>
    <xf numFmtId="269" fontId="296" fillId="0" borderId="0"/>
    <xf numFmtId="269" fontId="51" fillId="105" borderId="0" applyNumberFormat="0" applyBorder="0" applyAlignment="0" applyProtection="0"/>
    <xf numFmtId="269" fontId="51" fillId="55" borderId="0" applyNumberFormat="0" applyBorder="0" applyAlignment="0" applyProtection="0"/>
    <xf numFmtId="269" fontId="296" fillId="0" borderId="0"/>
    <xf numFmtId="269" fontId="296" fillId="0" borderId="0"/>
    <xf numFmtId="9" fontId="59" fillId="0" borderId="0" applyFont="0" applyFill="0" applyBorder="0" applyAlignment="0" applyProtection="0"/>
    <xf numFmtId="269" fontId="296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6" fillId="0" borderId="0"/>
    <xf numFmtId="9" fontId="59" fillId="0" borderId="0" applyFont="0" applyFill="0" applyBorder="0" applyAlignment="0" applyProtection="0"/>
    <xf numFmtId="269" fontId="296" fillId="0" borderId="0"/>
    <xf numFmtId="9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6" fillId="0" borderId="0"/>
    <xf numFmtId="9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6" fillId="0" borderId="0"/>
    <xf numFmtId="269" fontId="296" fillId="0" borderId="0"/>
    <xf numFmtId="9" fontId="204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9" fontId="1" fillId="0" borderId="0" applyFont="0" applyFill="0" applyBorder="0" applyAlignment="0" applyProtection="0"/>
    <xf numFmtId="269" fontId="296" fillId="0" borderId="0"/>
    <xf numFmtId="9" fontId="204" fillId="0" borderId="0" applyFont="0" applyFill="0" applyBorder="0" applyAlignment="0" applyProtection="0"/>
    <xf numFmtId="9" fontId="28" fillId="0" borderId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269" fontId="296" fillId="0" borderId="0"/>
    <xf numFmtId="9" fontId="204" fillId="0" borderId="0" applyFont="0" applyFill="0" applyBorder="0" applyAlignment="0" applyProtection="0"/>
    <xf numFmtId="269" fontId="296" fillId="0" borderId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6" fillId="0" borderId="0"/>
    <xf numFmtId="9" fontId="204" fillId="0" borderId="0" applyFont="0" applyFill="0" applyBorder="0" applyAlignment="0" applyProtection="0"/>
    <xf numFmtId="269" fontId="332" fillId="0" borderId="0" applyFill="0" applyBorder="0" applyProtection="0">
      <alignment vertical="center"/>
    </xf>
    <xf numFmtId="269" fontId="296" fillId="0" borderId="0"/>
    <xf numFmtId="269" fontId="296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269" fontId="296" fillId="0" borderId="0"/>
    <xf numFmtId="269" fontId="296" fillId="0" borderId="0"/>
    <xf numFmtId="9" fontId="204" fillId="0" borderId="0" applyFont="0" applyFill="0" applyBorder="0" applyAlignment="0" applyProtection="0"/>
    <xf numFmtId="269" fontId="296" fillId="0" borderId="0"/>
    <xf numFmtId="269" fontId="296" fillId="0" borderId="0"/>
    <xf numFmtId="9" fontId="306" fillId="0" borderId="0" applyFont="0" applyFill="0" applyBorder="0" applyAlignment="0" applyProtection="0"/>
    <xf numFmtId="269" fontId="296" fillId="0" borderId="0"/>
    <xf numFmtId="269" fontId="296" fillId="0" borderId="0"/>
    <xf numFmtId="9" fontId="204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9" fontId="204" fillId="0" borderId="0" applyFont="0" applyFill="0" applyBorder="0" applyAlignment="0" applyProtection="0"/>
    <xf numFmtId="269" fontId="296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6" fillId="0" borderId="0"/>
    <xf numFmtId="9" fontId="30" fillId="0" borderId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9" fontId="59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6" fillId="0" borderId="0"/>
    <xf numFmtId="269" fontId="296" fillId="0" borderId="0"/>
    <xf numFmtId="9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9" fontId="59" fillId="0" borderId="0" applyFont="0" applyFill="0" applyBorder="0" applyAlignment="0" applyProtection="0"/>
    <xf numFmtId="269" fontId="296" fillId="0" borderId="0"/>
    <xf numFmtId="9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69" fontId="296" fillId="0" borderId="0"/>
    <xf numFmtId="269" fontId="296" fillId="0" borderId="0"/>
    <xf numFmtId="269" fontId="296" fillId="0" borderId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296" fillId="0" borderId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296" fillId="0" borderId="0"/>
    <xf numFmtId="269" fontId="41" fillId="87" borderId="0" applyNumberFormat="0" applyBorder="0" applyAlignment="0" applyProtection="0"/>
    <xf numFmtId="269" fontId="296" fillId="0" borderId="0"/>
    <xf numFmtId="269" fontId="41" fillId="119" borderId="0" applyNumberFormat="0" applyBorder="0" applyAlignment="0" applyProtection="0"/>
    <xf numFmtId="269" fontId="41" fillId="36" borderId="0" applyNumberFormat="0" applyBorder="0" applyAlignment="0" applyProtection="0"/>
    <xf numFmtId="269" fontId="296" fillId="0" borderId="0"/>
    <xf numFmtId="37" fontId="65" fillId="0" borderId="0"/>
    <xf numFmtId="269" fontId="59" fillId="0" borderId="0"/>
    <xf numFmtId="269" fontId="296" fillId="0" borderId="0"/>
    <xf numFmtId="269" fontId="29" fillId="0" borderId="0">
      <alignment vertical="top"/>
    </xf>
    <xf numFmtId="269" fontId="296" fillId="0" borderId="0"/>
    <xf numFmtId="269" fontId="31" fillId="97" borderId="0" applyNumberFormat="0" applyBorder="0" applyAlignment="0" applyProtection="0"/>
    <xf numFmtId="269" fontId="296" fillId="0" borderId="0"/>
    <xf numFmtId="269" fontId="31" fillId="130" borderId="0" applyNumberFormat="0" applyBorder="0" applyAlignment="0" applyProtection="0"/>
    <xf numFmtId="269" fontId="31" fillId="49" borderId="0" applyNumberFormat="0" applyBorder="0" applyAlignment="0" applyProtection="0"/>
    <xf numFmtId="269" fontId="296" fillId="0" borderId="0"/>
    <xf numFmtId="269" fontId="31" fillId="100" borderId="0" applyNumberFormat="0" applyBorder="0" applyAlignment="0" applyProtection="0"/>
    <xf numFmtId="269" fontId="296" fillId="0" borderId="0"/>
    <xf numFmtId="269" fontId="31" fillId="131" borderId="0" applyNumberFormat="0" applyBorder="0" applyAlignment="0" applyProtection="0"/>
    <xf numFmtId="269" fontId="31" fillId="50" borderId="0" applyNumberFormat="0" applyBorder="0" applyAlignment="0" applyProtection="0"/>
    <xf numFmtId="269" fontId="296" fillId="0" borderId="0"/>
    <xf numFmtId="269" fontId="31" fillId="101" borderId="0" applyNumberFormat="0" applyBorder="0" applyAlignment="0" applyProtection="0"/>
    <xf numFmtId="269" fontId="31" fillId="51" borderId="0" applyNumberFormat="0" applyBorder="0" applyAlignment="0" applyProtection="0"/>
    <xf numFmtId="269" fontId="296" fillId="0" borderId="0"/>
    <xf numFmtId="269" fontId="31" fillId="115" borderId="0" applyNumberFormat="0" applyBorder="0" applyAlignment="0" applyProtection="0"/>
    <xf numFmtId="269" fontId="296" fillId="0" borderId="0"/>
    <xf numFmtId="269" fontId="31" fillId="125" borderId="0" applyNumberFormat="0" applyBorder="0" applyAlignment="0" applyProtection="0"/>
    <xf numFmtId="269" fontId="31" fillId="46" borderId="0" applyNumberFormat="0" applyBorder="0" applyAlignment="0" applyProtection="0"/>
    <xf numFmtId="269" fontId="296" fillId="0" borderId="0"/>
    <xf numFmtId="269" fontId="31" fillId="97" borderId="0" applyNumberFormat="0" applyBorder="0" applyAlignment="0" applyProtection="0"/>
    <xf numFmtId="269" fontId="31" fillId="47" borderId="0" applyNumberFormat="0" applyBorder="0" applyAlignment="0" applyProtection="0"/>
    <xf numFmtId="269" fontId="296" fillId="0" borderId="0"/>
    <xf numFmtId="269" fontId="31" fillId="102" borderId="0" applyNumberFormat="0" applyBorder="0" applyAlignment="0" applyProtection="0"/>
    <xf numFmtId="269" fontId="31" fillId="52" borderId="0" applyNumberFormat="0" applyBorder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296" fillId="0" borderId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96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296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96" fillId="0" borderId="0"/>
    <xf numFmtId="269" fontId="333" fillId="0" borderId="58" applyNumberFormat="0" applyFill="0" applyAlignment="0" applyProtection="0"/>
    <xf numFmtId="269" fontId="54" fillId="0" borderId="21" applyNumberFormat="0" applyFill="0" applyAlignment="0" applyProtection="0"/>
    <xf numFmtId="269" fontId="296" fillId="0" borderId="0"/>
    <xf numFmtId="269" fontId="334" fillId="0" borderId="59" applyNumberFormat="0" applyFill="0" applyAlignment="0" applyProtection="0"/>
    <xf numFmtId="269" fontId="55" fillId="0" borderId="22" applyNumberFormat="0" applyFill="0" applyAlignment="0" applyProtection="0"/>
    <xf numFmtId="269" fontId="296" fillId="0" borderId="0"/>
    <xf numFmtId="269" fontId="335" fillId="0" borderId="60" applyNumberFormat="0" applyFill="0" applyAlignment="0" applyProtection="0"/>
    <xf numFmtId="269" fontId="56" fillId="0" borderId="23" applyNumberFormat="0" applyFill="0" applyAlignment="0" applyProtection="0"/>
    <xf numFmtId="269" fontId="296" fillId="0" borderId="0"/>
    <xf numFmtId="269" fontId="335" fillId="0" borderId="0" applyNumberFormat="0" applyFill="0" applyBorder="0" applyAlignment="0" applyProtection="0"/>
    <xf numFmtId="269" fontId="56" fillId="0" borderId="0" applyNumberFormat="0" applyFill="0" applyBorder="0" applyAlignment="0" applyProtection="0"/>
    <xf numFmtId="269" fontId="296" fillId="0" borderId="0"/>
    <xf numFmtId="269" fontId="296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69" fontId="296" fillId="0" borderId="0"/>
    <xf numFmtId="269" fontId="296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69" fontId="296" fillId="0" borderId="0"/>
    <xf numFmtId="269" fontId="296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69" fontId="296" fillId="0" borderId="0"/>
    <xf numFmtId="269" fontId="194" fillId="0" borderId="0" applyNumberFormat="0" applyFill="0" applyBorder="0" applyAlignment="0" applyProtection="0">
      <alignment vertical="top"/>
      <protection locked="0"/>
    </xf>
    <xf numFmtId="269" fontId="296" fillId="0" borderId="0"/>
    <xf numFmtId="269" fontId="195" fillId="0" borderId="0" applyNumberFormat="0" applyFill="0" applyBorder="0" applyAlignment="0" applyProtection="0">
      <alignment vertical="top"/>
      <protection locked="0"/>
    </xf>
    <xf numFmtId="269" fontId="296" fillId="0" borderId="0"/>
    <xf numFmtId="269" fontId="296" fillId="0" borderId="0"/>
    <xf numFmtId="269" fontId="296" fillId="0" borderId="0"/>
    <xf numFmtId="269" fontId="196" fillId="0" borderId="0"/>
    <xf numFmtId="269" fontId="296" fillId="0" borderId="0"/>
    <xf numFmtId="269" fontId="196" fillId="0" borderId="0"/>
    <xf numFmtId="269" fontId="69" fillId="0" borderId="0"/>
    <xf numFmtId="269" fontId="296" fillId="0" borderId="0"/>
    <xf numFmtId="269" fontId="198" fillId="0" borderId="0" applyNumberFormat="0" applyFill="0" applyBorder="0" applyAlignment="0" applyProtection="0">
      <alignment vertical="top"/>
      <protection locked="0"/>
    </xf>
    <xf numFmtId="269" fontId="296" fillId="0" borderId="0"/>
    <xf numFmtId="269" fontId="199" fillId="0" borderId="0" applyNumberFormat="0" applyFill="0" applyBorder="0" applyAlignment="0" applyProtection="0">
      <alignment vertical="top"/>
      <protection locked="0"/>
    </xf>
    <xf numFmtId="269" fontId="296" fillId="0" borderId="0"/>
    <xf numFmtId="269" fontId="200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269" fontId="296" fillId="0" borderId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7" fillId="0" borderId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284" fontId="62" fillId="0" borderId="0"/>
    <xf numFmtId="0" fontId="84" fillId="0" borderId="61" applyNumberFormat="0" applyFill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63">
      <alignment horizontal="left" vertical="center"/>
    </xf>
    <xf numFmtId="0" fontId="29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8" fillId="0" borderId="0"/>
    <xf numFmtId="0" fontId="28" fillId="0" borderId="0"/>
    <xf numFmtId="0" fontId="7" fillId="0" borderId="0"/>
    <xf numFmtId="0" fontId="29" fillId="0" borderId="0">
      <alignment vertical="top"/>
    </xf>
    <xf numFmtId="0" fontId="28" fillId="0" borderId="0"/>
    <xf numFmtId="165" fontId="29" fillId="0" borderId="0" applyFont="0" applyFill="0" applyBorder="0" applyAlignment="0" applyProtection="0">
      <alignment vertical="top"/>
    </xf>
    <xf numFmtId="0" fontId="28" fillId="56" borderId="25" applyNumberFormat="0" applyFont="0" applyAlignment="0" applyProtection="0"/>
    <xf numFmtId="0" fontId="28" fillId="0" borderId="0"/>
    <xf numFmtId="0" fontId="36" fillId="0" borderId="65">
      <alignment horizontal="center"/>
    </xf>
    <xf numFmtId="0" fontId="28" fillId="0" borderId="0"/>
    <xf numFmtId="1" fontId="7" fillId="0" borderId="2" applyNumberFormat="0" applyFill="0" applyAlignment="0" applyProtection="0">
      <alignment horizontal="center" vertical="center"/>
    </xf>
    <xf numFmtId="0" fontId="43" fillId="53" borderId="18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69" fontId="84" fillId="0" borderId="61" applyNumberFormat="0" applyFill="0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0" fontId="50" fillId="40" borderId="18" applyNumberFormat="0" applyAlignment="0" applyProtection="0"/>
    <xf numFmtId="0" fontId="52" fillId="0" borderId="28" applyNumberFormat="0" applyFill="0" applyAlignment="0" applyProtection="0"/>
    <xf numFmtId="0" fontId="28" fillId="56" borderId="25" applyNumberFormat="0" applyFont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0" fontId="28" fillId="0" borderId="0"/>
    <xf numFmtId="0" fontId="386" fillId="0" borderId="0">
      <alignment vertical="center"/>
    </xf>
    <xf numFmtId="165" fontId="386" fillId="0" borderId="0" applyFont="0" applyFill="0" applyBorder="0" applyAlignment="0" applyProtection="0">
      <alignment vertical="center"/>
    </xf>
    <xf numFmtId="0" fontId="1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33" fillId="2" borderId="17">
      <alignment horizontal="centerContinuous" vertical="top"/>
    </xf>
    <xf numFmtId="0" fontId="28" fillId="0" borderId="0"/>
    <xf numFmtId="0" fontId="35" fillId="0" borderId="3">
      <alignment horizontal="left" vertical="center"/>
    </xf>
    <xf numFmtId="10" fontId="9" fillId="3" borderId="1" applyNumberFormat="0" applyBorder="0" applyAlignment="0" applyProtection="0"/>
    <xf numFmtId="0" fontId="28" fillId="0" borderId="0"/>
    <xf numFmtId="165" fontId="59" fillId="0" borderId="0" applyFont="0" applyFill="0" applyBorder="0" applyAlignment="0" applyProtection="0"/>
    <xf numFmtId="0" fontId="246" fillId="0" borderId="0"/>
    <xf numFmtId="0" fontId="59" fillId="0" borderId="0"/>
    <xf numFmtId="0" fontId="246" fillId="0" borderId="0"/>
    <xf numFmtId="0" fontId="7" fillId="0" borderId="0"/>
    <xf numFmtId="263" fontId="366" fillId="0" borderId="0" applyBorder="0" applyProtection="0"/>
    <xf numFmtId="0" fontId="7" fillId="0" borderId="0"/>
    <xf numFmtId="0" fontId="7" fillId="0" borderId="0"/>
    <xf numFmtId="0" fontId="43" fillId="53" borderId="18" applyNumberFormat="0" applyAlignment="0" applyProtection="0"/>
    <xf numFmtId="0" fontId="35" fillId="0" borderId="20" applyNumberFormat="0" applyAlignment="0" applyProtection="0">
      <alignment horizontal="left" vertical="center"/>
    </xf>
    <xf numFmtId="0" fontId="50" fillId="40" borderId="18" applyNumberFormat="0" applyAlignment="0" applyProtection="0"/>
    <xf numFmtId="0" fontId="52" fillId="0" borderId="28" applyNumberFormat="0" applyFill="0" applyAlignment="0" applyProtection="0"/>
    <xf numFmtId="0" fontId="28" fillId="56" borderId="25" applyNumberFormat="0" applyFont="0" applyAlignment="0" applyProtection="0"/>
    <xf numFmtId="0" fontId="28" fillId="0" borderId="0"/>
    <xf numFmtId="0" fontId="309" fillId="0" borderId="0"/>
    <xf numFmtId="0" fontId="59" fillId="0" borderId="0"/>
    <xf numFmtId="269" fontId="337" fillId="0" borderId="0">
      <alignment horizontal="center"/>
    </xf>
    <xf numFmtId="269" fontId="28" fillId="0" borderId="0"/>
    <xf numFmtId="269" fontId="29" fillId="0" borderId="0" applyNumberFormat="0" applyBorder="0" applyProtection="0">
      <alignment vertical="top"/>
    </xf>
    <xf numFmtId="0" fontId="7" fillId="0" borderId="0"/>
    <xf numFmtId="0" fontId="246" fillId="0" borderId="0"/>
    <xf numFmtId="0" fontId="59" fillId="0" borderId="0"/>
    <xf numFmtId="269" fontId="29" fillId="0" borderId="0" applyNumberFormat="0" applyBorder="0" applyProtection="0">
      <alignment vertical="top"/>
    </xf>
    <xf numFmtId="269" fontId="28" fillId="0" borderId="0"/>
    <xf numFmtId="269" fontId="337" fillId="0" borderId="0">
      <alignment horizontal="center"/>
    </xf>
    <xf numFmtId="0" fontId="28" fillId="0" borderId="0"/>
    <xf numFmtId="0" fontId="28" fillId="0" borderId="0"/>
    <xf numFmtId="0" fontId="7" fillId="0" borderId="0"/>
    <xf numFmtId="0" fontId="33" fillId="2" borderId="67">
      <alignment horizontal="centerContinuous"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51" fillId="0" borderId="0"/>
    <xf numFmtId="0" fontId="151" fillId="0" borderId="0"/>
    <xf numFmtId="0" fontId="35" fillId="0" borderId="3">
      <alignment horizontal="left" vertical="center"/>
    </xf>
    <xf numFmtId="0" fontId="7" fillId="0" borderId="0" applyNumberFormat="0" applyFill="0" applyBorder="0" applyAlignment="0" applyProtection="0"/>
    <xf numFmtId="10" fontId="9" fillId="3" borderId="66" applyNumberFormat="0" applyBorder="0" applyAlignment="0" applyProtection="0"/>
    <xf numFmtId="0" fontId="7" fillId="55" borderId="0" applyNumberFormat="0" applyFont="0" applyAlignment="0" applyProtection="0"/>
    <xf numFmtId="0" fontId="7" fillId="55" borderId="0" applyNumberFormat="0" applyFont="0" applyAlignment="0" applyProtection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51" fillId="0" borderId="0"/>
    <xf numFmtId="0" fontId="151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Protection="0">
      <alignment horizontal="right"/>
    </xf>
    <xf numFmtId="0" fontId="7" fillId="0" borderId="0" applyFont="0" applyFill="0" applyBorder="0" applyProtection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8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61" applyNumberFormat="0" applyFill="0" applyAlignment="0" applyProtection="0"/>
    <xf numFmtId="0" fontId="85" fillId="0" borderId="38" applyNumberFormat="0" applyFill="0" applyProtection="0">
      <alignment horizontal="center"/>
    </xf>
    <xf numFmtId="0" fontId="85" fillId="0" borderId="0" applyNumberFormat="0" applyFill="0" applyBorder="0" applyProtection="0">
      <alignment horizontal="left"/>
    </xf>
    <xf numFmtId="0" fontId="43" fillId="53" borderId="18" applyNumberFormat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50" fillId="40" borderId="18" applyNumberFormat="0" applyAlignment="0" applyProtection="0"/>
    <xf numFmtId="0" fontId="7" fillId="0" borderId="0"/>
    <xf numFmtId="0" fontId="7" fillId="0" borderId="0"/>
    <xf numFmtId="0" fontId="77" fillId="0" borderId="0"/>
    <xf numFmtId="0" fontId="28" fillId="0" borderId="0"/>
    <xf numFmtId="0" fontId="28" fillId="0" borderId="0"/>
    <xf numFmtId="0" fontId="32" fillId="0" borderId="0" applyFont="0" applyFill="0" applyBorder="0" applyAlignment="0" applyProtection="0"/>
    <xf numFmtId="0" fontId="28" fillId="0" borderId="0"/>
    <xf numFmtId="0" fontId="29" fillId="0" borderId="0">
      <alignment vertical="top"/>
    </xf>
    <xf numFmtId="0" fontId="7" fillId="0" borderId="0" applyNumberFormat="0" applyFill="0" applyBorder="0" applyAlignment="0" applyProtection="0"/>
    <xf numFmtId="0" fontId="7" fillId="0" borderId="0"/>
    <xf numFmtId="0" fontId="86" fillId="0" borderId="0" applyNumberFormat="0" applyFill="0" applyBorder="0" applyProtection="0">
      <alignment horizontal="centerContinuous"/>
    </xf>
    <xf numFmtId="0" fontId="1" fillId="0" borderId="0"/>
    <xf numFmtId="0" fontId="7" fillId="0" borderId="0"/>
    <xf numFmtId="43" fontId="7" fillId="0" borderId="0" applyNumberFormat="0" applyFill="0" applyBorder="0" applyAlignment="0" applyProtection="0"/>
    <xf numFmtId="0" fontId="7" fillId="0" borderId="0"/>
    <xf numFmtId="0" fontId="7" fillId="0" borderId="0"/>
    <xf numFmtId="0" fontId="77" fillId="0" borderId="0"/>
    <xf numFmtId="0" fontId="7" fillId="0" borderId="0"/>
    <xf numFmtId="0" fontId="77" fillId="0" borderId="0"/>
    <xf numFmtId="0" fontId="7" fillId="0" borderId="0" applyNumberFormat="0" applyFill="0" applyBorder="0" applyAlignment="0" applyProtection="0"/>
    <xf numFmtId="0" fontId="77" fillId="0" borderId="0"/>
    <xf numFmtId="0" fontId="82" fillId="0" borderId="0" applyNumberFormat="0" applyFill="0" applyBorder="0" applyAlignment="0" applyProtection="0"/>
    <xf numFmtId="0" fontId="7" fillId="0" borderId="0"/>
    <xf numFmtId="0" fontId="29" fillId="0" borderId="0">
      <alignment vertical="top"/>
    </xf>
    <xf numFmtId="9" fontId="32" fillId="0" borderId="0"/>
    <xf numFmtId="0" fontId="93" fillId="0" borderId="1">
      <alignment horizontal="center"/>
    </xf>
    <xf numFmtId="0" fontId="93" fillId="0" borderId="1">
      <alignment horizontal="center"/>
    </xf>
    <xf numFmtId="0" fontId="94" fillId="0" borderId="0"/>
    <xf numFmtId="0" fontId="94" fillId="0" borderId="27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61" borderId="0"/>
    <xf numFmtId="0" fontId="93" fillId="0" borderId="0">
      <protection locked="0"/>
    </xf>
    <xf numFmtId="0" fontId="93" fillId="0" borderId="0"/>
    <xf numFmtId="0" fontId="94" fillId="62" borderId="0">
      <alignment horizontal="right"/>
    </xf>
    <xf numFmtId="0" fontId="93" fillId="0" borderId="0"/>
    <xf numFmtId="0" fontId="220" fillId="2" borderId="17">
      <alignment horizontal="centerContinuous" vertical="top"/>
    </xf>
    <xf numFmtId="0" fontId="33" fillId="2" borderId="17">
      <alignment horizontal="centerContinuous" vertical="top"/>
    </xf>
    <xf numFmtId="5" fontId="36" fillId="0" borderId="5" applyAlignment="0" applyProtection="0"/>
    <xf numFmtId="5" fontId="99" fillId="0" borderId="5" applyAlignment="0" applyProtection="0"/>
    <xf numFmtId="0" fontId="7" fillId="0" borderId="0" applyFill="0" applyBorder="0" applyAlignment="0"/>
    <xf numFmtId="0" fontId="7" fillId="0" borderId="0" applyFill="0" applyBorder="0" applyAlignment="0"/>
    <xf numFmtId="251" fontId="79" fillId="0" borderId="0" applyFill="0" applyBorder="0" applyAlignment="0"/>
    <xf numFmtId="210" fontId="101" fillId="0" borderId="0" applyFill="0" applyBorder="0" applyAlignment="0"/>
    <xf numFmtId="3" fontId="118" fillId="0" borderId="1"/>
    <xf numFmtId="3" fontId="118" fillId="0" borderId="1"/>
    <xf numFmtId="0" fontId="103" fillId="3" borderId="33">
      <alignment horizontal="center" wrapText="1"/>
    </xf>
    <xf numFmtId="43" fontId="2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251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258" fontId="205" fillId="0" borderId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63" fontId="2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68" fillId="0" borderId="0" applyFont="0" applyFill="0" applyBorder="0" applyAlignment="0" applyProtection="0"/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14" fontId="6" fillId="0" borderId="5" applyFill="0" applyProtection="0"/>
    <xf numFmtId="216" fontId="368" fillId="0" borderId="0" applyFont="0" applyFill="0" applyBorder="0" applyAlignment="0" applyProtection="0"/>
    <xf numFmtId="216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0" fontId="7" fillId="0" borderId="0"/>
    <xf numFmtId="0" fontId="71" fillId="0" borderId="0">
      <protection locked="0"/>
    </xf>
    <xf numFmtId="0" fontId="9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251" fontId="79" fillId="0" borderId="0" applyFill="0" applyBorder="0" applyAlignment="0"/>
    <xf numFmtId="251" fontId="79" fillId="0" borderId="0" applyFill="0" applyBorder="0" applyAlignment="0"/>
    <xf numFmtId="210" fontId="101" fillId="0" borderId="0" applyFill="0" applyBorder="0" applyAlignment="0"/>
    <xf numFmtId="310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222" fillId="0" borderId="0">
      <alignment vertical="top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29" fillId="0" borderId="0">
      <alignment vertical="top"/>
    </xf>
    <xf numFmtId="0" fontId="128" fillId="0" borderId="0">
      <alignment horizontal="left"/>
    </xf>
    <xf numFmtId="0" fontId="128" fillId="0" borderId="0">
      <alignment horizontal="left"/>
    </xf>
    <xf numFmtId="0" fontId="207" fillId="0" borderId="20" applyNumberFormat="0" applyAlignment="0" applyProtection="0">
      <alignment horizontal="left" vertical="center"/>
    </xf>
    <xf numFmtId="0" fontId="35" fillId="0" borderId="20" applyNumberFormat="0" applyAlignment="0" applyProtection="0">
      <alignment horizontal="left" vertical="center"/>
    </xf>
    <xf numFmtId="0" fontId="35" fillId="0" borderId="20" applyNumberFormat="0" applyAlignment="0" applyProtection="0">
      <alignment horizontal="left" vertical="center"/>
    </xf>
    <xf numFmtId="0" fontId="207" fillId="0" borderId="3">
      <alignment horizontal="left" vertical="center"/>
    </xf>
    <xf numFmtId="0" fontId="35" fillId="0" borderId="3">
      <alignment horizontal="left" vertical="center"/>
    </xf>
    <xf numFmtId="0" fontId="35" fillId="0" borderId="3">
      <alignment horizontal="left" vertical="center"/>
    </xf>
    <xf numFmtId="0" fontId="130" fillId="0" borderId="0">
      <alignment horizontal="left"/>
    </xf>
    <xf numFmtId="0" fontId="132" fillId="0" borderId="0">
      <alignment horizontal="left"/>
    </xf>
    <xf numFmtId="0" fontId="134" fillId="0" borderId="0">
      <alignment horizontal="left"/>
    </xf>
    <xf numFmtId="0" fontId="289" fillId="0" borderId="0" applyNumberForma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>
      <alignment vertical="top"/>
      <protection locked="0"/>
    </xf>
    <xf numFmtId="0" fontId="67" fillId="3" borderId="0">
      <alignment horizontal="left" wrapText="1" indent="2"/>
    </xf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251" fontId="79" fillId="0" borderId="0" applyFill="0" applyBorder="0" applyAlignment="0"/>
    <xf numFmtId="0" fontId="145" fillId="0" borderId="1">
      <alignment horizontal="center"/>
    </xf>
    <xf numFmtId="0" fontId="7" fillId="0" borderId="0"/>
    <xf numFmtId="0" fontId="71" fillId="0" borderId="0">
      <protection locked="0"/>
    </xf>
    <xf numFmtId="0" fontId="6" fillId="0" borderId="0"/>
    <xf numFmtId="0" fontId="6" fillId="0" borderId="0"/>
    <xf numFmtId="37" fontId="208" fillId="0" borderId="0"/>
    <xf numFmtId="37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224" fillId="0" borderId="0"/>
    <xf numFmtId="0" fontId="28" fillId="0" borderId="0"/>
    <xf numFmtId="0" fontId="7" fillId="0" borderId="0"/>
    <xf numFmtId="0" fontId="7" fillId="0" borderId="0">
      <alignment vertical="top"/>
    </xf>
    <xf numFmtId="0" fontId="7" fillId="0" borderId="0"/>
    <xf numFmtId="0" fontId="28" fillId="0" borderId="0"/>
    <xf numFmtId="0" fontId="28" fillId="0" borderId="0"/>
    <xf numFmtId="0" fontId="7" fillId="0" borderId="0">
      <alignment vertical="top"/>
    </xf>
    <xf numFmtId="0" fontId="1" fillId="0" borderId="0"/>
    <xf numFmtId="0" fontId="28" fillId="0" borderId="0">
      <alignment vertical="top"/>
    </xf>
    <xf numFmtId="0" fontId="7" fillId="0" borderId="0"/>
    <xf numFmtId="0" fontId="7" fillId="0" borderId="0">
      <alignment vertical="top"/>
    </xf>
    <xf numFmtId="0" fontId="59" fillId="0" borderId="0"/>
    <xf numFmtId="0" fontId="223" fillId="0" borderId="0"/>
    <xf numFmtId="0" fontId="7" fillId="0" borderId="0">
      <alignment vertical="top"/>
    </xf>
    <xf numFmtId="0" fontId="28" fillId="0" borderId="0">
      <alignment vertical="top"/>
    </xf>
    <xf numFmtId="0" fontId="28" fillId="0" borderId="0"/>
    <xf numFmtId="0" fontId="132" fillId="0" borderId="0"/>
    <xf numFmtId="0" fontId="132" fillId="0" borderId="0"/>
    <xf numFmtId="0" fontId="154" fillId="63" borderId="0">
      <alignment horizontal="right"/>
    </xf>
    <xf numFmtId="0" fontId="155" fillId="0" borderId="0" applyBorder="0">
      <alignment horizontal="centerContinuous"/>
    </xf>
    <xf numFmtId="0" fontId="213" fillId="0" borderId="0" applyBorder="0">
      <alignment horizontal="centerContinuous"/>
    </xf>
    <xf numFmtId="0" fontId="160" fillId="65" borderId="0"/>
    <xf numFmtId="0" fontId="160" fillId="66" borderId="0"/>
    <xf numFmtId="0" fontId="161" fillId="0" borderId="0">
      <alignment horizontal="left"/>
    </xf>
    <xf numFmtId="0" fontId="7" fillId="0" borderId="0" applyFont="0" applyFill="0" applyBorder="0" applyAlignment="0" applyProtection="0"/>
    <xf numFmtId="0" fontId="2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8" fillId="0" borderId="64" applyNumberFormat="0" applyBorder="0"/>
    <xf numFmtId="0" fontId="71" fillId="0" borderId="0">
      <protection locked="0"/>
    </xf>
    <xf numFmtId="251" fontId="79" fillId="0" borderId="0" applyFill="0" applyBorder="0" applyAlignment="0"/>
    <xf numFmtId="251" fontId="79" fillId="0" borderId="0" applyFill="0" applyBorder="0" applyAlignment="0"/>
    <xf numFmtId="210" fontId="101" fillId="0" borderId="0" applyFill="0" applyBorder="0" applyAlignment="0"/>
    <xf numFmtId="0" fontId="118" fillId="0" borderId="0" applyNumberFormat="0" applyFont="0" applyFill="0" applyBorder="0" applyAlignment="0" applyProtection="0">
      <alignment horizontal="left"/>
    </xf>
    <xf numFmtId="0" fontId="99" fillId="0" borderId="27">
      <alignment horizontal="center"/>
    </xf>
    <xf numFmtId="0" fontId="118" fillId="57" borderId="0" applyNumberFormat="0" applyFont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25" fillId="0" borderId="41">
      <alignment vertical="center"/>
    </xf>
    <xf numFmtId="4" fontId="169" fillId="68" borderId="26" applyNumberFormat="0" applyProtection="0">
      <alignment vertical="center"/>
    </xf>
    <xf numFmtId="0" fontId="7" fillId="2" borderId="26" applyNumberFormat="0" applyProtection="0">
      <alignment vertical="center"/>
    </xf>
    <xf numFmtId="4" fontId="169" fillId="69" borderId="26" applyNumberFormat="0" applyProtection="0">
      <alignment horizontal="left" vertical="center"/>
    </xf>
    <xf numFmtId="4" fontId="169" fillId="70" borderId="26" applyNumberFormat="0" applyProtection="0">
      <alignment horizontal="center" vertical="top"/>
    </xf>
    <xf numFmtId="4" fontId="29" fillId="72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0" fontId="169" fillId="0" borderId="0" applyNumberFormat="0" applyProtection="0">
      <alignment horizontal="left" vertical="center" indent="1"/>
    </xf>
    <xf numFmtId="0" fontId="29" fillId="0" borderId="0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3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80" borderId="26" applyNumberFormat="0" applyProtection="0">
      <alignment vertical="center"/>
    </xf>
    <xf numFmtId="0" fontId="7" fillId="80" borderId="26" applyNumberFormat="0" applyProtection="0">
      <alignment vertical="center"/>
    </xf>
    <xf numFmtId="0" fontId="29" fillId="80" borderId="26" applyNumberFormat="0" applyProtection="0">
      <alignment horizontal="left" vertical="center" indent="1"/>
    </xf>
    <xf numFmtId="0" fontId="29" fillId="80" borderId="26" applyNumberFormat="0" applyProtection="0">
      <alignment horizontal="left" vertical="center" indent="1"/>
    </xf>
    <xf numFmtId="4" fontId="380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79" fillId="41" borderId="62" applyNumberFormat="0" applyProtection="0">
      <alignment horizontal="left" vertical="center" wrapText="1" indent="1"/>
    </xf>
    <xf numFmtId="0" fontId="64" fillId="84" borderId="26" applyNumberFormat="0" applyProtection="0">
      <alignment horizontal="center" vertical="top"/>
    </xf>
    <xf numFmtId="0" fontId="171" fillId="0" borderId="0" applyNumberFormat="0" applyProtection="0"/>
    <xf numFmtId="4" fontId="382" fillId="116" borderId="62" applyNumberFormat="0" applyProtection="0">
      <alignment horizontal="right" vertical="center"/>
    </xf>
    <xf numFmtId="12" fontId="175" fillId="0" borderId="1">
      <alignment horizontal="center"/>
    </xf>
    <xf numFmtId="0" fontId="7" fillId="0" borderId="0">
      <alignment vertical="top"/>
    </xf>
    <xf numFmtId="0" fontId="178" fillId="0" borderId="0">
      <alignment horizontal="left"/>
    </xf>
    <xf numFmtId="0" fontId="126" fillId="0" borderId="0">
      <alignment horizontal="left"/>
    </xf>
    <xf numFmtId="0" fontId="132" fillId="0" borderId="0"/>
    <xf numFmtId="0" fontId="130" fillId="0" borderId="0"/>
    <xf numFmtId="0" fontId="126" fillId="0" borderId="0"/>
    <xf numFmtId="0" fontId="7" fillId="0" borderId="2" applyNumberFormat="0" applyFont="0" applyFill="0" applyAlignment="0" applyProtection="0"/>
    <xf numFmtId="0" fontId="7" fillId="0" borderId="2" applyNumberFormat="0" applyFont="0" applyFill="0" applyAlignment="0" applyProtection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0" fontId="7" fillId="0" borderId="0" applyFill="0" applyBorder="0" applyAlignment="0"/>
    <xf numFmtId="236" fontId="101" fillId="0" borderId="0" applyFill="0" applyBorder="0" applyAlignment="0"/>
    <xf numFmtId="0" fontId="7" fillId="0" borderId="0" applyFill="0" applyBorder="0" applyAlignment="0"/>
    <xf numFmtId="237" fontId="101" fillId="0" borderId="0" applyFill="0" applyBorder="0" applyAlignment="0"/>
    <xf numFmtId="0" fontId="182" fillId="0" borderId="0">
      <alignment horizontal="center" vertical="top"/>
    </xf>
    <xf numFmtId="0" fontId="181" fillId="0" borderId="0"/>
    <xf numFmtId="0" fontId="180" fillId="0" borderId="0"/>
    <xf numFmtId="6" fontId="118" fillId="0" borderId="0" applyFont="0" applyFill="0" applyBorder="0" applyAlignment="0" applyProtection="0"/>
    <xf numFmtId="6" fontId="118" fillId="0" borderId="0" applyFont="0" applyFill="0" applyBorder="0" applyAlignment="0" applyProtection="0"/>
    <xf numFmtId="0" fontId="64" fillId="63" borderId="0">
      <protection locked="0"/>
    </xf>
    <xf numFmtId="41" fontId="2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38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32" fillId="56" borderId="25" applyNumberFormat="0" applyFont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52" fillId="0" borderId="28" applyNumberFormat="0" applyFill="0" applyAlignment="0" applyProtection="0"/>
    <xf numFmtId="0" fontId="28" fillId="0" borderId="0"/>
    <xf numFmtId="0" fontId="28" fillId="0" borderId="0"/>
    <xf numFmtId="165" fontId="28" fillId="0" borderId="0" applyFont="0" applyFill="0" applyBorder="0" applyAlignment="0" applyProtection="0"/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28" fillId="0" borderId="0"/>
    <xf numFmtId="165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59" fillId="0" borderId="0"/>
    <xf numFmtId="0" fontId="233" fillId="7" borderId="11" applyNumberFormat="0" applyAlignment="0" applyProtection="0"/>
    <xf numFmtId="0" fontId="234" fillId="8" borderId="12" applyNumberFormat="0" applyAlignment="0" applyProtection="0"/>
    <xf numFmtId="0" fontId="235" fillId="8" borderId="11" applyNumberFormat="0" applyAlignment="0" applyProtection="0"/>
    <xf numFmtId="0" fontId="58" fillId="0" borderId="0"/>
    <xf numFmtId="0" fontId="59" fillId="10" borderId="15" applyNumberFormat="0" applyFont="0" applyAlignment="0" applyProtection="0"/>
    <xf numFmtId="0" fontId="61" fillId="0" borderId="16" applyNumberFormat="0" applyFill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8" borderId="0" applyNumberFormat="0" applyBorder="0" applyAlignment="0" applyProtection="0"/>
    <xf numFmtId="0" fontId="59" fillId="33" borderId="0" applyNumberFormat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246" fillId="0" borderId="0"/>
    <xf numFmtId="0" fontId="246" fillId="0" borderId="0"/>
    <xf numFmtId="263" fontId="366" fillId="0" borderId="0" applyBorder="0" applyProtection="0"/>
    <xf numFmtId="0" fontId="309" fillId="0" borderId="0"/>
    <xf numFmtId="0" fontId="246" fillId="0" borderId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6" fillId="0" borderId="0"/>
    <xf numFmtId="3" fontId="368" fillId="0" borderId="0" applyFont="0" applyFill="0" applyBorder="0" applyAlignment="0" applyProtection="0"/>
    <xf numFmtId="0" fontId="131" fillId="0" borderId="50">
      <alignment horizontal="left" vertical="top"/>
    </xf>
    <xf numFmtId="0" fontId="133" fillId="0" borderId="50">
      <alignment horizontal="left" vertical="top"/>
    </xf>
    <xf numFmtId="269" fontId="74" fillId="0" borderId="0" applyNumberFormat="0" applyFill="0" applyBorder="0" applyAlignment="0" applyProtection="0">
      <alignment vertical="top"/>
      <protection locked="0"/>
    </xf>
    <xf numFmtId="269" fontId="7" fillId="0" borderId="0"/>
    <xf numFmtId="0" fontId="106" fillId="0" borderId="0"/>
    <xf numFmtId="251" fontId="79" fillId="0" borderId="0" applyFill="0" applyBorder="0" applyAlignment="0"/>
    <xf numFmtId="210" fontId="101" fillId="0" borderId="0" applyFill="0" applyBorder="0" applyAlignment="0"/>
    <xf numFmtId="9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59" fillId="0" borderId="0"/>
    <xf numFmtId="0" fontId="7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359" fillId="0" borderId="0">
      <alignment vertical="center"/>
    </xf>
    <xf numFmtId="0" fontId="29" fillId="0" borderId="0">
      <alignment vertical="top"/>
    </xf>
    <xf numFmtId="9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269" fontId="59" fillId="0" borderId="0"/>
    <xf numFmtId="165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79" fontId="36" fillId="0" borderId="69" applyAlignment="0" applyProtection="0"/>
    <xf numFmtId="179" fontId="36" fillId="0" borderId="69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7" fillId="0" borderId="0"/>
    <xf numFmtId="269" fontId="74" fillId="0" borderId="0" applyNumberFormat="0" applyFill="0" applyBorder="0" applyAlignment="0" applyProtection="0">
      <alignment vertical="top"/>
      <protection locked="0"/>
    </xf>
    <xf numFmtId="269" fontId="29" fillId="0" borderId="0" applyNumberFormat="0" applyBorder="0" applyProtection="0">
      <alignment vertical="top"/>
    </xf>
    <xf numFmtId="269" fontId="28" fillId="0" borderId="0"/>
    <xf numFmtId="269" fontId="84" fillId="0" borderId="61" applyNumberFormat="0" applyFill="0" applyAlignment="0" applyProtection="0"/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269" fontId="303" fillId="53" borderId="18" applyNumberFormat="0" applyAlignment="0" applyProtection="0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269" fontId="103" fillId="3" borderId="68">
      <alignment horizontal="center" wrapText="1"/>
    </xf>
    <xf numFmtId="269" fontId="103" fillId="3" borderId="68">
      <alignment horizontal="center" wrapText="1"/>
    </xf>
    <xf numFmtId="269" fontId="103" fillId="3" borderId="68">
      <alignment horizontal="center" wrapText="1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69" fontId="337" fillId="0" borderId="0">
      <alignment horizontal="center"/>
    </xf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69" fontId="35" fillId="0" borderId="20" applyNumberFormat="0" applyAlignment="0" applyProtection="0">
      <alignment horizontal="left" vertical="center"/>
    </xf>
    <xf numFmtId="269" fontId="35" fillId="0" borderId="20" applyNumberFormat="0" applyAlignment="0" applyProtection="0">
      <alignment horizontal="left" vertical="center"/>
    </xf>
    <xf numFmtId="269" fontId="207" fillId="0" borderId="20" applyNumberFormat="0" applyAlignment="0" applyProtection="0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37" fillId="0" borderId="0">
      <alignment horizontal="center"/>
    </xf>
    <xf numFmtId="269" fontId="131" fillId="0" borderId="50">
      <alignment horizontal="left" vertical="top"/>
    </xf>
    <xf numFmtId="269" fontId="133" fillId="0" borderId="50">
      <alignment horizontal="left" vertical="top"/>
    </xf>
    <xf numFmtId="223" fontId="135" fillId="0" borderId="67">
      <alignment horizontal="left"/>
    </xf>
    <xf numFmtId="223" fontId="135" fillId="0" borderId="67">
      <alignment horizontal="left"/>
    </xf>
    <xf numFmtId="223" fontId="135" fillId="0" borderId="67">
      <alignment horizontal="left"/>
    </xf>
    <xf numFmtId="223" fontId="135" fillId="0" borderId="67">
      <alignment horizontal="left"/>
    </xf>
    <xf numFmtId="269" fontId="98" fillId="1" borderId="67">
      <alignment horizontal="left"/>
    </xf>
    <xf numFmtId="269" fontId="98" fillId="1" borderId="67">
      <alignment horizontal="left"/>
    </xf>
    <xf numFmtId="269" fontId="98" fillId="1" borderId="67">
      <alignment horizontal="left"/>
    </xf>
    <xf numFmtId="269" fontId="98" fillId="1" borderId="67">
      <alignment horizontal="left"/>
    </xf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319" fillId="40" borderId="70" applyNumberFormat="0" applyAlignment="0" applyProtection="0"/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28" fillId="0" borderId="0"/>
    <xf numFmtId="269" fontId="29" fillId="0" borderId="0" applyNumberFormat="0" applyBorder="0" applyProtection="0">
      <alignment vertical="top"/>
    </xf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24" fillId="53" borderId="72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269" fontId="303" fillId="53" borderId="70" applyNumberFormat="0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9" fontId="118" fillId="0" borderId="36" applyNumberFormat="0" applyBorder="0"/>
    <xf numFmtId="9" fontId="118" fillId="0" borderId="36" applyNumberFormat="0" applyBorder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125" fillId="0" borderId="41">
      <alignment vertical="center"/>
    </xf>
    <xf numFmtId="269" fontId="125" fillId="0" borderId="41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269" fontId="64" fillId="71" borderId="72" applyNumberFormat="0" applyProtection="0">
      <alignment horizontal="left" vertical="top"/>
    </xf>
    <xf numFmtId="179" fontId="36" fillId="0" borderId="69" applyAlignment="0" applyProtection="0"/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179" fontId="36" fillId="0" borderId="69" applyAlignment="0" applyProtection="0"/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4" fontId="379" fillId="41" borderId="73" applyNumberFormat="0" applyProtection="0">
      <alignment horizontal="left" vertical="center" wrapText="1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4" fontId="379" fillId="41" borderId="73" applyNumberFormat="0" applyProtection="0">
      <alignment horizontal="left" vertical="center" wrapText="1" indent="1"/>
    </xf>
    <xf numFmtId="269" fontId="7" fillId="80" borderId="72" applyNumberFormat="0" applyProtection="0">
      <alignment horizontal="left" vertical="center" indent="1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179" fontId="36" fillId="0" borderId="69" applyAlignment="0" applyProtection="0"/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382" fillId="116" borderId="73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179" fontId="36" fillId="0" borderId="69" applyAlignment="0" applyProtection="0"/>
    <xf numFmtId="179" fontId="36" fillId="0" borderId="69" applyAlignment="0" applyProtection="0"/>
    <xf numFmtId="269" fontId="110" fillId="86" borderId="1" applyNumberFormat="0" applyFont="0" applyAlignment="0" applyProtection="0"/>
    <xf numFmtId="269" fontId="110" fillId="86" borderId="1" applyNumberFormat="0" applyFont="0" applyAlignment="0" applyProtection="0"/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7" fillId="0" borderId="2" applyNumberFormat="0" applyFont="0" applyFill="0" applyAlignment="0" applyProtection="0"/>
    <xf numFmtId="269" fontId="7" fillId="0" borderId="2" applyNumberFormat="0" applyFont="0" applyFill="0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269" fontId="328" fillId="0" borderId="74" applyNumberFormat="0" applyFill="0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296" fillId="0" borderId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4" fillId="0" borderId="0" applyNumberFormat="0" applyFill="0" applyBorder="0" applyAlignment="0" applyProtection="0">
      <alignment vertical="top"/>
      <protection locked="0"/>
    </xf>
    <xf numFmtId="269" fontId="7" fillId="0" borderId="0"/>
    <xf numFmtId="9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269" fontId="59" fillId="0" borderId="0"/>
    <xf numFmtId="269" fontId="29" fillId="0" borderId="0">
      <alignment vertical="top"/>
    </xf>
    <xf numFmtId="269" fontId="29" fillId="0" borderId="0">
      <alignment vertical="top"/>
    </xf>
    <xf numFmtId="269" fontId="296" fillId="0" borderId="0"/>
    <xf numFmtId="269" fontId="84" fillId="0" borderId="61" applyNumberFormat="0" applyFill="0" applyAlignment="0" applyProtection="0"/>
    <xf numFmtId="269" fontId="80" fillId="0" borderId="0"/>
    <xf numFmtId="269" fontId="80" fillId="0" borderId="0"/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4" fillId="0" borderId="65" applyFill="0">
      <alignment horizontal="center"/>
      <protection locked="0"/>
    </xf>
    <xf numFmtId="269" fontId="94" fillId="0" borderId="65" applyFill="0">
      <alignment horizontal="center"/>
      <protection locked="0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220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179" fontId="36" fillId="0" borderId="69" applyAlignment="0" applyProtection="0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269" fontId="98" fillId="1" borderId="67">
      <alignment horizontal="left"/>
    </xf>
    <xf numFmtId="269" fontId="138" fillId="0" borderId="65">
      <alignment horizontal="center"/>
    </xf>
    <xf numFmtId="10" fontId="9" fillId="3" borderId="66" applyNumberFormat="0" applyBorder="0" applyAlignment="0" applyProtection="0"/>
    <xf numFmtId="10" fontId="9" fillId="3" borderId="66" applyNumberFormat="0" applyBorder="0" applyAlignment="0" applyProtection="0"/>
    <xf numFmtId="10" fontId="9" fillId="3" borderId="66" applyNumberFormat="0" applyBorder="0" applyAlignment="0" applyProtection="0"/>
    <xf numFmtId="10" fontId="206" fillId="3" borderId="66" applyNumberFormat="0" applyBorder="0" applyAlignment="0" applyProtection="0"/>
    <xf numFmtId="10" fontId="9" fillId="3" borderId="66" applyNumberFormat="0" applyBorder="0" applyAlignment="0" applyProtection="0"/>
    <xf numFmtId="10" fontId="9" fillId="3" borderId="66" applyNumberFormat="0" applyBorder="0" applyAlignment="0" applyProtection="0"/>
    <xf numFmtId="10" fontId="206" fillId="3" borderId="66" applyNumberFormat="0" applyBorder="0" applyAlignment="0" applyProtection="0"/>
    <xf numFmtId="10" fontId="206" fillId="3" borderId="66" applyNumberFormat="0" applyBorder="0" applyAlignment="0" applyProtection="0"/>
    <xf numFmtId="10" fontId="206" fillId="3" borderId="66" applyNumberFormat="0" applyBorder="0" applyAlignment="0" applyProtection="0"/>
    <xf numFmtId="10" fontId="9" fillId="3" borderId="66" applyNumberFormat="0" applyBorder="0" applyAlignment="0" applyProtection="0"/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57" fillId="64" borderId="0" applyBorder="0">
      <alignment horizontal="centerContinuous"/>
    </xf>
    <xf numFmtId="269" fontId="159" fillId="64" borderId="0" applyBorder="0">
      <alignment horizontal="centerContinuous"/>
    </xf>
    <xf numFmtId="269" fontId="36" fillId="0" borderId="65">
      <alignment horizontal="center"/>
    </xf>
    <xf numFmtId="269" fontId="36" fillId="0" borderId="65">
      <alignment horizontal="center"/>
    </xf>
    <xf numFmtId="269" fontId="99" fillId="0" borderId="65">
      <alignment horizontal="center"/>
    </xf>
    <xf numFmtId="269" fontId="99" fillId="0" borderId="65">
      <alignment horizontal="center"/>
    </xf>
    <xf numFmtId="269" fontId="99" fillId="0" borderId="65">
      <alignment horizontal="center"/>
    </xf>
    <xf numFmtId="269" fontId="110" fillId="86" borderId="66" applyNumberFormat="0" applyFont="0" applyAlignment="0" applyProtection="0"/>
    <xf numFmtId="269" fontId="110" fillId="86" borderId="66" applyNumberFormat="0" applyFont="0" applyAlignment="0" applyProtection="0"/>
    <xf numFmtId="269" fontId="6" fillId="0" borderId="76" applyAlignment="0">
      <alignment horizontal="centerContinuous"/>
    </xf>
    <xf numFmtId="12" fontId="175" fillId="0" borderId="66">
      <alignment horizontal="center"/>
    </xf>
    <xf numFmtId="12" fontId="175" fillId="0" borderId="66">
      <alignment horizontal="center"/>
    </xf>
    <xf numFmtId="12" fontId="175" fillId="0" borderId="66">
      <alignment horizontal="center"/>
    </xf>
    <xf numFmtId="12" fontId="175" fillId="0" borderId="66">
      <alignment horizontal="center"/>
    </xf>
    <xf numFmtId="12" fontId="175" fillId="0" borderId="66">
      <alignment horizontal="center"/>
    </xf>
    <xf numFmtId="269" fontId="7" fillId="0" borderId="2" applyNumberFormat="0" applyFont="0" applyFill="0" applyAlignment="0" applyProtection="0"/>
    <xf numFmtId="0" fontId="84" fillId="0" borderId="61" applyNumberFormat="0" applyFill="0" applyAlignment="0" applyProtection="0"/>
    <xf numFmtId="269" fontId="84" fillId="0" borderId="61" applyNumberFormat="0" applyFill="0" applyAlignment="0" applyProtection="0"/>
    <xf numFmtId="0" fontId="84" fillId="0" borderId="61" applyNumberFormat="0" applyFill="0" applyAlignment="0" applyProtection="0"/>
    <xf numFmtId="0" fontId="94" fillId="0" borderId="65" applyFill="0">
      <alignment horizontal="center"/>
      <protection locked="0"/>
    </xf>
    <xf numFmtId="0" fontId="99" fillId="0" borderId="65">
      <alignment horizontal="center"/>
    </xf>
    <xf numFmtId="0" fontId="131" fillId="0" borderId="50">
      <alignment horizontal="left" vertical="top"/>
    </xf>
    <xf numFmtId="0" fontId="133" fillId="0" borderId="50">
      <alignment horizontal="left" vertical="top"/>
    </xf>
    <xf numFmtId="1" fontId="7" fillId="0" borderId="2" applyNumberFormat="0" applyFill="0" applyAlignment="0" applyProtection="0">
      <alignment horizontal="center" vertical="center"/>
    </xf>
    <xf numFmtId="269" fontId="84" fillId="0" borderId="61" applyNumberFormat="0" applyFill="0" applyAlignment="0" applyProtection="0"/>
    <xf numFmtId="0" fontId="387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165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63" fontId="28" fillId="0" borderId="0" applyFill="0" applyBorder="0" applyAlignment="0" applyProtection="0"/>
    <xf numFmtId="0" fontId="289" fillId="0" borderId="0" applyNumberFormat="0" applyFill="0" applyBorder="0" applyAlignment="0" applyProtection="0"/>
    <xf numFmtId="0" fontId="224" fillId="0" borderId="0"/>
    <xf numFmtId="0" fontId="28" fillId="0" borderId="0">
      <alignment vertical="top"/>
    </xf>
    <xf numFmtId="0" fontId="28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5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65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46" fillId="0" borderId="0"/>
    <xf numFmtId="43" fontId="7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8" fillId="0" borderId="0"/>
    <xf numFmtId="0" fontId="7" fillId="0" borderId="0"/>
    <xf numFmtId="0" fontId="1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0" fontId="59" fillId="0" borderId="0"/>
    <xf numFmtId="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8" fillId="0" borderId="0">
      <alignment vertical="top"/>
    </xf>
    <xf numFmtId="165" fontId="7" fillId="0" borderId="0" applyNumberFormat="0" applyFill="0" applyBorder="0" applyAlignment="0" applyProtection="0"/>
    <xf numFmtId="0" fontId="28" fillId="0" borderId="0">
      <alignment vertical="top"/>
    </xf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0" fontId="270" fillId="0" borderId="0"/>
    <xf numFmtId="165" fontId="270" fillId="0" borderId="0" applyFont="0" applyFill="0" applyBorder="0" applyAlignment="0" applyProtection="0"/>
    <xf numFmtId="0" fontId="59" fillId="0" borderId="0"/>
    <xf numFmtId="9" fontId="59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43" fontId="28" fillId="0" borderId="0" applyFont="0" applyFill="0" applyBorder="0" applyAlignment="0" applyProtection="0"/>
    <xf numFmtId="0" fontId="32" fillId="0" borderId="0">
      <alignment vertical="top"/>
    </xf>
    <xf numFmtId="165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8" fillId="0" borderId="0">
      <alignment vertical="top"/>
    </xf>
    <xf numFmtId="0" fontId="270" fillId="0" borderId="0"/>
    <xf numFmtId="165" fontId="27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0" fontId="1" fillId="10" borderId="15" applyNumberFormat="0" applyFont="0" applyAlignment="0" applyProtection="0"/>
    <xf numFmtId="0" fontId="43" fillId="53" borderId="70" applyNumberFormat="0" applyAlignment="0" applyProtection="0"/>
    <xf numFmtId="0" fontId="39" fillId="54" borderId="77" applyNumberFormat="0" applyAlignment="0" applyProtection="0"/>
    <xf numFmtId="0" fontId="50" fillId="40" borderId="70" applyNumberFormat="0" applyAlignment="0" applyProtection="0"/>
    <xf numFmtId="0" fontId="52" fillId="0" borderId="74" applyNumberFormat="0" applyFill="0" applyAlignment="0" applyProtection="0"/>
    <xf numFmtId="0" fontId="42" fillId="53" borderId="72" applyNumberFormat="0" applyAlignment="0" applyProtection="0"/>
    <xf numFmtId="0" fontId="28" fillId="56" borderId="71" applyNumberFormat="0" applyFont="0" applyAlignment="0" applyProtection="0"/>
    <xf numFmtId="0" fontId="33" fillId="2" borderId="17">
      <alignment horizontal="centerContinuous" vertical="top"/>
    </xf>
    <xf numFmtId="0" fontId="7" fillId="0" borderId="0"/>
    <xf numFmtId="0" fontId="35" fillId="0" borderId="3">
      <alignment horizontal="left" vertical="center"/>
    </xf>
    <xf numFmtId="10" fontId="9" fillId="3" borderId="1" applyNumberFormat="0" applyBorder="0" applyAlignment="0" applyProtection="0"/>
    <xf numFmtId="0" fontId="29" fillId="0" borderId="0">
      <alignment vertical="top"/>
    </xf>
    <xf numFmtId="0" fontId="7" fillId="0" borderId="0"/>
    <xf numFmtId="0" fontId="84" fillId="0" borderId="37" applyNumberFormat="0" applyFill="0" applyAlignment="0" applyProtection="0"/>
    <xf numFmtId="0" fontId="43" fillId="53" borderId="18" applyNumberFormat="0" applyAlignment="0" applyProtection="0"/>
    <xf numFmtId="0" fontId="50" fillId="40" borderId="18" applyNumberFormat="0" applyAlignment="0" applyProtection="0"/>
    <xf numFmtId="0" fontId="93" fillId="0" borderId="66">
      <alignment horizontal="center"/>
    </xf>
    <xf numFmtId="5" fontId="99" fillId="0" borderId="69" applyAlignment="0" applyProtection="0"/>
    <xf numFmtId="3" fontId="368" fillId="0" borderId="0" applyFont="0" applyFill="0" applyBorder="0" applyAlignment="0" applyProtection="0"/>
    <xf numFmtId="38" fontId="118" fillId="0" borderId="35">
      <alignment vertical="center"/>
    </xf>
    <xf numFmtId="38" fontId="118" fillId="0" borderId="35">
      <alignment vertical="center"/>
    </xf>
    <xf numFmtId="0" fontId="145" fillId="0" borderId="66">
      <alignment horizontal="center"/>
    </xf>
    <xf numFmtId="0" fontId="7" fillId="2" borderId="72" applyNumberFormat="0" applyProtection="0">
      <alignment vertical="center"/>
    </xf>
    <xf numFmtId="0" fontId="7" fillId="80" borderId="72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82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83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2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80" borderId="72" applyNumberFormat="0" applyProtection="0">
      <alignment horizontal="left" vertical="center" indent="1"/>
    </xf>
    <xf numFmtId="0" fontId="29" fillId="80" borderId="72" applyNumberFormat="0" applyProtection="0">
      <alignment vertical="center"/>
    </xf>
    <xf numFmtId="0" fontId="7" fillId="80" borderId="72" applyNumberFormat="0" applyProtection="0">
      <alignment vertical="center"/>
    </xf>
    <xf numFmtId="0" fontId="29" fillId="80" borderId="72" applyNumberFormat="0" applyProtection="0">
      <alignment horizontal="left" vertical="center" indent="1"/>
    </xf>
    <xf numFmtId="0" fontId="29" fillId="80" borderId="72" applyNumberFormat="0" applyProtection="0">
      <alignment horizontal="left" vertical="center" indent="1"/>
    </xf>
    <xf numFmtId="4" fontId="380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79" fillId="41" borderId="62" applyNumberFormat="0" applyProtection="0">
      <alignment horizontal="left" vertical="center" wrapText="1" indent="1"/>
    </xf>
    <xf numFmtId="0" fontId="64" fillId="84" borderId="72" applyNumberFormat="0" applyProtection="0">
      <alignment horizontal="center" vertical="top"/>
    </xf>
    <xf numFmtId="4" fontId="382" fillId="116" borderId="62" applyNumberFormat="0" applyProtection="0">
      <alignment horizontal="right" vertical="center"/>
    </xf>
    <xf numFmtId="43" fontId="28" fillId="0" borderId="0" applyFont="0" applyFill="0" applyBorder="0" applyAlignment="0" applyProtection="0"/>
    <xf numFmtId="0" fontId="62" fillId="0" borderId="0"/>
    <xf numFmtId="0" fontId="32" fillId="56" borderId="71" applyNumberFormat="0" applyFont="0" applyAlignment="0" applyProtection="0"/>
    <xf numFmtId="0" fontId="59" fillId="0" borderId="0"/>
    <xf numFmtId="0" fontId="290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2" fillId="0" borderId="28" applyNumberFormat="0" applyFill="0" applyAlignment="0" applyProtection="0"/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8" fillId="0" borderId="0"/>
    <xf numFmtId="165" fontId="5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5" fontId="59" fillId="0" borderId="0" applyFont="0" applyFill="0" applyBorder="0" applyAlignment="0" applyProtection="0"/>
    <xf numFmtId="0" fontId="59" fillId="0" borderId="0"/>
    <xf numFmtId="0" fontId="59" fillId="0" borderId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246" fillId="0" borderId="0"/>
    <xf numFmtId="10" fontId="9" fillId="3" borderId="66" applyNumberFormat="0" applyBorder="0" applyAlignment="0" applyProtection="0"/>
    <xf numFmtId="0" fontId="33" fillId="2" borderId="78">
      <alignment horizontal="centerContinuous" vertical="top"/>
    </xf>
    <xf numFmtId="0" fontId="28" fillId="56" borderId="81" applyNumberFormat="0" applyFont="0" applyAlignment="0" applyProtection="0"/>
    <xf numFmtId="0" fontId="50" fillId="40" borderId="18" applyNumberFormat="0" applyAlignment="0" applyProtection="0"/>
    <xf numFmtId="0" fontId="28" fillId="56" borderId="25" applyNumberFormat="0" applyFont="0" applyAlignment="0" applyProtection="0"/>
    <xf numFmtId="0" fontId="43" fillId="53" borderId="18" applyNumberFormat="0" applyAlignment="0" applyProtection="0"/>
    <xf numFmtId="0" fontId="52" fillId="0" borderId="83" applyNumberFormat="0" applyFill="0" applyAlignment="0" applyProtection="0"/>
    <xf numFmtId="0" fontId="52" fillId="0" borderId="28" applyNumberFormat="0" applyFill="0" applyAlignment="0" applyProtection="0"/>
    <xf numFmtId="0" fontId="28" fillId="56" borderId="25" applyNumberFormat="0" applyFont="0" applyAlignment="0" applyProtection="0"/>
    <xf numFmtId="0" fontId="35" fillId="0" borderId="79">
      <alignment horizontal="left" vertical="center"/>
    </xf>
    <xf numFmtId="0" fontId="220" fillId="2" borderId="78">
      <alignment horizontal="centerContinuous" vertical="top"/>
    </xf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207" fillId="0" borderId="79">
      <alignment horizontal="left" vertical="center"/>
    </xf>
    <xf numFmtId="0" fontId="50" fillId="40" borderId="80" applyNumberFormat="0" applyAlignment="0" applyProtection="0"/>
    <xf numFmtId="0" fontId="42" fillId="53" borderId="26" applyNumberFormat="0" applyAlignment="0" applyProtection="0"/>
    <xf numFmtId="0" fontId="52" fillId="0" borderId="28" applyNumberFormat="0" applyFill="0" applyAlignment="0" applyProtection="0"/>
    <xf numFmtId="0" fontId="43" fillId="53" borderId="18" applyNumberFormat="0" applyAlignment="0" applyProtection="0"/>
    <xf numFmtId="0" fontId="42" fillId="53" borderId="26" applyNumberFormat="0" applyAlignment="0" applyProtection="0"/>
    <xf numFmtId="10" fontId="206" fillId="3" borderId="66" applyNumberFormat="0" applyBorder="0" applyAlignment="0" applyProtection="0"/>
    <xf numFmtId="0" fontId="386" fillId="0" borderId="0">
      <alignment vertical="center"/>
    </xf>
    <xf numFmtId="165" fontId="386" fillId="0" borderId="0" applyFont="0" applyFill="0" applyBorder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50" fillId="40" borderId="18" applyNumberFormat="0" applyAlignment="0" applyProtection="0"/>
    <xf numFmtId="0" fontId="43" fillId="53" borderId="18" applyNumberFormat="0" applyAlignment="0" applyProtection="0"/>
    <xf numFmtId="0" fontId="52" fillId="0" borderId="28" applyNumberFormat="0" applyFill="0" applyAlignment="0" applyProtection="0"/>
    <xf numFmtId="0" fontId="220" fillId="2" borderId="17">
      <alignment horizontal="centerContinuous"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221" fillId="0" borderId="0"/>
    <xf numFmtId="168" fontId="221" fillId="0" borderId="0"/>
    <xf numFmtId="169" fontId="221" fillId="0" borderId="0"/>
    <xf numFmtId="38" fontId="206" fillId="2" borderId="0" applyNumberFormat="0" applyBorder="0" applyAlignment="0" applyProtection="0"/>
    <xf numFmtId="0" fontId="207" fillId="0" borderId="20" applyNumberFormat="0" applyAlignment="0" applyProtection="0">
      <alignment horizontal="left" vertical="center"/>
    </xf>
    <xf numFmtId="0" fontId="207" fillId="0" borderId="3">
      <alignment horizontal="left" vertical="center"/>
    </xf>
    <xf numFmtId="0" fontId="289" fillId="0" borderId="0" applyNumberFormat="0" applyFill="0" applyBorder="0" applyAlignment="0" applyProtection="0"/>
    <xf numFmtId="10" fontId="206" fillId="3" borderId="66" applyNumberFormat="0" applyBorder="0" applyAlignment="0" applyProtection="0"/>
    <xf numFmtId="37" fontId="208" fillId="0" borderId="0"/>
    <xf numFmtId="0" fontId="59" fillId="0" borderId="0"/>
    <xf numFmtId="0" fontId="224" fillId="0" borderId="0"/>
    <xf numFmtId="0" fontId="28" fillId="0" borderId="0"/>
    <xf numFmtId="0" fontId="7" fillId="0" borderId="0">
      <alignment vertical="top"/>
    </xf>
    <xf numFmtId="10" fontId="63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0" fontId="222" fillId="0" borderId="0">
      <alignment vertical="top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59" fillId="0" borderId="0"/>
    <xf numFmtId="43" fontId="7" fillId="0" borderId="0" applyFont="0" applyFill="0" applyBorder="0" applyAlignment="0" applyProtection="0"/>
    <xf numFmtId="311" fontId="30" fillId="0" borderId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43" fillId="53" borderId="80" applyNumberFormat="0" applyAlignment="0" applyProtection="0"/>
    <xf numFmtId="10" fontId="206" fillId="3" borderId="66" applyNumberFormat="0" applyBorder="0" applyAlignment="0" applyProtection="0"/>
    <xf numFmtId="10" fontId="206" fillId="3" borderId="66" applyNumberFormat="0" applyBorder="0" applyAlignment="0" applyProtection="0"/>
    <xf numFmtId="0" fontId="50" fillId="40" borderId="18" applyNumberFormat="0" applyAlignment="0" applyProtection="0"/>
    <xf numFmtId="0" fontId="388" fillId="0" borderId="0" applyNumberFormat="0" applyFill="0" applyBorder="0" applyAlignment="0" applyProtection="0"/>
    <xf numFmtId="0" fontId="389" fillId="6" borderId="0" applyNumberFormat="0" applyBorder="0" applyAlignment="0" applyProtection="0"/>
    <xf numFmtId="0" fontId="286" fillId="14" borderId="0" applyNumberFormat="0" applyBorder="0" applyAlignment="0" applyProtection="0"/>
    <xf numFmtId="0" fontId="286" fillId="18" borderId="0" applyNumberFormat="0" applyBorder="0" applyAlignment="0" applyProtection="0"/>
    <xf numFmtId="0" fontId="286" fillId="22" borderId="0" applyNumberFormat="0" applyBorder="0" applyAlignment="0" applyProtection="0"/>
    <xf numFmtId="0" fontId="286" fillId="26" borderId="0" applyNumberFormat="0" applyBorder="0" applyAlignment="0" applyProtection="0"/>
    <xf numFmtId="0" fontId="286" fillId="30" borderId="0" applyNumberFormat="0" applyBorder="0" applyAlignment="0" applyProtection="0"/>
    <xf numFmtId="0" fontId="286" fillId="34" borderId="0" applyNumberFormat="0" applyBorder="0" applyAlignment="0" applyProtection="0"/>
    <xf numFmtId="43" fontId="390" fillId="0" borderId="0" applyFont="0" applyFill="0" applyBorder="0" applyAlignment="0" applyProtection="0"/>
    <xf numFmtId="0" fontId="32" fillId="0" borderId="0"/>
    <xf numFmtId="0" fontId="7" fillId="0" borderId="0" applyNumberFormat="0" applyFill="0" applyBorder="0" applyAlignment="0" applyProtection="0"/>
    <xf numFmtId="0" fontId="42" fillId="53" borderId="82" applyNumberFormat="0" applyAlignment="0" applyProtection="0"/>
    <xf numFmtId="10" fontId="206" fillId="3" borderId="84" applyNumberFormat="0" applyBorder="0" applyAlignment="0" applyProtection="0"/>
    <xf numFmtId="10" fontId="206" fillId="3" borderId="66" applyNumberFormat="0" applyBorder="0" applyAlignment="0" applyProtection="0"/>
    <xf numFmtId="0" fontId="7" fillId="0" borderId="0">
      <alignment vertical="top"/>
    </xf>
    <xf numFmtId="0" fontId="59" fillId="109" borderId="0" applyNumberFormat="0" applyBorder="0" applyAlignment="0" applyProtection="0"/>
    <xf numFmtId="0" fontId="239" fillId="110" borderId="0" applyNumberFormat="0" applyBorder="0" applyAlignment="0" applyProtection="0"/>
    <xf numFmtId="0" fontId="239" fillId="132" borderId="0" applyNumberFormat="0" applyBorder="0" applyAlignment="0" applyProtection="0"/>
    <xf numFmtId="165" fontId="57" fillId="0" borderId="0" applyFont="0" applyFill="0" applyBorder="0" applyAlignment="0" applyProtection="0"/>
    <xf numFmtId="43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43" fontId="391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391" fillId="0" borderId="0" applyFont="0" applyFill="0" applyBorder="0" applyAlignment="0" applyProtection="0"/>
    <xf numFmtId="0" fontId="29" fillId="0" borderId="0">
      <alignment vertical="top"/>
    </xf>
    <xf numFmtId="0" fontId="205" fillId="0" borderId="0">
      <alignment vertical="top"/>
    </xf>
    <xf numFmtId="0" fontId="205" fillId="0" borderId="0">
      <alignment vertical="top"/>
    </xf>
    <xf numFmtId="0" fontId="59" fillId="0" borderId="0"/>
    <xf numFmtId="0" fontId="205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5" fontId="59" fillId="0" borderId="0" applyFont="0" applyFill="0" applyBorder="0" applyAlignment="0" applyProtection="0"/>
    <xf numFmtId="0" fontId="359" fillId="0" borderId="0">
      <alignment vertical="center"/>
    </xf>
    <xf numFmtId="165" fontId="359" fillId="0" borderId="0" applyFont="0" applyFill="0" applyBorder="0" applyAlignment="0" applyProtection="0">
      <alignment vertical="center"/>
    </xf>
    <xf numFmtId="0" fontId="359" fillId="0" borderId="0">
      <alignment vertical="center"/>
    </xf>
    <xf numFmtId="165" fontId="359" fillId="0" borderId="0" applyFont="0" applyFill="0" applyBorder="0" applyAlignment="0" applyProtection="0">
      <alignment vertical="center"/>
    </xf>
    <xf numFmtId="0" fontId="30" fillId="0" borderId="0"/>
    <xf numFmtId="263" fontId="30" fillId="0" borderId="0" applyBorder="0" applyProtection="0"/>
    <xf numFmtId="0" fontId="33" fillId="2" borderId="85">
      <alignment horizontal="centerContinuous" vertical="top"/>
    </xf>
    <xf numFmtId="0" fontId="35" fillId="0" borderId="86">
      <alignment horizontal="left" vertical="center"/>
    </xf>
    <xf numFmtId="10" fontId="9" fillId="3" borderId="84" applyNumberFormat="0" applyBorder="0" applyAlignment="0" applyProtection="0"/>
    <xf numFmtId="0" fontId="220" fillId="2" borderId="85">
      <alignment horizontal="centerContinuous" vertical="top"/>
    </xf>
    <xf numFmtId="0" fontId="207" fillId="0" borderId="86">
      <alignment horizontal="left" vertical="center"/>
    </xf>
    <xf numFmtId="0" fontId="28" fillId="0" borderId="0">
      <alignment vertical="top"/>
    </xf>
    <xf numFmtId="0" fontId="28" fillId="0" borderId="0">
      <alignment vertical="top"/>
    </xf>
    <xf numFmtId="0" fontId="7" fillId="0" borderId="0">
      <alignment vertical="top"/>
    </xf>
    <xf numFmtId="165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20" fillId="2" borderId="17">
      <alignment horizontal="centerContinuous" vertical="top"/>
    </xf>
    <xf numFmtId="0" fontId="207" fillId="0" borderId="3">
      <alignment horizontal="left" vertical="center"/>
    </xf>
    <xf numFmtId="0" fontId="33" fillId="2" borderId="99">
      <alignment horizontal="centerContinuous" vertical="top"/>
    </xf>
    <xf numFmtId="10" fontId="206" fillId="3" borderId="84" applyNumberFormat="0" applyBorder="0" applyAlignment="0" applyProtection="0"/>
    <xf numFmtId="0" fontId="220" fillId="2" borderId="85">
      <alignment horizontal="centerContinuous" vertical="top"/>
    </xf>
    <xf numFmtId="0" fontId="207" fillId="0" borderId="86">
      <alignment horizontal="left" vertical="center"/>
    </xf>
    <xf numFmtId="0" fontId="35" fillId="0" borderId="100">
      <alignment horizontal="left" vertical="center"/>
    </xf>
    <xf numFmtId="1" fontId="63" fillId="0" borderId="2" applyNumberFormat="0" applyFill="0" applyAlignment="0" applyProtection="0">
      <alignment horizontal="center" vertical="center"/>
    </xf>
    <xf numFmtId="10" fontId="206" fillId="3" borderId="91" applyNumberFormat="0" applyBorder="0" applyAlignment="0" applyProtection="0"/>
    <xf numFmtId="0" fontId="43" fillId="53" borderId="87" applyNumberFormat="0" applyAlignment="0" applyProtection="0"/>
    <xf numFmtId="37" fontId="10" fillId="0" borderId="0"/>
    <xf numFmtId="0" fontId="35" fillId="0" borderId="93">
      <alignment horizontal="left" vertical="center"/>
    </xf>
    <xf numFmtId="0" fontId="50" fillId="40" borderId="94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5" fontId="29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43" fontId="391" fillId="0" borderId="0" applyFont="0" applyFill="0" applyBorder="0" applyAlignment="0" applyProtection="0"/>
    <xf numFmtId="165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6" fillId="0" borderId="0"/>
    <xf numFmtId="168" fontId="6" fillId="0" borderId="0"/>
    <xf numFmtId="169" fontId="6" fillId="0" borderId="0"/>
    <xf numFmtId="0" fontId="29" fillId="0" borderId="0">
      <alignment vertical="top"/>
    </xf>
    <xf numFmtId="0" fontId="392" fillId="0" borderId="0" applyNumberFormat="0" applyFill="0" applyBorder="0" applyAlignment="0" applyProtection="0"/>
    <xf numFmtId="0" fontId="1" fillId="0" borderId="0"/>
    <xf numFmtId="0" fontId="29" fillId="0" borderId="0">
      <alignment vertical="top"/>
    </xf>
    <xf numFmtId="165" fontId="1" fillId="0" borderId="0" applyFont="0" applyFill="0" applyBorder="0" applyAlignment="0" applyProtection="0"/>
    <xf numFmtId="0" fontId="59" fillId="0" borderId="0"/>
    <xf numFmtId="0" fontId="219" fillId="0" borderId="0"/>
    <xf numFmtId="165" fontId="29" fillId="0" borderId="0" applyFont="0" applyFill="0" applyBorder="0" applyAlignment="0" applyProtection="0">
      <alignment vertical="top"/>
    </xf>
    <xf numFmtId="0" fontId="205" fillId="0" borderId="0"/>
    <xf numFmtId="0" fontId="59" fillId="0" borderId="0"/>
    <xf numFmtId="0" fontId="205" fillId="0" borderId="0">
      <alignment vertical="top"/>
    </xf>
    <xf numFmtId="0" fontId="29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0" borderId="0">
      <alignment vertical="top"/>
    </xf>
    <xf numFmtId="165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0" fontId="59" fillId="0" borderId="0"/>
    <xf numFmtId="9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 applyNumberFormat="0" applyFill="0" applyBorder="0" applyAlignment="0" applyProtection="0">
      <alignment vertical="top"/>
    </xf>
    <xf numFmtId="0" fontId="29" fillId="0" borderId="0" applyNumberForma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8" fillId="0" borderId="0"/>
    <xf numFmtId="10" fontId="206" fillId="3" borderId="84" applyNumberFormat="0" applyBorder="0" applyAlignment="0" applyProtection="0"/>
    <xf numFmtId="0" fontId="50" fillId="40" borderId="80" applyNumberFormat="0" applyAlignment="0" applyProtection="0"/>
    <xf numFmtId="0" fontId="28" fillId="0" borderId="0"/>
    <xf numFmtId="0" fontId="35" fillId="0" borderId="86">
      <alignment horizontal="left" vertical="center"/>
    </xf>
    <xf numFmtId="0" fontId="43" fillId="53" borderId="80" applyNumberFormat="0" applyAlignment="0" applyProtection="0"/>
    <xf numFmtId="0" fontId="50" fillId="40" borderId="80" applyNumberFormat="0" applyAlignment="0" applyProtection="0"/>
    <xf numFmtId="0" fontId="52" fillId="0" borderId="83" applyNumberFormat="0" applyFill="0" applyAlignment="0" applyProtection="0"/>
    <xf numFmtId="0" fontId="42" fillId="53" borderId="82" applyNumberFormat="0" applyAlignment="0" applyProtection="0"/>
    <xf numFmtId="0" fontId="28" fillId="56" borderId="81" applyNumberFormat="0" applyFont="0" applyAlignment="0" applyProtection="0"/>
    <xf numFmtId="0" fontId="207" fillId="0" borderId="86">
      <alignment horizontal="left" vertical="center"/>
    </xf>
    <xf numFmtId="10" fontId="9" fillId="3" borderId="84" applyNumberFormat="0" applyBorder="0" applyAlignment="0" applyProtection="0"/>
    <xf numFmtId="0" fontId="1" fillId="0" borderId="0"/>
    <xf numFmtId="0" fontId="28" fillId="56" borderId="81" applyNumberFormat="0" applyFont="0" applyAlignment="0" applyProtection="0"/>
    <xf numFmtId="0" fontId="42" fillId="53" borderId="82" applyNumberFormat="0" applyAlignment="0" applyProtection="0"/>
    <xf numFmtId="0" fontId="43" fillId="53" borderId="80" applyNumberFormat="0" applyAlignment="0" applyProtection="0"/>
    <xf numFmtId="0" fontId="220" fillId="2" borderId="85">
      <alignment horizontal="centerContinuous" vertical="top"/>
    </xf>
    <xf numFmtId="10" fontId="206" fillId="3" borderId="84" applyNumberFormat="0" applyBorder="0" applyAlignment="0" applyProtection="0"/>
    <xf numFmtId="0" fontId="33" fillId="2" borderId="85">
      <alignment horizontal="centerContinuous" vertical="top"/>
    </xf>
    <xf numFmtId="10" fontId="206" fillId="3" borderId="84" applyNumberFormat="0" applyBorder="0" applyAlignment="0" applyProtection="0"/>
    <xf numFmtId="0" fontId="52" fillId="0" borderId="83" applyNumberFormat="0" applyFill="0" applyAlignment="0" applyProtection="0"/>
    <xf numFmtId="0" fontId="29" fillId="0" borderId="0">
      <alignment vertical="top"/>
    </xf>
    <xf numFmtId="0" fontId="359" fillId="0" borderId="0">
      <alignment vertical="center"/>
    </xf>
    <xf numFmtId="165" fontId="359" fillId="0" borderId="0" applyFont="0" applyFill="0" applyBorder="0" applyAlignment="0" applyProtection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0" fontId="206" fillId="3" borderId="84" applyNumberFormat="0" applyBorder="0" applyAlignment="0" applyProtection="0"/>
    <xf numFmtId="0" fontId="50" fillId="40" borderId="87" applyNumberFormat="0" applyAlignment="0" applyProtection="0"/>
    <xf numFmtId="0" fontId="35" fillId="0" borderId="86">
      <alignment horizontal="left" vertical="center"/>
    </xf>
    <xf numFmtId="0" fontId="43" fillId="53" borderId="80" applyNumberFormat="0" applyAlignment="0" applyProtection="0"/>
    <xf numFmtId="0" fontId="50" fillId="40" borderId="80" applyNumberFormat="0" applyAlignment="0" applyProtection="0"/>
    <xf numFmtId="0" fontId="52" fillId="0" borderId="83" applyNumberFormat="0" applyFill="0" applyAlignment="0" applyProtection="0"/>
    <xf numFmtId="0" fontId="28" fillId="56" borderId="81" applyNumberFormat="0" applyFont="0" applyAlignment="0" applyProtection="0"/>
    <xf numFmtId="0" fontId="207" fillId="0" borderId="86">
      <alignment horizontal="left" vertical="center"/>
    </xf>
    <xf numFmtId="10" fontId="9" fillId="3" borderId="84" applyNumberFormat="0" applyBorder="0" applyAlignment="0" applyProtection="0"/>
    <xf numFmtId="0" fontId="28" fillId="56" borderId="88" applyNumberFormat="0" applyFont="0" applyAlignment="0" applyProtection="0"/>
    <xf numFmtId="0" fontId="42" fillId="53" borderId="89" applyNumberFormat="0" applyAlignment="0" applyProtection="0"/>
    <xf numFmtId="0" fontId="43" fillId="53" borderId="87" applyNumberFormat="0" applyAlignment="0" applyProtection="0"/>
    <xf numFmtId="0" fontId="220" fillId="2" borderId="85">
      <alignment horizontal="centerContinuous" vertical="top"/>
    </xf>
    <xf numFmtId="10" fontId="206" fillId="3" borderId="84" applyNumberFormat="0" applyBorder="0" applyAlignment="0" applyProtection="0"/>
    <xf numFmtId="0" fontId="33" fillId="2" borderId="85">
      <alignment horizontal="centerContinuous" vertical="top"/>
    </xf>
    <xf numFmtId="10" fontId="206" fillId="3" borderId="91" applyNumberFormat="0" applyBorder="0" applyAlignment="0" applyProtection="0"/>
    <xf numFmtId="0" fontId="52" fillId="0" borderId="90" applyNumberFormat="0" applyFill="0" applyAlignment="0" applyProtection="0"/>
    <xf numFmtId="0" fontId="50" fillId="40" borderId="87" applyNumberFormat="0" applyAlignment="0" applyProtection="0"/>
    <xf numFmtId="0" fontId="52" fillId="0" borderId="90" applyNumberFormat="0" applyFill="0" applyAlignment="0" applyProtection="0"/>
    <xf numFmtId="0" fontId="42" fillId="53" borderId="89" applyNumberFormat="0" applyAlignment="0" applyProtection="0"/>
    <xf numFmtId="0" fontId="28" fillId="56" borderId="88" applyNumberFormat="0" applyFont="0" applyAlignment="0" applyProtection="0"/>
    <xf numFmtId="0" fontId="207" fillId="0" borderId="93">
      <alignment horizontal="left" vertical="center"/>
    </xf>
    <xf numFmtId="10" fontId="9" fillId="3" borderId="91" applyNumberFormat="0" applyBorder="0" applyAlignment="0" applyProtection="0"/>
    <xf numFmtId="38" fontId="9" fillId="2" borderId="0" applyNumberFormat="0" applyBorder="0" applyAlignment="0" applyProtection="0"/>
    <xf numFmtId="0" fontId="28" fillId="56" borderId="95" applyNumberFormat="0" applyFont="0" applyAlignment="0" applyProtection="0"/>
    <xf numFmtId="0" fontId="42" fillId="53" borderId="96" applyNumberFormat="0" applyAlignment="0" applyProtection="0"/>
    <xf numFmtId="0" fontId="43" fillId="53" borderId="94" applyNumberFormat="0" applyAlignment="0" applyProtection="0"/>
    <xf numFmtId="0" fontId="220" fillId="2" borderId="92">
      <alignment horizontal="centerContinuous" vertical="top"/>
    </xf>
    <xf numFmtId="10" fontId="206" fillId="3" borderId="91" applyNumberFormat="0" applyBorder="0" applyAlignment="0" applyProtection="0"/>
    <xf numFmtId="0" fontId="33" fillId="2" borderId="92">
      <alignment horizontal="centerContinuous" vertical="top"/>
    </xf>
    <xf numFmtId="10" fontId="206" fillId="3" borderId="98" applyNumberFormat="0" applyBorder="0" applyAlignment="0" applyProtection="0"/>
    <xf numFmtId="0" fontId="52" fillId="0" borderId="97" applyNumberFormat="0" applyFill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3" fillId="2" borderId="232">
      <alignment horizontal="centerContinuous" vertical="top"/>
    </xf>
    <xf numFmtId="0" fontId="220" fillId="2" borderId="232">
      <alignment horizontal="centerContinuous" vertical="top"/>
    </xf>
    <xf numFmtId="0" fontId="43" fillId="53" borderId="185" applyNumberFormat="0" applyAlignment="0" applyProtection="0"/>
    <xf numFmtId="10" fontId="206" fillId="3" borderId="189" applyNumberFormat="0" applyBorder="0" applyAlignment="0" applyProtection="0"/>
    <xf numFmtId="0" fontId="52" fillId="0" borderId="188" applyNumberFormat="0" applyFill="0" applyAlignment="0" applyProtection="0"/>
    <xf numFmtId="0" fontId="42" fillId="53" borderId="194" applyNumberFormat="0" applyAlignment="0" applyProtection="0"/>
    <xf numFmtId="0" fontId="35" fillId="0" borderId="198">
      <alignment horizontal="left" vertical="center"/>
    </xf>
    <xf numFmtId="0" fontId="50" fillId="40" borderId="227" applyNumberFormat="0" applyAlignment="0" applyProtection="0"/>
    <xf numFmtId="0" fontId="28" fillId="56" borderId="228" applyNumberFormat="0" applyFont="0" applyAlignment="0" applyProtection="0"/>
    <xf numFmtId="0" fontId="42" fillId="53" borderId="229" applyNumberFormat="0" applyAlignment="0" applyProtection="0"/>
    <xf numFmtId="0" fontId="52" fillId="0" borderId="230" applyNumberFormat="0" applyFill="0" applyAlignment="0" applyProtection="0"/>
    <xf numFmtId="0" fontId="50" fillId="40" borderId="185" applyNumberFormat="0" applyAlignment="0" applyProtection="0"/>
    <xf numFmtId="0" fontId="42" fillId="53" borderId="187" applyNumberFormat="0" applyAlignment="0" applyProtection="0"/>
    <xf numFmtId="0" fontId="33" fillId="2" borderId="197">
      <alignment horizontal="centerContinuous" vertical="top"/>
    </xf>
    <xf numFmtId="0" fontId="28" fillId="56" borderId="144" applyNumberFormat="0" applyFont="0" applyAlignment="0" applyProtection="0"/>
    <xf numFmtId="0" fontId="43" fillId="53" borderId="143" applyNumberFormat="0" applyAlignment="0" applyProtection="0"/>
    <xf numFmtId="0" fontId="52" fillId="0" borderId="188" applyNumberFormat="0" applyFill="0" applyAlignment="0" applyProtection="0"/>
    <xf numFmtId="0" fontId="43" fillId="53" borderId="234" applyNumberFormat="0" applyAlignment="0" applyProtection="0"/>
    <xf numFmtId="0" fontId="43" fillId="53" borderId="101" applyNumberFormat="0" applyAlignment="0" applyProtection="0"/>
    <xf numFmtId="0" fontId="50" fillId="40" borderId="101" applyNumberFormat="0" applyAlignment="0" applyProtection="0"/>
    <xf numFmtId="0" fontId="52" fillId="0" borderId="104" applyNumberFormat="0" applyFill="0" applyAlignment="0" applyProtection="0"/>
    <xf numFmtId="0" fontId="42" fillId="53" borderId="103" applyNumberFormat="0" applyAlignment="0" applyProtection="0"/>
    <xf numFmtId="0" fontId="28" fillId="56" borderId="102" applyNumberFormat="0" applyFont="0" applyAlignment="0" applyProtection="0"/>
    <xf numFmtId="0" fontId="52" fillId="0" borderId="146" applyNumberFormat="0" applyFill="0" applyAlignment="0" applyProtection="0"/>
    <xf numFmtId="0" fontId="50" fillId="40" borderId="143" applyNumberFormat="0" applyAlignment="0" applyProtection="0"/>
    <xf numFmtId="0" fontId="207" fillId="0" borderId="142">
      <alignment horizontal="left" vertical="center"/>
    </xf>
    <xf numFmtId="0" fontId="28" fillId="56" borderId="235" applyNumberFormat="0" applyFont="0" applyAlignment="0" applyProtection="0"/>
    <xf numFmtId="10" fontId="206" fillId="3" borderId="147" applyNumberFormat="0" applyBorder="0" applyAlignment="0" applyProtection="0"/>
    <xf numFmtId="10" fontId="206" fillId="3" borderId="147" applyNumberFormat="0" applyBorder="0" applyAlignment="0" applyProtection="0"/>
    <xf numFmtId="10" fontId="9" fillId="3" borderId="231" applyNumberFormat="0" applyBorder="0" applyAlignment="0" applyProtection="0"/>
    <xf numFmtId="0" fontId="28" fillId="56" borderId="186" applyNumberFormat="0" applyFont="0" applyAlignment="0" applyProtection="0"/>
    <xf numFmtId="0" fontId="43" fillId="53" borderId="227" applyNumberFormat="0" applyAlignment="0" applyProtection="0"/>
    <xf numFmtId="10" fontId="206" fillId="3" borderId="105" applyNumberFormat="0" applyBorder="0" applyAlignment="0" applyProtection="0"/>
    <xf numFmtId="0" fontId="42" fillId="53" borderId="145" applyNumberFormat="0" applyAlignment="0" applyProtection="0"/>
    <xf numFmtId="10" fontId="206" fillId="3" borderId="189" applyNumberFormat="0" applyBorder="0" applyAlignment="0" applyProtection="0"/>
    <xf numFmtId="0" fontId="207" fillId="0" borderId="191">
      <alignment horizontal="left" vertical="center"/>
    </xf>
    <xf numFmtId="0" fontId="33" fillId="2" borderId="190">
      <alignment horizontal="centerContinuous" vertical="top"/>
    </xf>
    <xf numFmtId="0" fontId="207" fillId="0" borderId="233">
      <alignment horizontal="left" vertical="center"/>
    </xf>
    <xf numFmtId="10" fontId="206" fillId="3" borderId="238" applyNumberFormat="0" applyBorder="0" applyAlignment="0" applyProtection="0"/>
    <xf numFmtId="10" fontId="9" fillId="3" borderId="196" applyNumberFormat="0" applyBorder="0" applyAlignment="0" applyProtection="0"/>
    <xf numFmtId="0" fontId="50" fillId="40" borderId="192" applyNumberFormat="0" applyAlignment="0" applyProtection="0"/>
    <xf numFmtId="0" fontId="35" fillId="0" borderId="191">
      <alignment horizontal="left" vertical="center"/>
    </xf>
    <xf numFmtId="0" fontId="220" fillId="2" borderId="190">
      <alignment horizontal="centerContinuous" vertical="top"/>
    </xf>
    <xf numFmtId="10" fontId="206" fillId="3" borderId="189" applyNumberFormat="0" applyBorder="0" applyAlignment="0" applyProtection="0"/>
    <xf numFmtId="10" fontId="206" fillId="3" borderId="196" applyNumberFormat="0" applyBorder="0" applyAlignment="0" applyProtection="0"/>
    <xf numFmtId="0" fontId="52" fillId="0" borderId="195" applyNumberFormat="0" applyFill="0" applyAlignment="0" applyProtection="0"/>
    <xf numFmtId="0" fontId="28" fillId="56" borderId="193" applyNumberFormat="0" applyFont="0" applyAlignment="0" applyProtection="0"/>
    <xf numFmtId="0" fontId="220" fillId="2" borderId="141">
      <alignment horizontal="centerContinuous" vertical="top"/>
    </xf>
    <xf numFmtId="0" fontId="43" fillId="53" borderId="241" applyNumberFormat="0" applyAlignment="0" applyProtection="0"/>
    <xf numFmtId="10" fontId="9" fillId="3" borderId="238" applyNumberFormat="0" applyBorder="0" applyAlignment="0" applyProtection="0"/>
    <xf numFmtId="10" fontId="206" fillId="3" borderId="231" applyNumberFormat="0" applyBorder="0" applyAlignment="0" applyProtection="0"/>
    <xf numFmtId="0" fontId="50" fillId="40" borderId="234" applyNumberFormat="0" applyAlignment="0" applyProtection="0"/>
    <xf numFmtId="0" fontId="52" fillId="0" borderId="237" applyNumberFormat="0" applyFill="0" applyAlignment="0" applyProtection="0"/>
    <xf numFmtId="10" fontId="206" fillId="3" borderId="231" applyNumberFormat="0" applyBorder="0" applyAlignment="0" applyProtection="0"/>
    <xf numFmtId="0" fontId="43" fillId="53" borderId="192" applyNumberFormat="0" applyAlignment="0" applyProtection="0"/>
    <xf numFmtId="0" fontId="33" fillId="2" borderId="239">
      <alignment horizontal="centerContinuous" vertical="top"/>
    </xf>
    <xf numFmtId="0" fontId="43" fillId="53" borderId="185" applyNumberFormat="0" applyAlignment="0" applyProtection="0"/>
    <xf numFmtId="10" fontId="9" fillId="3" borderId="189" applyNumberFormat="0" applyBorder="0" applyAlignment="0" applyProtection="0"/>
    <xf numFmtId="0" fontId="35" fillId="0" borderId="233">
      <alignment horizontal="left" vertical="center"/>
    </xf>
    <xf numFmtId="0" fontId="28" fillId="56" borderId="186" applyNumberFormat="0" applyFont="0" applyAlignment="0" applyProtection="0"/>
    <xf numFmtId="0" fontId="42" fillId="53" borderId="187" applyNumberFormat="0" applyAlignment="0" applyProtection="0"/>
    <xf numFmtId="0" fontId="43" fillId="53" borderId="199" applyNumberFormat="0" applyAlignment="0" applyProtection="0"/>
    <xf numFmtId="10" fontId="206" fillId="3" borderId="105" applyNumberFormat="0" applyBorder="0" applyAlignment="0" applyProtection="0"/>
    <xf numFmtId="0" fontId="50" fillId="40" borderId="108" applyNumberFormat="0" applyAlignment="0" applyProtection="0"/>
    <xf numFmtId="0" fontId="35" fillId="0" borderId="107">
      <alignment horizontal="left" vertical="center"/>
    </xf>
    <xf numFmtId="0" fontId="43" fillId="53" borderId="101" applyNumberFormat="0" applyAlignment="0" applyProtection="0"/>
    <xf numFmtId="0" fontId="50" fillId="40" borderId="101" applyNumberFormat="0" applyAlignment="0" applyProtection="0"/>
    <xf numFmtId="0" fontId="52" fillId="0" borderId="104" applyNumberFormat="0" applyFill="0" applyAlignment="0" applyProtection="0"/>
    <xf numFmtId="0" fontId="42" fillId="53" borderId="103" applyNumberFormat="0" applyAlignment="0" applyProtection="0"/>
    <xf numFmtId="0" fontId="28" fillId="56" borderId="102" applyNumberFormat="0" applyFont="0" applyAlignment="0" applyProtection="0"/>
    <xf numFmtId="0" fontId="207" fillId="0" borderId="107">
      <alignment horizontal="left" vertical="center"/>
    </xf>
    <xf numFmtId="10" fontId="9" fillId="3" borderId="105" applyNumberFormat="0" applyBorder="0" applyAlignment="0" applyProtection="0"/>
    <xf numFmtId="0" fontId="28" fillId="56" borderId="109" applyNumberFormat="0" applyFont="0" applyAlignment="0" applyProtection="0"/>
    <xf numFmtId="0" fontId="42" fillId="53" borderId="110" applyNumberFormat="0" applyAlignment="0" applyProtection="0"/>
    <xf numFmtId="0" fontId="43" fillId="53" borderId="108" applyNumberFormat="0" applyAlignment="0" applyProtection="0"/>
    <xf numFmtId="0" fontId="220" fillId="2" borderId="106">
      <alignment horizontal="centerContinuous" vertical="top"/>
    </xf>
    <xf numFmtId="10" fontId="206" fillId="3" borderId="105" applyNumberFormat="0" applyBorder="0" applyAlignment="0" applyProtection="0"/>
    <xf numFmtId="0" fontId="33" fillId="2" borderId="106">
      <alignment horizontal="centerContinuous" vertical="top"/>
    </xf>
    <xf numFmtId="10" fontId="206" fillId="3" borderId="112" applyNumberFormat="0" applyBorder="0" applyAlignment="0" applyProtection="0"/>
    <xf numFmtId="0" fontId="52" fillId="0" borderId="111" applyNumberFormat="0" applyFill="0" applyAlignment="0" applyProtection="0"/>
    <xf numFmtId="0" fontId="59" fillId="0" borderId="0"/>
    <xf numFmtId="37" fontId="10" fillId="0" borderId="0"/>
    <xf numFmtId="9" fontId="59" fillId="0" borderId="0" applyFont="0" applyFill="0" applyBorder="0" applyAlignment="0" applyProtection="0"/>
    <xf numFmtId="0" fontId="33" fillId="2" borderId="113">
      <alignment horizontal="centerContinuous" vertical="top"/>
    </xf>
    <xf numFmtId="165" fontId="391" fillId="0" borderId="0" applyFont="0" applyFill="0" applyBorder="0" applyAlignment="0" applyProtection="0"/>
    <xf numFmtId="38" fontId="9" fillId="2" borderId="0" applyNumberFormat="0" applyBorder="0" applyAlignment="0" applyProtection="0"/>
    <xf numFmtId="0" fontId="35" fillId="0" borderId="114">
      <alignment horizontal="left" vertical="center"/>
    </xf>
    <xf numFmtId="10" fontId="9" fillId="3" borderId="112" applyNumberFormat="0" applyBorder="0" applyAlignment="0" applyProtection="0"/>
    <xf numFmtId="165" fontId="391" fillId="0" borderId="0" applyFont="0" applyFill="0" applyBorder="0" applyAlignment="0" applyProtection="0"/>
    <xf numFmtId="0" fontId="43" fillId="53" borderId="115" applyNumberFormat="0" applyAlignment="0" applyProtection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>
      <alignment vertical="top"/>
    </xf>
    <xf numFmtId="0" fontId="50" fillId="40" borderId="115" applyNumberFormat="0" applyAlignment="0" applyProtection="0"/>
    <xf numFmtId="0" fontId="52" fillId="0" borderId="118" applyNumberFormat="0" applyFill="0" applyAlignment="0" applyProtection="0"/>
    <xf numFmtId="43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2" fillId="53" borderId="117" applyNumberFormat="0" applyAlignment="0" applyProtection="0"/>
    <xf numFmtId="0" fontId="28" fillId="56" borderId="116" applyNumberFormat="0" applyFon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20" fillId="2" borderId="113">
      <alignment horizontal="centerContinuous" vertical="top"/>
    </xf>
    <xf numFmtId="0" fontId="207" fillId="0" borderId="114">
      <alignment horizontal="left" vertical="center"/>
    </xf>
    <xf numFmtId="10" fontId="206" fillId="3" borderId="119" applyNumberFormat="0" applyBorder="0" applyAlignment="0" applyProtection="0"/>
    <xf numFmtId="0" fontId="1" fillId="0" borderId="0"/>
    <xf numFmtId="0" fontId="1" fillId="0" borderId="0"/>
    <xf numFmtId="0" fontId="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0" fontId="42" fillId="53" borderId="236" applyNumberFormat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59" fillId="0" borderId="0"/>
    <xf numFmtId="10" fontId="206" fillId="3" borderId="119" applyNumberFormat="0" applyBorder="0" applyAlignment="0" applyProtection="0"/>
    <xf numFmtId="0" fontId="50" fillId="40" borderId="122" applyNumberFormat="0" applyAlignment="0" applyProtection="0"/>
    <xf numFmtId="0" fontId="35" fillId="0" borderId="121">
      <alignment horizontal="left" vertical="center"/>
    </xf>
    <xf numFmtId="0" fontId="43" fillId="53" borderId="115" applyNumberFormat="0" applyAlignment="0" applyProtection="0"/>
    <xf numFmtId="0" fontId="50" fillId="40" borderId="115" applyNumberFormat="0" applyAlignment="0" applyProtection="0"/>
    <xf numFmtId="0" fontId="52" fillId="0" borderId="118" applyNumberFormat="0" applyFill="0" applyAlignment="0" applyProtection="0"/>
    <xf numFmtId="0" fontId="42" fillId="53" borderId="117" applyNumberFormat="0" applyAlignment="0" applyProtection="0"/>
    <xf numFmtId="0" fontId="28" fillId="56" borderId="116" applyNumberFormat="0" applyFont="0" applyAlignment="0" applyProtection="0"/>
    <xf numFmtId="0" fontId="207" fillId="0" borderId="121">
      <alignment horizontal="left" vertical="center"/>
    </xf>
    <xf numFmtId="10" fontId="9" fillId="3" borderId="119" applyNumberFormat="0" applyBorder="0" applyAlignment="0" applyProtection="0"/>
    <xf numFmtId="0" fontId="28" fillId="56" borderId="123" applyNumberFormat="0" applyFont="0" applyAlignment="0" applyProtection="0"/>
    <xf numFmtId="0" fontId="42" fillId="53" borderId="124" applyNumberFormat="0" applyAlignment="0" applyProtection="0"/>
    <xf numFmtId="0" fontId="43" fillId="53" borderId="122" applyNumberFormat="0" applyAlignment="0" applyProtection="0"/>
    <xf numFmtId="0" fontId="220" fillId="2" borderId="120">
      <alignment horizontal="centerContinuous" vertical="top"/>
    </xf>
    <xf numFmtId="10" fontId="206" fillId="3" borderId="119" applyNumberFormat="0" applyBorder="0" applyAlignment="0" applyProtection="0"/>
    <xf numFmtId="0" fontId="33" fillId="2" borderId="120">
      <alignment horizontal="centerContinuous" vertical="top"/>
    </xf>
    <xf numFmtId="10" fontId="206" fillId="3" borderId="126" applyNumberFormat="0" applyBorder="0" applyAlignment="0" applyProtection="0"/>
    <xf numFmtId="0" fontId="52" fillId="0" borderId="125" applyNumberFormat="0" applyFill="0" applyAlignment="0" applyProtection="0"/>
    <xf numFmtId="0" fontId="50" fillId="40" borderId="185" applyNumberFormat="0" applyAlignment="0" applyProtection="0"/>
    <xf numFmtId="0" fontId="33" fillId="2" borderId="127">
      <alignment horizontal="centerContinuous" vertical="top"/>
    </xf>
    <xf numFmtId="0" fontId="35" fillId="0" borderId="128">
      <alignment horizontal="left" vertical="center"/>
    </xf>
    <xf numFmtId="10" fontId="9" fillId="3" borderId="126" applyNumberFormat="0" applyBorder="0" applyAlignment="0" applyProtection="0"/>
    <xf numFmtId="0" fontId="43" fillId="53" borderId="129" applyNumberFormat="0" applyAlignment="0" applyProtection="0"/>
    <xf numFmtId="0" fontId="50" fillId="40" borderId="129" applyNumberFormat="0" applyAlignment="0" applyProtection="0"/>
    <xf numFmtId="0" fontId="52" fillId="0" borderId="132" applyNumberFormat="0" applyFill="0" applyAlignment="0" applyProtection="0"/>
    <xf numFmtId="0" fontId="42" fillId="53" borderId="131" applyNumberFormat="0" applyAlignment="0" applyProtection="0"/>
    <xf numFmtId="0" fontId="28" fillId="56" borderId="130" applyNumberFormat="0" applyFont="0" applyAlignment="0" applyProtection="0"/>
    <xf numFmtId="10" fontId="206" fillId="3" borderId="126" applyNumberFormat="0" applyBorder="0" applyAlignment="0" applyProtection="0"/>
    <xf numFmtId="0" fontId="207" fillId="0" borderId="128">
      <alignment horizontal="left" vertical="center"/>
    </xf>
    <xf numFmtId="10" fontId="206" fillId="3" borderId="133" applyNumberFormat="0" applyBorder="0" applyAlignment="0" applyProtection="0"/>
    <xf numFmtId="10" fontId="206" fillId="3" borderId="133" applyNumberFormat="0" applyBorder="0" applyAlignment="0" applyProtection="0"/>
    <xf numFmtId="0" fontId="50" fillId="40" borderId="136" applyNumberFormat="0" applyAlignment="0" applyProtection="0"/>
    <xf numFmtId="0" fontId="35" fillId="0" borderId="135">
      <alignment horizontal="left" vertical="center"/>
    </xf>
    <xf numFmtId="0" fontId="43" fillId="53" borderId="129" applyNumberFormat="0" applyAlignment="0" applyProtection="0"/>
    <xf numFmtId="0" fontId="50" fillId="40" borderId="129" applyNumberFormat="0" applyAlignment="0" applyProtection="0"/>
    <xf numFmtId="0" fontId="52" fillId="0" borderId="132" applyNumberFormat="0" applyFill="0" applyAlignment="0" applyProtection="0"/>
    <xf numFmtId="0" fontId="42" fillId="53" borderId="131" applyNumberFormat="0" applyAlignment="0" applyProtection="0"/>
    <xf numFmtId="0" fontId="28" fillId="56" borderId="130" applyNumberFormat="0" applyFont="0" applyAlignment="0" applyProtection="0"/>
    <xf numFmtId="0" fontId="207" fillId="0" borderId="135">
      <alignment horizontal="left" vertical="center"/>
    </xf>
    <xf numFmtId="10" fontId="9" fillId="3" borderId="133" applyNumberFormat="0" applyBorder="0" applyAlignment="0" applyProtection="0"/>
    <xf numFmtId="0" fontId="28" fillId="56" borderId="137" applyNumberFormat="0" applyFont="0" applyAlignment="0" applyProtection="0"/>
    <xf numFmtId="0" fontId="42" fillId="53" borderId="138" applyNumberFormat="0" applyAlignment="0" applyProtection="0"/>
    <xf numFmtId="0" fontId="43" fillId="53" borderId="136" applyNumberFormat="0" applyAlignment="0" applyProtection="0"/>
    <xf numFmtId="0" fontId="220" fillId="2" borderId="134">
      <alignment horizontal="centerContinuous" vertical="top"/>
    </xf>
    <xf numFmtId="10" fontId="206" fillId="3" borderId="133" applyNumberFormat="0" applyBorder="0" applyAlignment="0" applyProtection="0"/>
    <xf numFmtId="0" fontId="33" fillId="2" borderId="134">
      <alignment horizontal="centerContinuous" vertical="top"/>
    </xf>
    <xf numFmtId="10" fontId="206" fillId="3" borderId="140" applyNumberFormat="0" applyBorder="0" applyAlignment="0" applyProtection="0"/>
    <xf numFmtId="0" fontId="52" fillId="0" borderId="139" applyNumberFormat="0" applyFill="0" applyAlignment="0" applyProtection="0"/>
    <xf numFmtId="0" fontId="33" fillId="2" borderId="141">
      <alignment horizontal="centerContinuous" vertical="top"/>
    </xf>
    <xf numFmtId="0" fontId="35" fillId="0" borderId="142">
      <alignment horizontal="left" vertical="center"/>
    </xf>
    <xf numFmtId="10" fontId="9" fillId="3" borderId="140" applyNumberFormat="0" applyBorder="0" applyAlignment="0" applyProtection="0"/>
    <xf numFmtId="0" fontId="50" fillId="40" borderId="150" applyNumberFormat="0" applyAlignment="0" applyProtection="0"/>
    <xf numFmtId="0" fontId="35" fillId="0" borderId="240">
      <alignment horizontal="left" vertical="center"/>
    </xf>
    <xf numFmtId="0" fontId="35" fillId="0" borderId="149">
      <alignment horizontal="left" vertical="center"/>
    </xf>
    <xf numFmtId="0" fontId="43" fillId="53" borderId="143" applyNumberFormat="0" applyAlignment="0" applyProtection="0"/>
    <xf numFmtId="0" fontId="50" fillId="40" borderId="143" applyNumberFormat="0" applyAlignment="0" applyProtection="0"/>
    <xf numFmtId="0" fontId="52" fillId="0" borderId="146" applyNumberFormat="0" applyFill="0" applyAlignment="0" applyProtection="0"/>
    <xf numFmtId="0" fontId="42" fillId="53" borderId="145" applyNumberFormat="0" applyAlignment="0" applyProtection="0"/>
    <xf numFmtId="0" fontId="28" fillId="56" borderId="144" applyNumberFormat="0" applyFont="0" applyAlignment="0" applyProtection="0"/>
    <xf numFmtId="0" fontId="207" fillId="0" borderId="149">
      <alignment horizontal="left" vertical="center"/>
    </xf>
    <xf numFmtId="10" fontId="9" fillId="3" borderId="147" applyNumberFormat="0" applyBorder="0" applyAlignment="0" applyProtection="0"/>
    <xf numFmtId="0" fontId="28" fillId="56" borderId="151" applyNumberFormat="0" applyFont="0" applyAlignment="0" applyProtection="0"/>
    <xf numFmtId="0" fontId="42" fillId="53" borderId="152" applyNumberFormat="0" applyAlignment="0" applyProtection="0"/>
    <xf numFmtId="0" fontId="43" fillId="53" borderId="150" applyNumberFormat="0" applyAlignment="0" applyProtection="0"/>
    <xf numFmtId="0" fontId="220" fillId="2" borderId="148">
      <alignment horizontal="centerContinuous" vertical="top"/>
    </xf>
    <xf numFmtId="10" fontId="206" fillId="3" borderId="147" applyNumberFormat="0" applyBorder="0" applyAlignment="0" applyProtection="0"/>
    <xf numFmtId="0" fontId="33" fillId="2" borderId="148">
      <alignment horizontal="centerContinuous" vertical="top"/>
    </xf>
    <xf numFmtId="10" fontId="206" fillId="3" borderId="154" applyNumberFormat="0" applyBorder="0" applyAlignment="0" applyProtection="0"/>
    <xf numFmtId="0" fontId="52" fillId="0" borderId="153" applyNumberFormat="0" applyFill="0" applyAlignment="0" applyProtection="0"/>
    <xf numFmtId="0" fontId="33" fillId="2" borderId="155">
      <alignment horizontal="centerContinuous" vertical="top"/>
    </xf>
    <xf numFmtId="0" fontId="35" fillId="0" borderId="156">
      <alignment horizontal="left" vertical="center"/>
    </xf>
    <xf numFmtId="10" fontId="9" fillId="3" borderId="154" applyNumberFormat="0" applyBorder="0" applyAlignment="0" applyProtection="0"/>
    <xf numFmtId="0" fontId="43" fillId="53" borderId="157" applyNumberFormat="0" applyAlignment="0" applyProtection="0"/>
    <xf numFmtId="0" fontId="50" fillId="40" borderId="157" applyNumberFormat="0" applyAlignment="0" applyProtection="0"/>
    <xf numFmtId="0" fontId="52" fillId="0" borderId="160" applyNumberFormat="0" applyFill="0" applyAlignment="0" applyProtection="0"/>
    <xf numFmtId="0" fontId="42" fillId="53" borderId="159" applyNumberFormat="0" applyAlignment="0" applyProtection="0"/>
    <xf numFmtId="0" fontId="28" fillId="56" borderId="158" applyNumberFormat="0" applyFont="0" applyAlignment="0" applyProtection="0"/>
    <xf numFmtId="0" fontId="220" fillId="2" borderId="155">
      <alignment horizontal="centerContinuous" vertical="top"/>
    </xf>
    <xf numFmtId="0" fontId="207" fillId="0" borderId="156">
      <alignment horizontal="left" vertical="center"/>
    </xf>
    <xf numFmtId="10" fontId="206" fillId="3" borderId="161" applyNumberFormat="0" applyBorder="0" applyAlignment="0" applyProtection="0"/>
    <xf numFmtId="10" fontId="206" fillId="3" borderId="182" applyNumberFormat="0" applyBorder="0" applyAlignment="0" applyProtection="0"/>
    <xf numFmtId="0" fontId="50" fillId="40" borderId="241" applyNumberFormat="0" applyAlignment="0" applyProtection="0"/>
    <xf numFmtId="10" fontId="206" fillId="3" borderId="161" applyNumberFormat="0" applyBorder="0" applyAlignment="0" applyProtection="0"/>
    <xf numFmtId="0" fontId="50" fillId="40" borderId="164" applyNumberFormat="0" applyAlignment="0" applyProtection="0"/>
    <xf numFmtId="0" fontId="35" fillId="0" borderId="163">
      <alignment horizontal="left" vertical="center"/>
    </xf>
    <xf numFmtId="0" fontId="43" fillId="53" borderId="157" applyNumberFormat="0" applyAlignment="0" applyProtection="0"/>
    <xf numFmtId="0" fontId="50" fillId="40" borderId="157" applyNumberFormat="0" applyAlignment="0" applyProtection="0"/>
    <xf numFmtId="0" fontId="52" fillId="0" borderId="160" applyNumberFormat="0" applyFill="0" applyAlignment="0" applyProtection="0"/>
    <xf numFmtId="0" fontId="42" fillId="53" borderId="159" applyNumberFormat="0" applyAlignment="0" applyProtection="0"/>
    <xf numFmtId="0" fontId="28" fillId="56" borderId="158" applyNumberFormat="0" applyFont="0" applyAlignment="0" applyProtection="0"/>
    <xf numFmtId="0" fontId="207" fillId="0" borderId="163">
      <alignment horizontal="left" vertical="center"/>
    </xf>
    <xf numFmtId="10" fontId="9" fillId="3" borderId="161" applyNumberFormat="0" applyBorder="0" applyAlignment="0" applyProtection="0"/>
    <xf numFmtId="0" fontId="28" fillId="56" borderId="165" applyNumberFormat="0" applyFont="0" applyAlignment="0" applyProtection="0"/>
    <xf numFmtId="0" fontId="42" fillId="53" borderId="166" applyNumberFormat="0" applyAlignment="0" applyProtection="0"/>
    <xf numFmtId="0" fontId="43" fillId="53" borderId="164" applyNumberFormat="0" applyAlignment="0" applyProtection="0"/>
    <xf numFmtId="0" fontId="220" fillId="2" borderId="162">
      <alignment horizontal="centerContinuous" vertical="top"/>
    </xf>
    <xf numFmtId="10" fontId="206" fillId="3" borderId="161" applyNumberFormat="0" applyBorder="0" applyAlignment="0" applyProtection="0"/>
    <xf numFmtId="0" fontId="33" fillId="2" borderId="162">
      <alignment horizontal="centerContinuous" vertical="top"/>
    </xf>
    <xf numFmtId="10" fontId="206" fillId="3" borderId="168" applyNumberFormat="0" applyBorder="0" applyAlignment="0" applyProtection="0"/>
    <xf numFmtId="0" fontId="52" fillId="0" borderId="167" applyNumberFormat="0" applyFill="0" applyAlignment="0" applyProtection="0"/>
    <xf numFmtId="0" fontId="33" fillId="2" borderId="169">
      <alignment horizontal="centerContinuous" vertical="top"/>
    </xf>
    <xf numFmtId="0" fontId="35" fillId="0" borderId="170">
      <alignment horizontal="left" vertical="center"/>
    </xf>
    <xf numFmtId="10" fontId="9" fillId="3" borderId="168" applyNumberFormat="0" applyBorder="0" applyAlignment="0" applyProtection="0"/>
    <xf numFmtId="0" fontId="43" fillId="53" borderId="171" applyNumberFormat="0" applyAlignment="0" applyProtection="0"/>
    <xf numFmtId="0" fontId="50" fillId="40" borderId="171" applyNumberFormat="0" applyAlignment="0" applyProtection="0"/>
    <xf numFmtId="0" fontId="52" fillId="0" borderId="174" applyNumberFormat="0" applyFill="0" applyAlignment="0" applyProtection="0"/>
    <xf numFmtId="0" fontId="42" fillId="53" borderId="173" applyNumberFormat="0" applyAlignment="0" applyProtection="0"/>
    <xf numFmtId="0" fontId="28" fillId="56" borderId="172" applyNumberFormat="0" applyFont="0" applyAlignment="0" applyProtection="0"/>
    <xf numFmtId="10" fontId="206" fillId="3" borderId="168" applyNumberFormat="0" applyBorder="0" applyAlignment="0" applyProtection="0"/>
    <xf numFmtId="0" fontId="207" fillId="0" borderId="170">
      <alignment horizontal="left" vertical="center"/>
    </xf>
    <xf numFmtId="10" fontId="206" fillId="3" borderId="175" applyNumberFormat="0" applyBorder="0" applyAlignment="0" applyProtection="0"/>
    <xf numFmtId="10" fontId="206" fillId="3" borderId="175" applyNumberFormat="0" applyBorder="0" applyAlignment="0" applyProtection="0"/>
    <xf numFmtId="0" fontId="50" fillId="40" borderId="178" applyNumberFormat="0" applyAlignment="0" applyProtection="0"/>
    <xf numFmtId="0" fontId="35" fillId="0" borderId="177">
      <alignment horizontal="left" vertical="center"/>
    </xf>
    <xf numFmtId="0" fontId="43" fillId="53" borderId="171" applyNumberFormat="0" applyAlignment="0" applyProtection="0"/>
    <xf numFmtId="0" fontId="50" fillId="40" borderId="171" applyNumberFormat="0" applyAlignment="0" applyProtection="0"/>
    <xf numFmtId="0" fontId="52" fillId="0" borderId="174" applyNumberFormat="0" applyFill="0" applyAlignment="0" applyProtection="0"/>
    <xf numFmtId="0" fontId="42" fillId="53" borderId="173" applyNumberFormat="0" applyAlignment="0" applyProtection="0"/>
    <xf numFmtId="0" fontId="28" fillId="56" borderId="172" applyNumberFormat="0" applyFont="0" applyAlignment="0" applyProtection="0"/>
    <xf numFmtId="0" fontId="207" fillId="0" borderId="177">
      <alignment horizontal="left" vertical="center"/>
    </xf>
    <xf numFmtId="10" fontId="9" fillId="3" borderId="175" applyNumberFormat="0" applyBorder="0" applyAlignment="0" applyProtection="0"/>
    <xf numFmtId="0" fontId="28" fillId="56" borderId="179" applyNumberFormat="0" applyFont="0" applyAlignment="0" applyProtection="0"/>
    <xf numFmtId="0" fontId="42" fillId="53" borderId="180" applyNumberFormat="0" applyAlignment="0" applyProtection="0"/>
    <xf numFmtId="0" fontId="43" fillId="53" borderId="178" applyNumberFormat="0" applyAlignment="0" applyProtection="0"/>
    <xf numFmtId="0" fontId="220" fillId="2" borderId="176">
      <alignment horizontal="centerContinuous" vertical="top"/>
    </xf>
    <xf numFmtId="10" fontId="206" fillId="3" borderId="175" applyNumberFormat="0" applyBorder="0" applyAlignment="0" applyProtection="0"/>
    <xf numFmtId="0" fontId="33" fillId="2" borderId="176">
      <alignment horizontal="centerContinuous" vertical="top"/>
    </xf>
    <xf numFmtId="10" fontId="206" fillId="3" borderId="182" applyNumberFormat="0" applyBorder="0" applyAlignment="0" applyProtection="0"/>
    <xf numFmtId="0" fontId="52" fillId="0" borderId="181" applyNumberFormat="0" applyFill="0" applyAlignment="0" applyProtection="0"/>
    <xf numFmtId="0" fontId="33" fillId="2" borderId="183">
      <alignment horizontal="centerContinuous" vertical="top"/>
    </xf>
    <xf numFmtId="0" fontId="35" fillId="0" borderId="184">
      <alignment horizontal="left" vertical="center"/>
    </xf>
    <xf numFmtId="10" fontId="9" fillId="3" borderId="182" applyNumberFormat="0" applyBorder="0" applyAlignment="0" applyProtection="0"/>
    <xf numFmtId="0" fontId="50" fillId="40" borderId="199" applyNumberFormat="0" applyAlignment="0" applyProtection="0"/>
    <xf numFmtId="0" fontId="52" fillId="0" borderId="202" applyNumberFormat="0" applyFill="0" applyAlignment="0" applyProtection="0"/>
    <xf numFmtId="0" fontId="42" fillId="53" borderId="201" applyNumberFormat="0" applyAlignment="0" applyProtection="0"/>
    <xf numFmtId="0" fontId="28" fillId="56" borderId="200" applyNumberFormat="0" applyFont="0" applyAlignment="0" applyProtection="0"/>
    <xf numFmtId="0" fontId="220" fillId="2" borderId="197">
      <alignment horizontal="centerContinuous" vertical="top"/>
    </xf>
    <xf numFmtId="0" fontId="207" fillId="0" borderId="198">
      <alignment horizontal="left" vertical="center"/>
    </xf>
    <xf numFmtId="10" fontId="206" fillId="3" borderId="203" applyNumberFormat="0" applyBorder="0" applyAlignment="0" applyProtection="0"/>
    <xf numFmtId="10" fontId="206" fillId="3" borderId="203" applyNumberFormat="0" applyBorder="0" applyAlignment="0" applyProtection="0"/>
    <xf numFmtId="0" fontId="50" fillId="40" borderId="206" applyNumberFormat="0" applyAlignment="0" applyProtection="0"/>
    <xf numFmtId="0" fontId="35" fillId="0" borderId="205">
      <alignment horizontal="left" vertical="center"/>
    </xf>
    <xf numFmtId="0" fontId="43" fillId="53" borderId="199" applyNumberFormat="0" applyAlignment="0" applyProtection="0"/>
    <xf numFmtId="0" fontId="50" fillId="40" borderId="199" applyNumberFormat="0" applyAlignment="0" applyProtection="0"/>
    <xf numFmtId="0" fontId="52" fillId="0" borderId="202" applyNumberFormat="0" applyFill="0" applyAlignment="0" applyProtection="0"/>
    <xf numFmtId="0" fontId="42" fillId="53" borderId="201" applyNumberFormat="0" applyAlignment="0" applyProtection="0"/>
    <xf numFmtId="0" fontId="28" fillId="56" borderId="200" applyNumberFormat="0" applyFont="0" applyAlignment="0" applyProtection="0"/>
    <xf numFmtId="0" fontId="207" fillId="0" borderId="205">
      <alignment horizontal="left" vertical="center"/>
    </xf>
    <xf numFmtId="10" fontId="9" fillId="3" borderId="203" applyNumberFormat="0" applyBorder="0" applyAlignment="0" applyProtection="0"/>
    <xf numFmtId="0" fontId="28" fillId="56" borderId="207" applyNumberFormat="0" applyFont="0" applyAlignment="0" applyProtection="0"/>
    <xf numFmtId="0" fontId="42" fillId="53" borderId="208" applyNumberFormat="0" applyAlignment="0" applyProtection="0"/>
    <xf numFmtId="0" fontId="43" fillId="53" borderId="206" applyNumberFormat="0" applyAlignment="0" applyProtection="0"/>
    <xf numFmtId="0" fontId="220" fillId="2" borderId="204">
      <alignment horizontal="centerContinuous" vertical="top"/>
    </xf>
    <xf numFmtId="10" fontId="206" fillId="3" borderId="203" applyNumberFormat="0" applyBorder="0" applyAlignment="0" applyProtection="0"/>
    <xf numFmtId="0" fontId="33" fillId="2" borderId="204">
      <alignment horizontal="centerContinuous" vertical="top"/>
    </xf>
    <xf numFmtId="10" fontId="206" fillId="3" borderId="210" applyNumberFormat="0" applyBorder="0" applyAlignment="0" applyProtection="0"/>
    <xf numFmtId="0" fontId="52" fillId="0" borderId="209" applyNumberFormat="0" applyFill="0" applyAlignment="0" applyProtection="0"/>
    <xf numFmtId="0" fontId="33" fillId="2" borderId="211">
      <alignment horizontal="centerContinuous" vertical="top"/>
    </xf>
    <xf numFmtId="0" fontId="35" fillId="0" borderId="212">
      <alignment horizontal="left" vertical="center"/>
    </xf>
    <xf numFmtId="10" fontId="9" fillId="3" borderId="210" applyNumberFormat="0" applyBorder="0" applyAlignment="0" applyProtection="0"/>
    <xf numFmtId="0" fontId="43" fillId="53" borderId="213" applyNumberFormat="0" applyAlignment="0" applyProtection="0"/>
    <xf numFmtId="0" fontId="50" fillId="40" borderId="213" applyNumberFormat="0" applyAlignment="0" applyProtection="0"/>
    <xf numFmtId="0" fontId="52" fillId="0" borderId="216" applyNumberFormat="0" applyFill="0" applyAlignment="0" applyProtection="0"/>
    <xf numFmtId="0" fontId="42" fillId="53" borderId="215" applyNumberFormat="0" applyAlignment="0" applyProtection="0"/>
    <xf numFmtId="0" fontId="28" fillId="56" borderId="214" applyNumberFormat="0" applyFont="0" applyAlignment="0" applyProtection="0"/>
    <xf numFmtId="10" fontId="206" fillId="3" borderId="210" applyNumberFormat="0" applyBorder="0" applyAlignment="0" applyProtection="0"/>
    <xf numFmtId="0" fontId="207" fillId="0" borderId="212">
      <alignment horizontal="left" vertical="center"/>
    </xf>
    <xf numFmtId="10" fontId="206" fillId="3" borderId="217" applyNumberFormat="0" applyBorder="0" applyAlignment="0" applyProtection="0"/>
    <xf numFmtId="10" fontId="206" fillId="3" borderId="217" applyNumberFormat="0" applyBorder="0" applyAlignment="0" applyProtection="0"/>
    <xf numFmtId="0" fontId="50" fillId="40" borderId="220" applyNumberFormat="0" applyAlignment="0" applyProtection="0"/>
    <xf numFmtId="0" fontId="35" fillId="0" borderId="219">
      <alignment horizontal="left" vertical="center"/>
    </xf>
    <xf numFmtId="0" fontId="43" fillId="53" borderId="213" applyNumberFormat="0" applyAlignment="0" applyProtection="0"/>
    <xf numFmtId="0" fontId="50" fillId="40" borderId="213" applyNumberFormat="0" applyAlignment="0" applyProtection="0"/>
    <xf numFmtId="0" fontId="52" fillId="0" borderId="216" applyNumberFormat="0" applyFill="0" applyAlignment="0" applyProtection="0"/>
    <xf numFmtId="0" fontId="42" fillId="53" borderId="215" applyNumberFormat="0" applyAlignment="0" applyProtection="0"/>
    <xf numFmtId="0" fontId="28" fillId="56" borderId="214" applyNumberFormat="0" applyFont="0" applyAlignment="0" applyProtection="0"/>
    <xf numFmtId="0" fontId="207" fillId="0" borderId="219">
      <alignment horizontal="left" vertical="center"/>
    </xf>
    <xf numFmtId="10" fontId="9" fillId="3" borderId="217" applyNumberFormat="0" applyBorder="0" applyAlignment="0" applyProtection="0"/>
    <xf numFmtId="0" fontId="28" fillId="56" borderId="221" applyNumberFormat="0" applyFont="0" applyAlignment="0" applyProtection="0"/>
    <xf numFmtId="0" fontId="42" fillId="53" borderId="222" applyNumberFormat="0" applyAlignment="0" applyProtection="0"/>
    <xf numFmtId="0" fontId="43" fillId="53" borderId="220" applyNumberFormat="0" applyAlignment="0" applyProtection="0"/>
    <xf numFmtId="0" fontId="220" fillId="2" borderId="218">
      <alignment horizontal="centerContinuous" vertical="top"/>
    </xf>
    <xf numFmtId="10" fontId="206" fillId="3" borderId="217" applyNumberFormat="0" applyBorder="0" applyAlignment="0" applyProtection="0"/>
    <xf numFmtId="0" fontId="33" fillId="2" borderId="218">
      <alignment horizontal="centerContinuous" vertical="top"/>
    </xf>
    <xf numFmtId="10" fontId="206" fillId="3" borderId="224" applyNumberFormat="0" applyBorder="0" applyAlignment="0" applyProtection="0"/>
    <xf numFmtId="0" fontId="52" fillId="0" borderId="223" applyNumberFormat="0" applyFill="0" applyAlignment="0" applyProtection="0"/>
    <xf numFmtId="0" fontId="33" fillId="2" borderId="225">
      <alignment horizontal="centerContinuous" vertical="top"/>
    </xf>
    <xf numFmtId="0" fontId="35" fillId="0" borderId="226">
      <alignment horizontal="left" vertical="center"/>
    </xf>
    <xf numFmtId="10" fontId="9" fillId="3" borderId="224" applyNumberFormat="0" applyBorder="0" applyAlignment="0" applyProtection="0"/>
    <xf numFmtId="0" fontId="52" fillId="0" borderId="244" applyNumberFormat="0" applyFill="0" applyAlignment="0" applyProtection="0"/>
    <xf numFmtId="0" fontId="42" fillId="53" borderId="243" applyNumberFormat="0" applyAlignment="0" applyProtection="0"/>
    <xf numFmtId="0" fontId="28" fillId="56" borderId="242" applyNumberFormat="0" applyFont="0" applyAlignment="0" applyProtection="0"/>
    <xf numFmtId="0" fontId="220" fillId="2" borderId="239">
      <alignment horizontal="centerContinuous" vertical="top"/>
    </xf>
    <xf numFmtId="0" fontId="207" fillId="0" borderId="240">
      <alignment horizontal="left" vertical="center"/>
    </xf>
    <xf numFmtId="10" fontId="206" fillId="3" borderId="245" applyNumberFormat="0" applyBorder="0" applyAlignment="0" applyProtection="0"/>
    <xf numFmtId="10" fontId="206" fillId="3" borderId="245" applyNumberFormat="0" applyBorder="0" applyAlignment="0" applyProtection="0"/>
    <xf numFmtId="0" fontId="50" fillId="40" borderId="248" applyNumberFormat="0" applyAlignment="0" applyProtection="0"/>
    <xf numFmtId="0" fontId="35" fillId="0" borderId="247">
      <alignment horizontal="left" vertical="center"/>
    </xf>
    <xf numFmtId="0" fontId="43" fillId="53" borderId="241" applyNumberFormat="0" applyAlignment="0" applyProtection="0"/>
    <xf numFmtId="0" fontId="50" fillId="40" borderId="241" applyNumberFormat="0" applyAlignment="0" applyProtection="0"/>
    <xf numFmtId="0" fontId="52" fillId="0" borderId="244" applyNumberFormat="0" applyFill="0" applyAlignment="0" applyProtection="0"/>
    <xf numFmtId="0" fontId="42" fillId="53" borderId="243" applyNumberFormat="0" applyAlignment="0" applyProtection="0"/>
    <xf numFmtId="0" fontId="28" fillId="56" borderId="242" applyNumberFormat="0" applyFont="0" applyAlignment="0" applyProtection="0"/>
    <xf numFmtId="0" fontId="207" fillId="0" borderId="247">
      <alignment horizontal="left" vertical="center"/>
    </xf>
    <xf numFmtId="10" fontId="9" fillId="3" borderId="245" applyNumberFormat="0" applyBorder="0" applyAlignment="0" applyProtection="0"/>
    <xf numFmtId="0" fontId="28" fillId="56" borderId="249" applyNumberFormat="0" applyFont="0" applyAlignment="0" applyProtection="0"/>
    <xf numFmtId="0" fontId="42" fillId="53" borderId="250" applyNumberFormat="0" applyAlignment="0" applyProtection="0"/>
    <xf numFmtId="0" fontId="43" fillId="53" borderId="248" applyNumberFormat="0" applyAlignment="0" applyProtection="0"/>
    <xf numFmtId="0" fontId="220" fillId="2" borderId="246">
      <alignment horizontal="centerContinuous" vertical="top"/>
    </xf>
    <xf numFmtId="10" fontId="206" fillId="3" borderId="245" applyNumberFormat="0" applyBorder="0" applyAlignment="0" applyProtection="0"/>
    <xf numFmtId="0" fontId="33" fillId="2" borderId="246">
      <alignment horizontal="centerContinuous" vertical="top"/>
    </xf>
    <xf numFmtId="10" fontId="206" fillId="3" borderId="252" applyNumberFormat="0" applyBorder="0" applyAlignment="0" applyProtection="0"/>
    <xf numFmtId="0" fontId="52" fillId="0" borderId="251" applyNumberFormat="0" applyFill="0" applyAlignment="0" applyProtection="0"/>
    <xf numFmtId="0" fontId="33" fillId="2" borderId="253">
      <alignment horizontal="centerContinuous" vertical="top"/>
    </xf>
    <xf numFmtId="0" fontId="35" fillId="0" borderId="254">
      <alignment horizontal="left" vertical="center"/>
    </xf>
    <xf numFmtId="10" fontId="9" fillId="3" borderId="252" applyNumberFormat="0" applyBorder="0" applyAlignment="0" applyProtection="0"/>
    <xf numFmtId="0" fontId="43" fillId="53" borderId="255" applyNumberFormat="0" applyAlignment="0" applyProtection="0"/>
    <xf numFmtId="0" fontId="50" fillId="40" borderId="255" applyNumberFormat="0" applyAlignment="0" applyProtection="0"/>
    <xf numFmtId="0" fontId="52" fillId="0" borderId="258" applyNumberFormat="0" applyFill="0" applyAlignment="0" applyProtection="0"/>
    <xf numFmtId="0" fontId="42" fillId="53" borderId="257" applyNumberFormat="0" applyAlignment="0" applyProtection="0"/>
    <xf numFmtId="0" fontId="28" fillId="56" borderId="256" applyNumberFormat="0" applyFont="0" applyAlignment="0" applyProtection="0"/>
    <xf numFmtId="10" fontId="206" fillId="3" borderId="252" applyNumberFormat="0" applyBorder="0" applyAlignment="0" applyProtection="0"/>
    <xf numFmtId="0" fontId="207" fillId="0" borderId="254">
      <alignment horizontal="left" vertical="center"/>
    </xf>
    <xf numFmtId="10" fontId="206" fillId="3" borderId="259" applyNumberFormat="0" applyBorder="0" applyAlignment="0" applyProtection="0"/>
    <xf numFmtId="10" fontId="206" fillId="3" borderId="259" applyNumberFormat="0" applyBorder="0" applyAlignment="0" applyProtection="0"/>
    <xf numFmtId="0" fontId="50" fillId="40" borderId="262" applyNumberFormat="0" applyAlignment="0" applyProtection="0"/>
    <xf numFmtId="0" fontId="35" fillId="0" borderId="261">
      <alignment horizontal="left" vertical="center"/>
    </xf>
    <xf numFmtId="0" fontId="43" fillId="53" borderId="255" applyNumberFormat="0" applyAlignment="0" applyProtection="0"/>
    <xf numFmtId="0" fontId="50" fillId="40" borderId="255" applyNumberFormat="0" applyAlignment="0" applyProtection="0"/>
    <xf numFmtId="0" fontId="52" fillId="0" borderId="258" applyNumberFormat="0" applyFill="0" applyAlignment="0" applyProtection="0"/>
    <xf numFmtId="0" fontId="42" fillId="53" borderId="257" applyNumberFormat="0" applyAlignment="0" applyProtection="0"/>
    <xf numFmtId="0" fontId="28" fillId="56" borderId="256" applyNumberFormat="0" applyFont="0" applyAlignment="0" applyProtection="0"/>
    <xf numFmtId="0" fontId="207" fillId="0" borderId="261">
      <alignment horizontal="left" vertical="center"/>
    </xf>
    <xf numFmtId="10" fontId="9" fillId="3" borderId="259" applyNumberFormat="0" applyBorder="0" applyAlignment="0" applyProtection="0"/>
    <xf numFmtId="0" fontId="28" fillId="56" borderId="263" applyNumberFormat="0" applyFont="0" applyAlignment="0" applyProtection="0"/>
    <xf numFmtId="0" fontId="42" fillId="53" borderId="264" applyNumberFormat="0" applyAlignment="0" applyProtection="0"/>
    <xf numFmtId="0" fontId="43" fillId="53" borderId="262" applyNumberFormat="0" applyAlignment="0" applyProtection="0"/>
    <xf numFmtId="0" fontId="220" fillId="2" borderId="260">
      <alignment horizontal="centerContinuous" vertical="top"/>
    </xf>
    <xf numFmtId="10" fontId="206" fillId="3" borderId="259" applyNumberFormat="0" applyBorder="0" applyAlignment="0" applyProtection="0"/>
    <xf numFmtId="0" fontId="33" fillId="2" borderId="260">
      <alignment horizontal="centerContinuous" vertical="top"/>
    </xf>
    <xf numFmtId="10" fontId="206" fillId="3" borderId="266" applyNumberFormat="0" applyBorder="0" applyAlignment="0" applyProtection="0"/>
    <xf numFmtId="0" fontId="52" fillId="0" borderId="265" applyNumberFormat="0" applyFill="0" applyAlignment="0" applyProtection="0"/>
    <xf numFmtId="0" fontId="33" fillId="2" borderId="267">
      <alignment horizontal="centerContinuous" vertical="top"/>
    </xf>
    <xf numFmtId="0" fontId="35" fillId="0" borderId="268">
      <alignment horizontal="left" vertical="center"/>
    </xf>
    <xf numFmtId="10" fontId="9" fillId="3" borderId="266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0" fontId="387" fillId="0" borderId="0" applyNumberFormat="0" applyFill="0" applyBorder="0" applyAlignment="0" applyProtection="0">
      <alignment vertical="top"/>
      <protection locked="0"/>
    </xf>
    <xf numFmtId="0" fontId="43" fillId="53" borderId="270" applyNumberFormat="0" applyAlignment="0" applyProtection="0"/>
    <xf numFmtId="0" fontId="50" fillId="40" borderId="270" applyNumberFormat="0" applyAlignment="0" applyProtection="0"/>
    <xf numFmtId="0" fontId="52" fillId="0" borderId="273" applyNumberFormat="0" applyFill="0" applyAlignment="0" applyProtection="0"/>
    <xf numFmtId="0" fontId="42" fillId="53" borderId="272" applyNumberFormat="0" applyAlignment="0" applyProtection="0"/>
    <xf numFmtId="0" fontId="28" fillId="56" borderId="271" applyNumberFormat="0" applyFont="0" applyAlignment="0" applyProtection="0"/>
    <xf numFmtId="0" fontId="33" fillId="2" borderId="275">
      <alignment horizontal="centerContinuous" vertical="top"/>
    </xf>
    <xf numFmtId="0" fontId="35" fillId="0" borderId="277">
      <alignment horizontal="left" vertical="center"/>
    </xf>
    <xf numFmtId="10" fontId="9" fillId="3" borderId="274" applyNumberFormat="0" applyBorder="0" applyAlignment="0" applyProtection="0"/>
    <xf numFmtId="0" fontId="84" fillId="0" borderId="37" applyNumberFormat="0" applyFill="0" applyAlignment="0" applyProtection="0"/>
    <xf numFmtId="0" fontId="43" fillId="53" borderId="276" applyNumberFormat="0" applyAlignment="0" applyProtection="0"/>
    <xf numFmtId="0" fontId="50" fillId="40" borderId="276" applyNumberFormat="0" applyAlignment="0" applyProtection="0"/>
    <xf numFmtId="0" fontId="93" fillId="0" borderId="84">
      <alignment horizontal="center"/>
    </xf>
    <xf numFmtId="0" fontId="93" fillId="0" borderId="84">
      <alignment horizontal="center"/>
    </xf>
    <xf numFmtId="0" fontId="220" fillId="2" borderId="253">
      <alignment horizontal="centerContinuous" vertical="top"/>
    </xf>
    <xf numFmtId="0" fontId="33" fillId="2" borderId="253">
      <alignment horizontal="centerContinuous" vertical="top"/>
    </xf>
    <xf numFmtId="5" fontId="36" fillId="0" borderId="269" applyAlignment="0" applyProtection="0"/>
    <xf numFmtId="5" fontId="99" fillId="0" borderId="269" applyAlignment="0" applyProtection="0"/>
    <xf numFmtId="3" fontId="118" fillId="0" borderId="84"/>
    <xf numFmtId="3" fontId="118" fillId="0" borderId="84"/>
    <xf numFmtId="214" fontId="6" fillId="0" borderId="269" applyFill="0" applyProtection="0"/>
    <xf numFmtId="0" fontId="207" fillId="0" borderId="268">
      <alignment horizontal="left" vertical="center"/>
    </xf>
    <xf numFmtId="0" fontId="35" fillId="0" borderId="268">
      <alignment horizontal="left" vertical="center"/>
    </xf>
    <xf numFmtId="0" fontId="35" fillId="0" borderId="268">
      <alignment horizontal="left" vertical="center"/>
    </xf>
    <xf numFmtId="0" fontId="131" fillId="0" borderId="50">
      <alignment horizontal="left" vertical="top"/>
    </xf>
    <xf numFmtId="0" fontId="133" fillId="0" borderId="50">
      <alignment horizontal="left" vertical="top"/>
    </xf>
    <xf numFmtId="10" fontId="9" fillId="3" borderId="84" applyNumberFormat="0" applyBorder="0" applyAlignment="0" applyProtection="0"/>
    <xf numFmtId="0" fontId="145" fillId="0" borderId="84">
      <alignment horizontal="center"/>
    </xf>
    <xf numFmtId="4" fontId="169" fillId="68" borderId="272" applyNumberFormat="0" applyProtection="0">
      <alignment vertical="center"/>
    </xf>
    <xf numFmtId="0" fontId="7" fillId="2" borderId="272" applyNumberFormat="0" applyProtection="0">
      <alignment vertical="center"/>
    </xf>
    <xf numFmtId="4" fontId="169" fillId="69" borderId="272" applyNumberFormat="0" applyProtection="0">
      <alignment horizontal="left" vertical="center"/>
    </xf>
    <xf numFmtId="4" fontId="169" fillId="70" borderId="272" applyNumberFormat="0" applyProtection="0">
      <alignment horizontal="center" vertical="top"/>
    </xf>
    <xf numFmtId="4" fontId="29" fillId="72" borderId="272" applyNumberFormat="0" applyProtection="0">
      <alignment horizontal="right" vertical="center"/>
    </xf>
    <xf numFmtId="4" fontId="29" fillId="73" borderId="272" applyNumberFormat="0" applyProtection="0">
      <alignment horizontal="right" vertical="center"/>
    </xf>
    <xf numFmtId="4" fontId="29" fillId="74" borderId="272" applyNumberFormat="0" applyProtection="0">
      <alignment horizontal="right" vertical="center"/>
    </xf>
    <xf numFmtId="4" fontId="29" fillId="60" borderId="272" applyNumberFormat="0" applyProtection="0">
      <alignment horizontal="right" vertical="center"/>
    </xf>
    <xf numFmtId="4" fontId="29" fillId="75" borderId="272" applyNumberFormat="0" applyProtection="0">
      <alignment horizontal="right" vertical="center"/>
    </xf>
    <xf numFmtId="4" fontId="29" fillId="76" borderId="272" applyNumberFormat="0" applyProtection="0">
      <alignment horizontal="right" vertical="center"/>
    </xf>
    <xf numFmtId="4" fontId="29" fillId="77" borderId="272" applyNumberFormat="0" applyProtection="0">
      <alignment horizontal="right" vertical="center"/>
    </xf>
    <xf numFmtId="4" fontId="29" fillId="59" borderId="272" applyNumberFormat="0" applyProtection="0">
      <alignment horizontal="right" vertical="center"/>
    </xf>
    <xf numFmtId="4" fontId="29" fillId="78" borderId="272" applyNumberFormat="0" applyProtection="0">
      <alignment horizontal="right" vertical="center"/>
    </xf>
    <xf numFmtId="0" fontId="7" fillId="80" borderId="272" applyNumberFormat="0" applyProtection="0">
      <alignment horizontal="left" vertical="center" indent="1"/>
    </xf>
    <xf numFmtId="4" fontId="29" fillId="81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82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83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2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80" borderId="272" applyNumberFormat="0" applyProtection="0">
      <alignment horizontal="left" vertical="center" indent="1"/>
    </xf>
    <xf numFmtId="0" fontId="29" fillId="80" borderId="272" applyNumberFormat="0" applyProtection="0">
      <alignment vertical="center"/>
    </xf>
    <xf numFmtId="0" fontId="7" fillId="80" borderId="272" applyNumberFormat="0" applyProtection="0">
      <alignment vertical="center"/>
    </xf>
    <xf numFmtId="0" fontId="29" fillId="80" borderId="272" applyNumberFormat="0" applyProtection="0">
      <alignment horizontal="left" vertical="center" indent="1"/>
    </xf>
    <xf numFmtId="0" fontId="29" fillId="80" borderId="272" applyNumberFormat="0" applyProtection="0">
      <alignment horizontal="left" vertical="center" indent="1"/>
    </xf>
    <xf numFmtId="4" fontId="380" fillId="116" borderId="278" applyNumberFormat="0" applyProtection="0">
      <alignment horizontal="right" vertical="center"/>
    </xf>
    <xf numFmtId="4" fontId="381" fillId="116" borderId="278" applyNumberFormat="0" applyProtection="0">
      <alignment horizontal="right" vertical="center"/>
    </xf>
    <xf numFmtId="4" fontId="379" fillId="41" borderId="278" applyNumberFormat="0" applyProtection="0">
      <alignment horizontal="left" vertical="center" wrapText="1" indent="1"/>
    </xf>
    <xf numFmtId="0" fontId="64" fillId="84" borderId="272" applyNumberFormat="0" applyProtection="0">
      <alignment horizontal="center" vertical="top"/>
    </xf>
    <xf numFmtId="4" fontId="382" fillId="116" borderId="278" applyNumberFormat="0" applyProtection="0">
      <alignment horizontal="right" vertical="center"/>
    </xf>
    <xf numFmtId="12" fontId="175" fillId="0" borderId="84">
      <alignment horizontal="center"/>
    </xf>
    <xf numFmtId="0" fontId="32" fillId="56" borderId="271" applyNumberFormat="0" applyFont="0" applyAlignment="0" applyProtection="0"/>
    <xf numFmtId="0" fontId="28" fillId="0" borderId="0"/>
    <xf numFmtId="0" fontId="28" fillId="0" borderId="0"/>
    <xf numFmtId="0" fontId="28" fillId="0" borderId="0"/>
    <xf numFmtId="1" fontId="7" fillId="0" borderId="2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52" fillId="0" borderId="273" applyNumberFormat="0" applyFill="0" applyAlignment="0" applyProtection="0"/>
    <xf numFmtId="0" fontId="28" fillId="0" borderId="0"/>
    <xf numFmtId="0" fontId="28" fillId="0" borderId="0"/>
    <xf numFmtId="0" fontId="42" fillId="53" borderId="272" applyNumberFormat="0" applyAlignment="0" applyProtection="0"/>
    <xf numFmtId="0" fontId="28" fillId="56" borderId="271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0" fontId="9" fillId="3" borderId="274" applyNumberFormat="0" applyBorder="0" applyAlignment="0" applyProtection="0"/>
    <xf numFmtId="0" fontId="33" fillId="2" borderId="275">
      <alignment horizontal="centerContinuous" vertical="top"/>
    </xf>
    <xf numFmtId="0" fontId="28" fillId="56" borderId="279" applyNumberFormat="0" applyFont="0" applyAlignment="0" applyProtection="0"/>
    <xf numFmtId="0" fontId="50" fillId="40" borderId="276" applyNumberFormat="0" applyAlignment="0" applyProtection="0"/>
    <xf numFmtId="0" fontId="28" fillId="56" borderId="271" applyNumberFormat="0" applyFont="0" applyAlignment="0" applyProtection="0"/>
    <xf numFmtId="0" fontId="43" fillId="53" borderId="276" applyNumberFormat="0" applyAlignment="0" applyProtection="0"/>
    <xf numFmtId="0" fontId="52" fillId="0" borderId="281" applyNumberFormat="0" applyFill="0" applyAlignment="0" applyProtection="0"/>
    <xf numFmtId="0" fontId="52" fillId="0" borderId="273" applyNumberFormat="0" applyFill="0" applyAlignment="0" applyProtection="0"/>
    <xf numFmtId="0" fontId="28" fillId="56" borderId="271" applyNumberFormat="0" applyFont="0" applyAlignment="0" applyProtection="0"/>
    <xf numFmtId="0" fontId="35" fillId="0" borderId="277">
      <alignment horizontal="left" vertical="center"/>
    </xf>
    <xf numFmtId="0" fontId="220" fillId="2" borderId="275">
      <alignment horizontal="centerContinuous" vertical="top"/>
    </xf>
    <xf numFmtId="0" fontId="42" fillId="53" borderId="272" applyNumberFormat="0" applyAlignment="0" applyProtection="0"/>
    <xf numFmtId="0" fontId="28" fillId="56" borderId="271" applyNumberFormat="0" applyFont="0" applyAlignment="0" applyProtection="0"/>
    <xf numFmtId="0" fontId="207" fillId="0" borderId="277">
      <alignment horizontal="left" vertical="center"/>
    </xf>
    <xf numFmtId="0" fontId="50" fillId="40" borderId="276" applyNumberFormat="0" applyAlignment="0" applyProtection="0"/>
    <xf numFmtId="0" fontId="42" fillId="53" borderId="272" applyNumberFormat="0" applyAlignment="0" applyProtection="0"/>
    <xf numFmtId="0" fontId="52" fillId="0" borderId="273" applyNumberFormat="0" applyFill="0" applyAlignment="0" applyProtection="0"/>
    <xf numFmtId="0" fontId="43" fillId="53" borderId="276" applyNumberFormat="0" applyAlignment="0" applyProtection="0"/>
    <xf numFmtId="0" fontId="42" fillId="53" borderId="272" applyNumberFormat="0" applyAlignment="0" applyProtection="0"/>
    <xf numFmtId="10" fontId="206" fillId="3" borderId="274" applyNumberFormat="0" applyBorder="0" applyAlignment="0" applyProtection="0"/>
    <xf numFmtId="0" fontId="50" fillId="40" borderId="276" applyNumberFormat="0" applyAlignment="0" applyProtection="0"/>
    <xf numFmtId="0" fontId="43" fillId="53" borderId="276" applyNumberFormat="0" applyAlignment="0" applyProtection="0"/>
    <xf numFmtId="0" fontId="52" fillId="0" borderId="273" applyNumberFormat="0" applyFill="0" applyAlignment="0" applyProtection="0"/>
    <xf numFmtId="0" fontId="220" fillId="2" borderId="275">
      <alignment horizontal="centerContinuous" vertical="top"/>
    </xf>
    <xf numFmtId="0" fontId="207" fillId="0" borderId="277">
      <alignment horizontal="left" vertical="center"/>
    </xf>
    <xf numFmtId="10" fontId="206" fillId="3" borderId="274" applyNumberFormat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0" fontId="43" fillId="53" borderId="276" applyNumberFormat="0" applyAlignment="0" applyProtection="0"/>
    <xf numFmtId="10" fontId="206" fillId="3" borderId="274" applyNumberFormat="0" applyBorder="0" applyAlignment="0" applyProtection="0"/>
    <xf numFmtId="10" fontId="206" fillId="3" borderId="274" applyNumberFormat="0" applyBorder="0" applyAlignment="0" applyProtection="0"/>
    <xf numFmtId="0" fontId="50" fillId="40" borderId="276" applyNumberFormat="0" applyAlignment="0" applyProtection="0"/>
    <xf numFmtId="0" fontId="42" fillId="53" borderId="280" applyNumberFormat="0" applyAlignment="0" applyProtection="0"/>
    <xf numFmtId="10" fontId="206" fillId="3" borderId="282" applyNumberFormat="0" applyBorder="0" applyAlignment="0" applyProtection="0"/>
    <xf numFmtId="10" fontId="206" fillId="3" borderId="274" applyNumberFormat="0" applyBorder="0" applyAlignment="0" applyProtection="0"/>
    <xf numFmtId="0" fontId="33" fillId="2" borderId="283">
      <alignment horizontal="centerContinuous" vertical="top"/>
    </xf>
    <xf numFmtId="0" fontId="35" fillId="0" borderId="284">
      <alignment horizontal="left" vertical="center"/>
    </xf>
    <xf numFmtId="10" fontId="9" fillId="3" borderId="282" applyNumberFormat="0" applyBorder="0" applyAlignment="0" applyProtection="0"/>
    <xf numFmtId="0" fontId="220" fillId="2" borderId="283">
      <alignment horizontal="centerContinuous" vertical="top"/>
    </xf>
    <xf numFmtId="0" fontId="207" fillId="0" borderId="284">
      <alignment horizontal="left" vertical="center"/>
    </xf>
    <xf numFmtId="0" fontId="220" fillId="2" borderId="253">
      <alignment horizontal="centerContinuous" vertical="top"/>
    </xf>
    <xf numFmtId="0" fontId="207" fillId="0" borderId="268">
      <alignment horizontal="left" vertical="center"/>
    </xf>
    <xf numFmtId="0" fontId="33" fillId="2" borderId="304">
      <alignment horizontal="centerContinuous" vertical="top"/>
    </xf>
    <xf numFmtId="10" fontId="206" fillId="3" borderId="282" applyNumberFormat="0" applyBorder="0" applyAlignment="0" applyProtection="0"/>
    <xf numFmtId="0" fontId="220" fillId="2" borderId="283">
      <alignment horizontal="centerContinuous" vertical="top"/>
    </xf>
    <xf numFmtId="0" fontId="207" fillId="0" borderId="284">
      <alignment horizontal="left" vertical="center"/>
    </xf>
    <xf numFmtId="0" fontId="35" fillId="0" borderId="305">
      <alignment horizontal="left" vertical="center"/>
    </xf>
    <xf numFmtId="10" fontId="206" fillId="3" borderId="296" applyNumberFormat="0" applyBorder="0" applyAlignment="0" applyProtection="0"/>
    <xf numFmtId="0" fontId="43" fillId="53" borderId="292" applyNumberFormat="0" applyAlignment="0" applyProtection="0"/>
    <xf numFmtId="0" fontId="35" fillId="0" borderId="298">
      <alignment horizontal="left" vertical="center"/>
    </xf>
    <xf numFmtId="0" fontId="50" fillId="40" borderId="299" applyNumberFormat="0" applyAlignment="0" applyProtection="0"/>
    <xf numFmtId="10" fontId="206" fillId="3" borderId="282" applyNumberFormat="0" applyBorder="0" applyAlignment="0" applyProtection="0"/>
    <xf numFmtId="0" fontId="50" fillId="40" borderId="285" applyNumberFormat="0" applyAlignment="0" applyProtection="0"/>
    <xf numFmtId="0" fontId="35" fillId="0" borderId="284">
      <alignment horizontal="left" vertical="center"/>
    </xf>
    <xf numFmtId="0" fontId="43" fillId="53" borderId="276" applyNumberFormat="0" applyAlignment="0" applyProtection="0"/>
    <xf numFmtId="0" fontId="50" fillId="40" borderId="276" applyNumberFormat="0" applyAlignment="0" applyProtection="0"/>
    <xf numFmtId="0" fontId="52" fillId="0" borderId="281" applyNumberFormat="0" applyFill="0" applyAlignment="0" applyProtection="0"/>
    <xf numFmtId="0" fontId="42" fillId="53" borderId="280" applyNumberFormat="0" applyAlignment="0" applyProtection="0"/>
    <xf numFmtId="0" fontId="28" fillId="56" borderId="279" applyNumberFormat="0" applyFont="0" applyAlignment="0" applyProtection="0"/>
    <xf numFmtId="0" fontId="207" fillId="0" borderId="284">
      <alignment horizontal="left" vertical="center"/>
    </xf>
    <xf numFmtId="10" fontId="9" fillId="3" borderId="282" applyNumberFormat="0" applyBorder="0" applyAlignment="0" applyProtection="0"/>
    <xf numFmtId="0" fontId="28" fillId="56" borderId="286" applyNumberFormat="0" applyFont="0" applyAlignment="0" applyProtection="0"/>
    <xf numFmtId="0" fontId="42" fillId="53" borderId="287" applyNumberFormat="0" applyAlignment="0" applyProtection="0"/>
    <xf numFmtId="0" fontId="43" fillId="53" borderId="285" applyNumberFormat="0" applyAlignment="0" applyProtection="0"/>
    <xf numFmtId="0" fontId="220" fillId="2" borderId="283">
      <alignment horizontal="centerContinuous" vertical="top"/>
    </xf>
    <xf numFmtId="10" fontId="206" fillId="3" borderId="282" applyNumberFormat="0" applyBorder="0" applyAlignment="0" applyProtection="0"/>
    <xf numFmtId="0" fontId="33" fillId="2" borderId="283">
      <alignment horizontal="centerContinuous" vertical="top"/>
    </xf>
    <xf numFmtId="10" fontId="206" fillId="3" borderId="289" applyNumberFormat="0" applyBorder="0" applyAlignment="0" applyProtection="0"/>
    <xf numFmtId="0" fontId="52" fillId="0" borderId="288" applyNumberFormat="0" applyFill="0" applyAlignment="0" applyProtection="0"/>
    <xf numFmtId="10" fontId="206" fillId="3" borderId="289" applyNumberFormat="0" applyBorder="0" applyAlignment="0" applyProtection="0"/>
    <xf numFmtId="0" fontId="50" fillId="40" borderId="292" applyNumberFormat="0" applyAlignment="0" applyProtection="0"/>
    <xf numFmtId="0" fontId="35" fillId="0" borderId="291">
      <alignment horizontal="left" vertical="center"/>
    </xf>
    <xf numFmtId="0" fontId="43" fillId="53" borderId="285" applyNumberFormat="0" applyAlignment="0" applyProtection="0"/>
    <xf numFmtId="0" fontId="50" fillId="40" borderId="285" applyNumberFormat="0" applyAlignment="0" applyProtection="0"/>
    <xf numFmtId="0" fontId="52" fillId="0" borderId="288" applyNumberFormat="0" applyFill="0" applyAlignment="0" applyProtection="0"/>
    <xf numFmtId="0" fontId="28" fillId="56" borderId="286" applyNumberFormat="0" applyFont="0" applyAlignment="0" applyProtection="0"/>
    <xf numFmtId="0" fontId="207" fillId="0" borderId="291">
      <alignment horizontal="left" vertical="center"/>
    </xf>
    <xf numFmtId="10" fontId="9" fillId="3" borderId="289" applyNumberFormat="0" applyBorder="0" applyAlignment="0" applyProtection="0"/>
    <xf numFmtId="0" fontId="28" fillId="56" borderId="293" applyNumberFormat="0" applyFont="0" applyAlignment="0" applyProtection="0"/>
    <xf numFmtId="0" fontId="42" fillId="53" borderId="294" applyNumberFormat="0" applyAlignment="0" applyProtection="0"/>
    <xf numFmtId="0" fontId="43" fillId="53" borderId="292" applyNumberFormat="0" applyAlignment="0" applyProtection="0"/>
    <xf numFmtId="0" fontId="220" fillId="2" borderId="290">
      <alignment horizontal="centerContinuous" vertical="top"/>
    </xf>
    <xf numFmtId="10" fontId="206" fillId="3" borderId="289" applyNumberFormat="0" applyBorder="0" applyAlignment="0" applyProtection="0"/>
    <xf numFmtId="0" fontId="33" fillId="2" borderId="290">
      <alignment horizontal="centerContinuous" vertical="top"/>
    </xf>
    <xf numFmtId="10" fontId="206" fillId="3" borderId="296" applyNumberFormat="0" applyBorder="0" applyAlignment="0" applyProtection="0"/>
    <xf numFmtId="0" fontId="52" fillId="0" borderId="295" applyNumberFormat="0" applyFill="0" applyAlignment="0" applyProtection="0"/>
    <xf numFmtId="0" fontId="50" fillId="40" borderId="292" applyNumberFormat="0" applyAlignment="0" applyProtection="0"/>
    <xf numFmtId="0" fontId="52" fillId="0" borderId="295" applyNumberFormat="0" applyFill="0" applyAlignment="0" applyProtection="0"/>
    <xf numFmtId="0" fontId="42" fillId="53" borderId="294" applyNumberFormat="0" applyAlignment="0" applyProtection="0"/>
    <xf numFmtId="0" fontId="28" fillId="56" borderId="293" applyNumberFormat="0" applyFont="0" applyAlignment="0" applyProtection="0"/>
    <xf numFmtId="0" fontId="207" fillId="0" borderId="298">
      <alignment horizontal="left" vertical="center"/>
    </xf>
    <xf numFmtId="10" fontId="9" fillId="3" borderId="296" applyNumberFormat="0" applyBorder="0" applyAlignment="0" applyProtection="0"/>
    <xf numFmtId="0" fontId="28" fillId="56" borderId="300" applyNumberFormat="0" applyFont="0" applyAlignment="0" applyProtection="0"/>
    <xf numFmtId="0" fontId="42" fillId="53" borderId="301" applyNumberFormat="0" applyAlignment="0" applyProtection="0"/>
    <xf numFmtId="0" fontId="43" fillId="53" borderId="299" applyNumberFormat="0" applyAlignment="0" applyProtection="0"/>
    <xf numFmtId="0" fontId="220" fillId="2" borderId="297">
      <alignment horizontal="centerContinuous" vertical="top"/>
    </xf>
    <xf numFmtId="10" fontId="206" fillId="3" borderId="296" applyNumberFormat="0" applyBorder="0" applyAlignment="0" applyProtection="0"/>
    <xf numFmtId="0" fontId="33" fillId="2" borderId="297">
      <alignment horizontal="centerContinuous" vertical="top"/>
    </xf>
    <xf numFmtId="10" fontId="206" fillId="3" borderId="303" applyNumberFormat="0" applyBorder="0" applyAlignment="0" applyProtection="0"/>
    <xf numFmtId="0" fontId="52" fillId="0" borderId="302" applyNumberFormat="0" applyFill="0" applyAlignment="0" applyProtection="0"/>
    <xf numFmtId="0" fontId="33" fillId="2" borderId="437">
      <alignment horizontal="centerContinuous" vertical="top"/>
    </xf>
    <xf numFmtId="0" fontId="220" fillId="2" borderId="437">
      <alignment horizontal="centerContinuous" vertical="top"/>
    </xf>
    <xf numFmtId="0" fontId="43" fillId="53" borderId="390" applyNumberFormat="0" applyAlignment="0" applyProtection="0"/>
    <xf numFmtId="10" fontId="206" fillId="3" borderId="394" applyNumberFormat="0" applyBorder="0" applyAlignment="0" applyProtection="0"/>
    <xf numFmtId="0" fontId="52" fillId="0" borderId="393" applyNumberFormat="0" applyFill="0" applyAlignment="0" applyProtection="0"/>
    <xf numFmtId="0" fontId="42" fillId="53" borderId="399" applyNumberFormat="0" applyAlignment="0" applyProtection="0"/>
    <xf numFmtId="0" fontId="35" fillId="0" borderId="403">
      <alignment horizontal="left" vertical="center"/>
    </xf>
    <xf numFmtId="0" fontId="50" fillId="40" borderId="432" applyNumberFormat="0" applyAlignment="0" applyProtection="0"/>
    <xf numFmtId="0" fontId="28" fillId="56" borderId="433" applyNumberFormat="0" applyFont="0" applyAlignment="0" applyProtection="0"/>
    <xf numFmtId="0" fontId="42" fillId="53" borderId="434" applyNumberFormat="0" applyAlignment="0" applyProtection="0"/>
    <xf numFmtId="0" fontId="52" fillId="0" borderId="435" applyNumberFormat="0" applyFill="0" applyAlignment="0" applyProtection="0"/>
    <xf numFmtId="0" fontId="50" fillId="40" borderId="390" applyNumberFormat="0" applyAlignment="0" applyProtection="0"/>
    <xf numFmtId="0" fontId="42" fillId="53" borderId="392" applyNumberFormat="0" applyAlignment="0" applyProtection="0"/>
    <xf numFmtId="0" fontId="33" fillId="2" borderId="402">
      <alignment horizontal="centerContinuous" vertical="top"/>
    </xf>
    <xf numFmtId="0" fontId="28" fillId="56" borderId="349" applyNumberFormat="0" applyFont="0" applyAlignment="0" applyProtection="0"/>
    <xf numFmtId="0" fontId="43" fillId="53" borderId="348" applyNumberFormat="0" applyAlignment="0" applyProtection="0"/>
    <xf numFmtId="0" fontId="52" fillId="0" borderId="393" applyNumberFormat="0" applyFill="0" applyAlignment="0" applyProtection="0"/>
    <xf numFmtId="0" fontId="43" fillId="53" borderId="439" applyNumberFormat="0" applyAlignment="0" applyProtection="0"/>
    <xf numFmtId="0" fontId="43" fillId="53" borderId="306" applyNumberFormat="0" applyAlignment="0" applyProtection="0"/>
    <xf numFmtId="0" fontId="50" fillId="40" borderId="306" applyNumberFormat="0" applyAlignment="0" applyProtection="0"/>
    <xf numFmtId="0" fontId="52" fillId="0" borderId="309" applyNumberFormat="0" applyFill="0" applyAlignment="0" applyProtection="0"/>
    <xf numFmtId="0" fontId="42" fillId="53" borderId="308" applyNumberFormat="0" applyAlignment="0" applyProtection="0"/>
    <xf numFmtId="0" fontId="28" fillId="56" borderId="307" applyNumberFormat="0" applyFont="0" applyAlignment="0" applyProtection="0"/>
    <xf numFmtId="0" fontId="52" fillId="0" borderId="351" applyNumberFormat="0" applyFill="0" applyAlignment="0" applyProtection="0"/>
    <xf numFmtId="0" fontId="50" fillId="40" borderId="348" applyNumberFormat="0" applyAlignment="0" applyProtection="0"/>
    <xf numFmtId="0" fontId="207" fillId="0" borderId="347">
      <alignment horizontal="left" vertical="center"/>
    </xf>
    <xf numFmtId="0" fontId="28" fillId="56" borderId="440" applyNumberFormat="0" applyFont="0" applyAlignment="0" applyProtection="0"/>
    <xf numFmtId="10" fontId="206" fillId="3" borderId="352" applyNumberFormat="0" applyBorder="0" applyAlignment="0" applyProtection="0"/>
    <xf numFmtId="10" fontId="206" fillId="3" borderId="352" applyNumberFormat="0" applyBorder="0" applyAlignment="0" applyProtection="0"/>
    <xf numFmtId="10" fontId="9" fillId="3" borderId="436" applyNumberFormat="0" applyBorder="0" applyAlignment="0" applyProtection="0"/>
    <xf numFmtId="0" fontId="28" fillId="56" borderId="391" applyNumberFormat="0" applyFont="0" applyAlignment="0" applyProtection="0"/>
    <xf numFmtId="0" fontId="43" fillId="53" borderId="432" applyNumberFormat="0" applyAlignment="0" applyProtection="0"/>
    <xf numFmtId="10" fontId="206" fillId="3" borderId="310" applyNumberFormat="0" applyBorder="0" applyAlignment="0" applyProtection="0"/>
    <xf numFmtId="0" fontId="42" fillId="53" borderId="350" applyNumberFormat="0" applyAlignment="0" applyProtection="0"/>
    <xf numFmtId="10" fontId="206" fillId="3" borderId="394" applyNumberFormat="0" applyBorder="0" applyAlignment="0" applyProtection="0"/>
    <xf numFmtId="0" fontId="207" fillId="0" borderId="396">
      <alignment horizontal="left" vertical="center"/>
    </xf>
    <xf numFmtId="0" fontId="33" fillId="2" borderId="395">
      <alignment horizontal="centerContinuous" vertical="top"/>
    </xf>
    <xf numFmtId="0" fontId="207" fillId="0" borderId="438">
      <alignment horizontal="left" vertical="center"/>
    </xf>
    <xf numFmtId="10" fontId="206" fillId="3" borderId="443" applyNumberFormat="0" applyBorder="0" applyAlignment="0" applyProtection="0"/>
    <xf numFmtId="10" fontId="9" fillId="3" borderId="401" applyNumberFormat="0" applyBorder="0" applyAlignment="0" applyProtection="0"/>
    <xf numFmtId="0" fontId="50" fillId="40" borderId="397" applyNumberFormat="0" applyAlignment="0" applyProtection="0"/>
    <xf numFmtId="0" fontId="35" fillId="0" borderId="396">
      <alignment horizontal="left" vertical="center"/>
    </xf>
    <xf numFmtId="0" fontId="220" fillId="2" borderId="395">
      <alignment horizontal="centerContinuous" vertical="top"/>
    </xf>
    <xf numFmtId="10" fontId="206" fillId="3" borderId="394" applyNumberFormat="0" applyBorder="0" applyAlignment="0" applyProtection="0"/>
    <xf numFmtId="10" fontId="206" fillId="3" borderId="401" applyNumberFormat="0" applyBorder="0" applyAlignment="0" applyProtection="0"/>
    <xf numFmtId="0" fontId="52" fillId="0" borderId="400" applyNumberFormat="0" applyFill="0" applyAlignment="0" applyProtection="0"/>
    <xf numFmtId="0" fontId="28" fillId="56" borderId="398" applyNumberFormat="0" applyFont="0" applyAlignment="0" applyProtection="0"/>
    <xf numFmtId="0" fontId="220" fillId="2" borderId="346">
      <alignment horizontal="centerContinuous" vertical="top"/>
    </xf>
    <xf numFmtId="0" fontId="43" fillId="53" borderId="446" applyNumberFormat="0" applyAlignment="0" applyProtection="0"/>
    <xf numFmtId="10" fontId="9" fillId="3" borderId="443" applyNumberFormat="0" applyBorder="0" applyAlignment="0" applyProtection="0"/>
    <xf numFmtId="10" fontId="206" fillId="3" borderId="436" applyNumberFormat="0" applyBorder="0" applyAlignment="0" applyProtection="0"/>
    <xf numFmtId="0" fontId="50" fillId="40" borderId="439" applyNumberFormat="0" applyAlignment="0" applyProtection="0"/>
    <xf numFmtId="0" fontId="52" fillId="0" borderId="442" applyNumberFormat="0" applyFill="0" applyAlignment="0" applyProtection="0"/>
    <xf numFmtId="10" fontId="206" fillId="3" borderId="436" applyNumberFormat="0" applyBorder="0" applyAlignment="0" applyProtection="0"/>
    <xf numFmtId="0" fontId="43" fillId="53" borderId="397" applyNumberFormat="0" applyAlignment="0" applyProtection="0"/>
    <xf numFmtId="0" fontId="33" fillId="2" borderId="444">
      <alignment horizontal="centerContinuous" vertical="top"/>
    </xf>
    <xf numFmtId="0" fontId="43" fillId="53" borderId="390" applyNumberFormat="0" applyAlignment="0" applyProtection="0"/>
    <xf numFmtId="10" fontId="9" fillId="3" borderId="394" applyNumberFormat="0" applyBorder="0" applyAlignment="0" applyProtection="0"/>
    <xf numFmtId="0" fontId="35" fillId="0" borderId="438">
      <alignment horizontal="left" vertical="center"/>
    </xf>
    <xf numFmtId="0" fontId="28" fillId="56" borderId="391" applyNumberFormat="0" applyFont="0" applyAlignment="0" applyProtection="0"/>
    <xf numFmtId="0" fontId="42" fillId="53" borderId="392" applyNumberFormat="0" applyAlignment="0" applyProtection="0"/>
    <xf numFmtId="0" fontId="43" fillId="53" borderId="404" applyNumberFormat="0" applyAlignment="0" applyProtection="0"/>
    <xf numFmtId="10" fontId="206" fillId="3" borderId="310" applyNumberFormat="0" applyBorder="0" applyAlignment="0" applyProtection="0"/>
    <xf numFmtId="0" fontId="50" fillId="40" borderId="313" applyNumberFormat="0" applyAlignment="0" applyProtection="0"/>
    <xf numFmtId="0" fontId="35" fillId="0" borderId="312">
      <alignment horizontal="left" vertical="center"/>
    </xf>
    <xf numFmtId="0" fontId="43" fillId="53" borderId="306" applyNumberFormat="0" applyAlignment="0" applyProtection="0"/>
    <xf numFmtId="0" fontId="50" fillId="40" borderId="306" applyNumberFormat="0" applyAlignment="0" applyProtection="0"/>
    <xf numFmtId="0" fontId="52" fillId="0" borderId="309" applyNumberFormat="0" applyFill="0" applyAlignment="0" applyProtection="0"/>
    <xf numFmtId="0" fontId="42" fillId="53" borderId="308" applyNumberFormat="0" applyAlignment="0" applyProtection="0"/>
    <xf numFmtId="0" fontId="28" fillId="56" borderId="307" applyNumberFormat="0" applyFont="0" applyAlignment="0" applyProtection="0"/>
    <xf numFmtId="0" fontId="207" fillId="0" borderId="312">
      <alignment horizontal="left" vertical="center"/>
    </xf>
    <xf numFmtId="10" fontId="9" fillId="3" borderId="310" applyNumberFormat="0" applyBorder="0" applyAlignment="0" applyProtection="0"/>
    <xf numFmtId="0" fontId="28" fillId="56" borderId="314" applyNumberFormat="0" applyFont="0" applyAlignment="0" applyProtection="0"/>
    <xf numFmtId="0" fontId="42" fillId="53" borderId="315" applyNumberFormat="0" applyAlignment="0" applyProtection="0"/>
    <xf numFmtId="0" fontId="43" fillId="53" borderId="313" applyNumberFormat="0" applyAlignment="0" applyProtection="0"/>
    <xf numFmtId="0" fontId="220" fillId="2" borderId="311">
      <alignment horizontal="centerContinuous" vertical="top"/>
    </xf>
    <xf numFmtId="10" fontId="206" fillId="3" borderId="310" applyNumberFormat="0" applyBorder="0" applyAlignment="0" applyProtection="0"/>
    <xf numFmtId="0" fontId="33" fillId="2" borderId="311">
      <alignment horizontal="centerContinuous" vertical="top"/>
    </xf>
    <xf numFmtId="10" fontId="206" fillId="3" borderId="317" applyNumberFormat="0" applyBorder="0" applyAlignment="0" applyProtection="0"/>
    <xf numFmtId="0" fontId="52" fillId="0" borderId="316" applyNumberFormat="0" applyFill="0" applyAlignment="0" applyProtection="0"/>
    <xf numFmtId="0" fontId="33" fillId="2" borderId="318">
      <alignment horizontal="centerContinuous" vertical="top"/>
    </xf>
    <xf numFmtId="0" fontId="35" fillId="0" borderId="319">
      <alignment horizontal="left" vertical="center"/>
    </xf>
    <xf numFmtId="10" fontId="9" fillId="3" borderId="317" applyNumberFormat="0" applyBorder="0" applyAlignment="0" applyProtection="0"/>
    <xf numFmtId="0" fontId="43" fillId="53" borderId="320" applyNumberFormat="0" applyAlignment="0" applyProtection="0"/>
    <xf numFmtId="0" fontId="50" fillId="40" borderId="320" applyNumberFormat="0" applyAlignment="0" applyProtection="0"/>
    <xf numFmtId="0" fontId="52" fillId="0" borderId="323" applyNumberFormat="0" applyFill="0" applyAlignment="0" applyProtection="0"/>
    <xf numFmtId="0" fontId="42" fillId="53" borderId="322" applyNumberFormat="0" applyAlignment="0" applyProtection="0"/>
    <xf numFmtId="0" fontId="28" fillId="56" borderId="321" applyNumberFormat="0" applyFont="0" applyAlignment="0" applyProtection="0"/>
    <xf numFmtId="0" fontId="220" fillId="2" borderId="318">
      <alignment horizontal="centerContinuous" vertical="top"/>
    </xf>
    <xf numFmtId="0" fontId="207" fillId="0" borderId="319">
      <alignment horizontal="left" vertical="center"/>
    </xf>
    <xf numFmtId="10" fontId="206" fillId="3" borderId="324" applyNumberFormat="0" applyBorder="0" applyAlignment="0" applyProtection="0"/>
    <xf numFmtId="0" fontId="42" fillId="53" borderId="441" applyNumberFormat="0" applyAlignment="0" applyProtection="0"/>
    <xf numFmtId="10" fontId="206" fillId="3" borderId="324" applyNumberFormat="0" applyBorder="0" applyAlignment="0" applyProtection="0"/>
    <xf numFmtId="0" fontId="50" fillId="40" borderId="327" applyNumberFormat="0" applyAlignment="0" applyProtection="0"/>
    <xf numFmtId="0" fontId="35" fillId="0" borderId="326">
      <alignment horizontal="left" vertical="center"/>
    </xf>
    <xf numFmtId="0" fontId="43" fillId="53" borderId="320" applyNumberFormat="0" applyAlignment="0" applyProtection="0"/>
    <xf numFmtId="0" fontId="50" fillId="40" borderId="320" applyNumberFormat="0" applyAlignment="0" applyProtection="0"/>
    <xf numFmtId="0" fontId="52" fillId="0" borderId="323" applyNumberFormat="0" applyFill="0" applyAlignment="0" applyProtection="0"/>
    <xf numFmtId="0" fontId="42" fillId="53" borderId="322" applyNumberFormat="0" applyAlignment="0" applyProtection="0"/>
    <xf numFmtId="0" fontId="28" fillId="56" borderId="321" applyNumberFormat="0" applyFont="0" applyAlignment="0" applyProtection="0"/>
    <xf numFmtId="0" fontId="207" fillId="0" borderId="326">
      <alignment horizontal="left" vertical="center"/>
    </xf>
    <xf numFmtId="10" fontId="9" fillId="3" borderId="324" applyNumberFormat="0" applyBorder="0" applyAlignment="0" applyProtection="0"/>
    <xf numFmtId="0" fontId="28" fillId="56" borderId="328" applyNumberFormat="0" applyFont="0" applyAlignment="0" applyProtection="0"/>
    <xf numFmtId="0" fontId="42" fillId="53" borderId="329" applyNumberFormat="0" applyAlignment="0" applyProtection="0"/>
    <xf numFmtId="0" fontId="43" fillId="53" borderId="327" applyNumberFormat="0" applyAlignment="0" applyProtection="0"/>
    <xf numFmtId="0" fontId="220" fillId="2" borderId="325">
      <alignment horizontal="centerContinuous" vertical="top"/>
    </xf>
    <xf numFmtId="10" fontId="206" fillId="3" borderId="324" applyNumberFormat="0" applyBorder="0" applyAlignment="0" applyProtection="0"/>
    <xf numFmtId="0" fontId="33" fillId="2" borderId="325">
      <alignment horizontal="centerContinuous" vertical="top"/>
    </xf>
    <xf numFmtId="10" fontId="206" fillId="3" borderId="331" applyNumberFormat="0" applyBorder="0" applyAlignment="0" applyProtection="0"/>
    <xf numFmtId="0" fontId="52" fillId="0" borderId="330" applyNumberFormat="0" applyFill="0" applyAlignment="0" applyProtection="0"/>
    <xf numFmtId="0" fontId="50" fillId="40" borderId="390" applyNumberFormat="0" applyAlignment="0" applyProtection="0"/>
    <xf numFmtId="0" fontId="33" fillId="2" borderId="332">
      <alignment horizontal="centerContinuous" vertical="top"/>
    </xf>
    <xf numFmtId="0" fontId="35" fillId="0" borderId="333">
      <alignment horizontal="left" vertical="center"/>
    </xf>
    <xf numFmtId="10" fontId="9" fillId="3" borderId="331" applyNumberFormat="0" applyBorder="0" applyAlignment="0" applyProtection="0"/>
    <xf numFmtId="0" fontId="43" fillId="53" borderId="334" applyNumberFormat="0" applyAlignment="0" applyProtection="0"/>
    <xf numFmtId="0" fontId="50" fillId="40" borderId="334" applyNumberFormat="0" applyAlignment="0" applyProtection="0"/>
    <xf numFmtId="0" fontId="52" fillId="0" borderId="337" applyNumberFormat="0" applyFill="0" applyAlignment="0" applyProtection="0"/>
    <xf numFmtId="0" fontId="42" fillId="53" borderId="336" applyNumberFormat="0" applyAlignment="0" applyProtection="0"/>
    <xf numFmtId="0" fontId="28" fillId="56" borderId="335" applyNumberFormat="0" applyFont="0" applyAlignment="0" applyProtection="0"/>
    <xf numFmtId="10" fontId="206" fillId="3" borderId="331" applyNumberFormat="0" applyBorder="0" applyAlignment="0" applyProtection="0"/>
    <xf numFmtId="0" fontId="207" fillId="0" borderId="333">
      <alignment horizontal="left" vertical="center"/>
    </xf>
    <xf numFmtId="10" fontId="206" fillId="3" borderId="338" applyNumberFormat="0" applyBorder="0" applyAlignment="0" applyProtection="0"/>
    <xf numFmtId="10" fontId="206" fillId="3" borderId="338" applyNumberFormat="0" applyBorder="0" applyAlignment="0" applyProtection="0"/>
    <xf numFmtId="0" fontId="50" fillId="40" borderId="341" applyNumberFormat="0" applyAlignment="0" applyProtection="0"/>
    <xf numFmtId="0" fontId="35" fillId="0" borderId="340">
      <alignment horizontal="left" vertical="center"/>
    </xf>
    <xf numFmtId="0" fontId="43" fillId="53" borderId="334" applyNumberFormat="0" applyAlignment="0" applyProtection="0"/>
    <xf numFmtId="0" fontId="50" fillId="40" borderId="334" applyNumberFormat="0" applyAlignment="0" applyProtection="0"/>
    <xf numFmtId="0" fontId="52" fillId="0" borderId="337" applyNumberFormat="0" applyFill="0" applyAlignment="0" applyProtection="0"/>
    <xf numFmtId="0" fontId="42" fillId="53" borderId="336" applyNumberFormat="0" applyAlignment="0" applyProtection="0"/>
    <xf numFmtId="0" fontId="28" fillId="56" borderId="335" applyNumberFormat="0" applyFont="0" applyAlignment="0" applyProtection="0"/>
    <xf numFmtId="0" fontId="207" fillId="0" borderId="340">
      <alignment horizontal="left" vertical="center"/>
    </xf>
    <xf numFmtId="10" fontId="9" fillId="3" borderId="338" applyNumberFormat="0" applyBorder="0" applyAlignment="0" applyProtection="0"/>
    <xf numFmtId="0" fontId="28" fillId="56" borderId="342" applyNumberFormat="0" applyFont="0" applyAlignment="0" applyProtection="0"/>
    <xf numFmtId="0" fontId="42" fillId="53" borderId="343" applyNumberFormat="0" applyAlignment="0" applyProtection="0"/>
    <xf numFmtId="0" fontId="43" fillId="53" borderId="341" applyNumberFormat="0" applyAlignment="0" applyProtection="0"/>
    <xf numFmtId="0" fontId="220" fillId="2" borderId="339">
      <alignment horizontal="centerContinuous" vertical="top"/>
    </xf>
    <xf numFmtId="10" fontId="206" fillId="3" borderId="338" applyNumberFormat="0" applyBorder="0" applyAlignment="0" applyProtection="0"/>
    <xf numFmtId="0" fontId="33" fillId="2" borderId="339">
      <alignment horizontal="centerContinuous" vertical="top"/>
    </xf>
    <xf numFmtId="10" fontId="206" fillId="3" borderId="345" applyNumberFormat="0" applyBorder="0" applyAlignment="0" applyProtection="0"/>
    <xf numFmtId="0" fontId="52" fillId="0" borderId="344" applyNumberFormat="0" applyFill="0" applyAlignment="0" applyProtection="0"/>
    <xf numFmtId="0" fontId="33" fillId="2" borderId="346">
      <alignment horizontal="centerContinuous" vertical="top"/>
    </xf>
    <xf numFmtId="0" fontId="35" fillId="0" borderId="347">
      <alignment horizontal="left" vertical="center"/>
    </xf>
    <xf numFmtId="10" fontId="9" fillId="3" borderId="345" applyNumberFormat="0" applyBorder="0" applyAlignment="0" applyProtection="0"/>
    <xf numFmtId="0" fontId="50" fillId="40" borderId="355" applyNumberFormat="0" applyAlignment="0" applyProtection="0"/>
    <xf numFmtId="0" fontId="35" fillId="0" borderId="445">
      <alignment horizontal="left" vertical="center"/>
    </xf>
    <xf numFmtId="0" fontId="35" fillId="0" borderId="354">
      <alignment horizontal="left" vertical="center"/>
    </xf>
    <xf numFmtId="0" fontId="43" fillId="53" borderId="348" applyNumberFormat="0" applyAlignment="0" applyProtection="0"/>
    <xf numFmtId="0" fontId="50" fillId="40" borderId="348" applyNumberFormat="0" applyAlignment="0" applyProtection="0"/>
    <xf numFmtId="0" fontId="52" fillId="0" borderId="351" applyNumberFormat="0" applyFill="0" applyAlignment="0" applyProtection="0"/>
    <xf numFmtId="0" fontId="42" fillId="53" borderId="350" applyNumberFormat="0" applyAlignment="0" applyProtection="0"/>
    <xf numFmtId="0" fontId="28" fillId="56" borderId="349" applyNumberFormat="0" applyFont="0" applyAlignment="0" applyProtection="0"/>
    <xf numFmtId="0" fontId="207" fillId="0" borderId="354">
      <alignment horizontal="left" vertical="center"/>
    </xf>
    <xf numFmtId="10" fontId="9" fillId="3" borderId="352" applyNumberFormat="0" applyBorder="0" applyAlignment="0" applyProtection="0"/>
    <xf numFmtId="0" fontId="28" fillId="56" borderId="356" applyNumberFormat="0" applyFont="0" applyAlignment="0" applyProtection="0"/>
    <xf numFmtId="0" fontId="42" fillId="53" borderId="357" applyNumberFormat="0" applyAlignment="0" applyProtection="0"/>
    <xf numFmtId="0" fontId="43" fillId="53" borderId="355" applyNumberFormat="0" applyAlignment="0" applyProtection="0"/>
    <xf numFmtId="0" fontId="220" fillId="2" borderId="353">
      <alignment horizontal="centerContinuous" vertical="top"/>
    </xf>
    <xf numFmtId="10" fontId="206" fillId="3" borderId="352" applyNumberFormat="0" applyBorder="0" applyAlignment="0" applyProtection="0"/>
    <xf numFmtId="0" fontId="33" fillId="2" borderId="353">
      <alignment horizontal="centerContinuous" vertical="top"/>
    </xf>
    <xf numFmtId="10" fontId="206" fillId="3" borderId="359" applyNumberFormat="0" applyBorder="0" applyAlignment="0" applyProtection="0"/>
    <xf numFmtId="0" fontId="52" fillId="0" borderId="358" applyNumberFormat="0" applyFill="0" applyAlignment="0" applyProtection="0"/>
    <xf numFmtId="0" fontId="33" fillId="2" borderId="360">
      <alignment horizontal="centerContinuous" vertical="top"/>
    </xf>
    <xf numFmtId="0" fontId="35" fillId="0" borderId="361">
      <alignment horizontal="left" vertical="center"/>
    </xf>
    <xf numFmtId="10" fontId="9" fillId="3" borderId="359" applyNumberFormat="0" applyBorder="0" applyAlignment="0" applyProtection="0"/>
    <xf numFmtId="0" fontId="43" fillId="53" borderId="362" applyNumberFormat="0" applyAlignment="0" applyProtection="0"/>
    <xf numFmtId="0" fontId="50" fillId="40" borderId="362" applyNumberFormat="0" applyAlignment="0" applyProtection="0"/>
    <xf numFmtId="0" fontId="52" fillId="0" borderId="365" applyNumberFormat="0" applyFill="0" applyAlignment="0" applyProtection="0"/>
    <xf numFmtId="0" fontId="42" fillId="53" borderId="364" applyNumberFormat="0" applyAlignment="0" applyProtection="0"/>
    <xf numFmtId="0" fontId="28" fillId="56" borderId="363" applyNumberFormat="0" applyFont="0" applyAlignment="0" applyProtection="0"/>
    <xf numFmtId="0" fontId="220" fillId="2" borderId="360">
      <alignment horizontal="centerContinuous" vertical="top"/>
    </xf>
    <xf numFmtId="0" fontId="207" fillId="0" borderId="361">
      <alignment horizontal="left" vertical="center"/>
    </xf>
    <xf numFmtId="10" fontId="206" fillId="3" borderId="366" applyNumberFormat="0" applyBorder="0" applyAlignment="0" applyProtection="0"/>
    <xf numFmtId="10" fontId="206" fillId="3" borderId="387" applyNumberFormat="0" applyBorder="0" applyAlignment="0" applyProtection="0"/>
    <xf numFmtId="0" fontId="50" fillId="40" borderId="446" applyNumberFormat="0" applyAlignment="0" applyProtection="0"/>
    <xf numFmtId="10" fontId="206" fillId="3" borderId="366" applyNumberFormat="0" applyBorder="0" applyAlignment="0" applyProtection="0"/>
    <xf numFmtId="0" fontId="50" fillId="40" borderId="369" applyNumberFormat="0" applyAlignment="0" applyProtection="0"/>
    <xf numFmtId="0" fontId="35" fillId="0" borderId="368">
      <alignment horizontal="left" vertical="center"/>
    </xf>
    <xf numFmtId="0" fontId="43" fillId="53" borderId="362" applyNumberFormat="0" applyAlignment="0" applyProtection="0"/>
    <xf numFmtId="0" fontId="50" fillId="40" borderId="362" applyNumberFormat="0" applyAlignment="0" applyProtection="0"/>
    <xf numFmtId="0" fontId="52" fillId="0" borderId="365" applyNumberFormat="0" applyFill="0" applyAlignment="0" applyProtection="0"/>
    <xf numFmtId="0" fontId="42" fillId="53" borderId="364" applyNumberFormat="0" applyAlignment="0" applyProtection="0"/>
    <xf numFmtId="0" fontId="28" fillId="56" borderId="363" applyNumberFormat="0" applyFont="0" applyAlignment="0" applyProtection="0"/>
    <xf numFmtId="0" fontId="207" fillId="0" borderId="368">
      <alignment horizontal="left" vertical="center"/>
    </xf>
    <xf numFmtId="10" fontId="9" fillId="3" borderId="366" applyNumberFormat="0" applyBorder="0" applyAlignment="0" applyProtection="0"/>
    <xf numFmtId="0" fontId="28" fillId="56" borderId="370" applyNumberFormat="0" applyFont="0" applyAlignment="0" applyProtection="0"/>
    <xf numFmtId="0" fontId="42" fillId="53" borderId="371" applyNumberFormat="0" applyAlignment="0" applyProtection="0"/>
    <xf numFmtId="0" fontId="43" fillId="53" borderId="369" applyNumberFormat="0" applyAlignment="0" applyProtection="0"/>
    <xf numFmtId="0" fontId="220" fillId="2" borderId="367">
      <alignment horizontal="centerContinuous" vertical="top"/>
    </xf>
    <xf numFmtId="10" fontId="206" fillId="3" borderId="366" applyNumberFormat="0" applyBorder="0" applyAlignment="0" applyProtection="0"/>
    <xf numFmtId="0" fontId="33" fillId="2" borderId="367">
      <alignment horizontal="centerContinuous" vertical="top"/>
    </xf>
    <xf numFmtId="10" fontId="206" fillId="3" borderId="373" applyNumberFormat="0" applyBorder="0" applyAlignment="0" applyProtection="0"/>
    <xf numFmtId="0" fontId="52" fillId="0" borderId="372" applyNumberFormat="0" applyFill="0" applyAlignment="0" applyProtection="0"/>
    <xf numFmtId="0" fontId="33" fillId="2" borderId="374">
      <alignment horizontal="centerContinuous" vertical="top"/>
    </xf>
    <xf numFmtId="0" fontId="35" fillId="0" borderId="375">
      <alignment horizontal="left" vertical="center"/>
    </xf>
    <xf numFmtId="10" fontId="9" fillId="3" borderId="373" applyNumberFormat="0" applyBorder="0" applyAlignment="0" applyProtection="0"/>
    <xf numFmtId="0" fontId="43" fillId="53" borderId="376" applyNumberFormat="0" applyAlignment="0" applyProtection="0"/>
    <xf numFmtId="0" fontId="50" fillId="40" borderId="376" applyNumberFormat="0" applyAlignment="0" applyProtection="0"/>
    <xf numFmtId="0" fontId="52" fillId="0" borderId="379" applyNumberFormat="0" applyFill="0" applyAlignment="0" applyProtection="0"/>
    <xf numFmtId="0" fontId="42" fillId="53" borderId="378" applyNumberFormat="0" applyAlignment="0" applyProtection="0"/>
    <xf numFmtId="0" fontId="28" fillId="56" borderId="377" applyNumberFormat="0" applyFont="0" applyAlignment="0" applyProtection="0"/>
    <xf numFmtId="10" fontId="206" fillId="3" borderId="373" applyNumberFormat="0" applyBorder="0" applyAlignment="0" applyProtection="0"/>
    <xf numFmtId="0" fontId="207" fillId="0" borderId="375">
      <alignment horizontal="left" vertical="center"/>
    </xf>
    <xf numFmtId="10" fontId="206" fillId="3" borderId="380" applyNumberFormat="0" applyBorder="0" applyAlignment="0" applyProtection="0"/>
    <xf numFmtId="10" fontId="206" fillId="3" borderId="380" applyNumberFormat="0" applyBorder="0" applyAlignment="0" applyProtection="0"/>
    <xf numFmtId="0" fontId="50" fillId="40" borderId="383" applyNumberFormat="0" applyAlignment="0" applyProtection="0"/>
    <xf numFmtId="0" fontId="35" fillId="0" borderId="382">
      <alignment horizontal="left" vertical="center"/>
    </xf>
    <xf numFmtId="0" fontId="43" fillId="53" borderId="376" applyNumberFormat="0" applyAlignment="0" applyProtection="0"/>
    <xf numFmtId="0" fontId="50" fillId="40" borderId="376" applyNumberFormat="0" applyAlignment="0" applyProtection="0"/>
    <xf numFmtId="0" fontId="52" fillId="0" borderId="379" applyNumberFormat="0" applyFill="0" applyAlignment="0" applyProtection="0"/>
    <xf numFmtId="0" fontId="42" fillId="53" borderId="378" applyNumberFormat="0" applyAlignment="0" applyProtection="0"/>
    <xf numFmtId="0" fontId="28" fillId="56" borderId="377" applyNumberFormat="0" applyFont="0" applyAlignment="0" applyProtection="0"/>
    <xf numFmtId="0" fontId="207" fillId="0" borderId="382">
      <alignment horizontal="left" vertical="center"/>
    </xf>
    <xf numFmtId="10" fontId="9" fillId="3" borderId="380" applyNumberFormat="0" applyBorder="0" applyAlignment="0" applyProtection="0"/>
    <xf numFmtId="0" fontId="28" fillId="56" borderId="384" applyNumberFormat="0" applyFont="0" applyAlignment="0" applyProtection="0"/>
    <xf numFmtId="0" fontId="42" fillId="53" borderId="385" applyNumberFormat="0" applyAlignment="0" applyProtection="0"/>
    <xf numFmtId="0" fontId="43" fillId="53" borderId="383" applyNumberFormat="0" applyAlignment="0" applyProtection="0"/>
    <xf numFmtId="0" fontId="220" fillId="2" borderId="381">
      <alignment horizontal="centerContinuous" vertical="top"/>
    </xf>
    <xf numFmtId="10" fontId="206" fillId="3" borderId="380" applyNumberFormat="0" applyBorder="0" applyAlignment="0" applyProtection="0"/>
    <xf numFmtId="0" fontId="33" fillId="2" borderId="381">
      <alignment horizontal="centerContinuous" vertical="top"/>
    </xf>
    <xf numFmtId="10" fontId="206" fillId="3" borderId="387" applyNumberFormat="0" applyBorder="0" applyAlignment="0" applyProtection="0"/>
    <xf numFmtId="0" fontId="52" fillId="0" borderId="386" applyNumberFormat="0" applyFill="0" applyAlignment="0" applyProtection="0"/>
    <xf numFmtId="0" fontId="33" fillId="2" borderId="388">
      <alignment horizontal="centerContinuous" vertical="top"/>
    </xf>
    <xf numFmtId="0" fontId="35" fillId="0" borderId="389">
      <alignment horizontal="left" vertical="center"/>
    </xf>
    <xf numFmtId="10" fontId="9" fillId="3" borderId="387" applyNumberFormat="0" applyBorder="0" applyAlignment="0" applyProtection="0"/>
    <xf numFmtId="0" fontId="50" fillId="40" borderId="404" applyNumberFormat="0" applyAlignment="0" applyProtection="0"/>
    <xf numFmtId="0" fontId="52" fillId="0" borderId="407" applyNumberFormat="0" applyFill="0" applyAlignment="0" applyProtection="0"/>
    <xf numFmtId="0" fontId="42" fillId="53" borderId="406" applyNumberFormat="0" applyAlignment="0" applyProtection="0"/>
    <xf numFmtId="0" fontId="28" fillId="56" borderId="405" applyNumberFormat="0" applyFont="0" applyAlignment="0" applyProtection="0"/>
    <xf numFmtId="0" fontId="220" fillId="2" borderId="402">
      <alignment horizontal="centerContinuous" vertical="top"/>
    </xf>
    <xf numFmtId="0" fontId="207" fillId="0" borderId="403">
      <alignment horizontal="left" vertical="center"/>
    </xf>
    <xf numFmtId="10" fontId="206" fillId="3" borderId="408" applyNumberFormat="0" applyBorder="0" applyAlignment="0" applyProtection="0"/>
    <xf numFmtId="10" fontId="206" fillId="3" borderId="408" applyNumberFormat="0" applyBorder="0" applyAlignment="0" applyProtection="0"/>
    <xf numFmtId="0" fontId="50" fillId="40" borderId="411" applyNumberFormat="0" applyAlignment="0" applyProtection="0"/>
    <xf numFmtId="0" fontId="35" fillId="0" borderId="410">
      <alignment horizontal="left" vertical="center"/>
    </xf>
    <xf numFmtId="0" fontId="43" fillId="53" borderId="404" applyNumberFormat="0" applyAlignment="0" applyProtection="0"/>
    <xf numFmtId="0" fontId="50" fillId="40" borderId="404" applyNumberFormat="0" applyAlignment="0" applyProtection="0"/>
    <xf numFmtId="0" fontId="52" fillId="0" borderId="407" applyNumberFormat="0" applyFill="0" applyAlignment="0" applyProtection="0"/>
    <xf numFmtId="0" fontId="42" fillId="53" borderId="406" applyNumberFormat="0" applyAlignment="0" applyProtection="0"/>
    <xf numFmtId="0" fontId="28" fillId="56" borderId="405" applyNumberFormat="0" applyFont="0" applyAlignment="0" applyProtection="0"/>
    <xf numFmtId="0" fontId="207" fillId="0" borderId="410">
      <alignment horizontal="left" vertical="center"/>
    </xf>
    <xf numFmtId="10" fontId="9" fillId="3" borderId="408" applyNumberFormat="0" applyBorder="0" applyAlignment="0" applyProtection="0"/>
    <xf numFmtId="0" fontId="28" fillId="56" borderId="412" applyNumberFormat="0" applyFont="0" applyAlignment="0" applyProtection="0"/>
    <xf numFmtId="0" fontId="42" fillId="53" borderId="413" applyNumberFormat="0" applyAlignment="0" applyProtection="0"/>
    <xf numFmtId="0" fontId="43" fillId="53" borderId="411" applyNumberFormat="0" applyAlignment="0" applyProtection="0"/>
    <xf numFmtId="0" fontId="220" fillId="2" borderId="409">
      <alignment horizontal="centerContinuous" vertical="top"/>
    </xf>
    <xf numFmtId="10" fontId="206" fillId="3" borderId="408" applyNumberFormat="0" applyBorder="0" applyAlignment="0" applyProtection="0"/>
    <xf numFmtId="0" fontId="33" fillId="2" borderId="409">
      <alignment horizontal="centerContinuous" vertical="top"/>
    </xf>
    <xf numFmtId="10" fontId="206" fillId="3" borderId="415" applyNumberFormat="0" applyBorder="0" applyAlignment="0" applyProtection="0"/>
    <xf numFmtId="0" fontId="52" fillId="0" borderId="414" applyNumberFormat="0" applyFill="0" applyAlignment="0" applyProtection="0"/>
    <xf numFmtId="0" fontId="33" fillId="2" borderId="416">
      <alignment horizontal="centerContinuous" vertical="top"/>
    </xf>
    <xf numFmtId="0" fontId="35" fillId="0" borderId="417">
      <alignment horizontal="left" vertical="center"/>
    </xf>
    <xf numFmtId="10" fontId="9" fillId="3" borderId="415" applyNumberFormat="0" applyBorder="0" applyAlignment="0" applyProtection="0"/>
    <xf numFmtId="0" fontId="43" fillId="53" borderId="418" applyNumberFormat="0" applyAlignment="0" applyProtection="0"/>
    <xf numFmtId="0" fontId="50" fillId="40" borderId="418" applyNumberFormat="0" applyAlignment="0" applyProtection="0"/>
    <xf numFmtId="0" fontId="52" fillId="0" borderId="421" applyNumberFormat="0" applyFill="0" applyAlignment="0" applyProtection="0"/>
    <xf numFmtId="0" fontId="42" fillId="53" borderId="420" applyNumberFormat="0" applyAlignment="0" applyProtection="0"/>
    <xf numFmtId="0" fontId="28" fillId="56" borderId="419" applyNumberFormat="0" applyFont="0" applyAlignment="0" applyProtection="0"/>
    <xf numFmtId="10" fontId="206" fillId="3" borderId="415" applyNumberFormat="0" applyBorder="0" applyAlignment="0" applyProtection="0"/>
    <xf numFmtId="0" fontId="207" fillId="0" borderId="417">
      <alignment horizontal="left" vertical="center"/>
    </xf>
    <xf numFmtId="10" fontId="206" fillId="3" borderId="422" applyNumberFormat="0" applyBorder="0" applyAlignment="0" applyProtection="0"/>
    <xf numFmtId="10" fontId="206" fillId="3" borderId="422" applyNumberFormat="0" applyBorder="0" applyAlignment="0" applyProtection="0"/>
    <xf numFmtId="0" fontId="50" fillId="40" borderId="425" applyNumberFormat="0" applyAlignment="0" applyProtection="0"/>
    <xf numFmtId="0" fontId="35" fillId="0" borderId="424">
      <alignment horizontal="left" vertical="center"/>
    </xf>
    <xf numFmtId="0" fontId="43" fillId="53" borderId="418" applyNumberFormat="0" applyAlignment="0" applyProtection="0"/>
    <xf numFmtId="0" fontId="50" fillId="40" borderId="418" applyNumberFormat="0" applyAlignment="0" applyProtection="0"/>
    <xf numFmtId="0" fontId="52" fillId="0" borderId="421" applyNumberFormat="0" applyFill="0" applyAlignment="0" applyProtection="0"/>
    <xf numFmtId="0" fontId="42" fillId="53" borderId="420" applyNumberFormat="0" applyAlignment="0" applyProtection="0"/>
    <xf numFmtId="0" fontId="28" fillId="56" borderId="419" applyNumberFormat="0" applyFont="0" applyAlignment="0" applyProtection="0"/>
    <xf numFmtId="0" fontId="207" fillId="0" borderId="424">
      <alignment horizontal="left" vertical="center"/>
    </xf>
    <xf numFmtId="10" fontId="9" fillId="3" borderId="422" applyNumberFormat="0" applyBorder="0" applyAlignment="0" applyProtection="0"/>
    <xf numFmtId="0" fontId="28" fillId="56" borderId="426" applyNumberFormat="0" applyFont="0" applyAlignment="0" applyProtection="0"/>
    <xf numFmtId="0" fontId="42" fillId="53" borderId="427" applyNumberFormat="0" applyAlignment="0" applyProtection="0"/>
    <xf numFmtId="0" fontId="43" fillId="53" borderId="425" applyNumberFormat="0" applyAlignment="0" applyProtection="0"/>
    <xf numFmtId="0" fontId="220" fillId="2" borderId="423">
      <alignment horizontal="centerContinuous" vertical="top"/>
    </xf>
    <xf numFmtId="10" fontId="206" fillId="3" borderId="422" applyNumberFormat="0" applyBorder="0" applyAlignment="0" applyProtection="0"/>
    <xf numFmtId="0" fontId="33" fillId="2" borderId="423">
      <alignment horizontal="centerContinuous" vertical="top"/>
    </xf>
    <xf numFmtId="10" fontId="206" fillId="3" borderId="429" applyNumberFormat="0" applyBorder="0" applyAlignment="0" applyProtection="0"/>
    <xf numFmtId="0" fontId="52" fillId="0" borderId="428" applyNumberFormat="0" applyFill="0" applyAlignment="0" applyProtection="0"/>
    <xf numFmtId="0" fontId="33" fillId="2" borderId="430">
      <alignment horizontal="centerContinuous" vertical="top"/>
    </xf>
    <xf numFmtId="0" fontId="35" fillId="0" borderId="431">
      <alignment horizontal="left" vertical="center"/>
    </xf>
    <xf numFmtId="10" fontId="9" fillId="3" borderId="429" applyNumberFormat="0" applyBorder="0" applyAlignment="0" applyProtection="0"/>
    <xf numFmtId="0" fontId="52" fillId="0" borderId="449" applyNumberFormat="0" applyFill="0" applyAlignment="0" applyProtection="0"/>
    <xf numFmtId="0" fontId="42" fillId="53" borderId="448" applyNumberFormat="0" applyAlignment="0" applyProtection="0"/>
    <xf numFmtId="0" fontId="28" fillId="56" borderId="447" applyNumberFormat="0" applyFont="0" applyAlignment="0" applyProtection="0"/>
    <xf numFmtId="0" fontId="220" fillId="2" borderId="444">
      <alignment horizontal="centerContinuous" vertical="top"/>
    </xf>
    <xf numFmtId="0" fontId="207" fillId="0" borderId="445">
      <alignment horizontal="left" vertical="center"/>
    </xf>
    <xf numFmtId="10" fontId="206" fillId="3" borderId="450" applyNumberFormat="0" applyBorder="0" applyAlignment="0" applyProtection="0"/>
    <xf numFmtId="10" fontId="206" fillId="3" borderId="450" applyNumberFormat="0" applyBorder="0" applyAlignment="0" applyProtection="0"/>
    <xf numFmtId="0" fontId="50" fillId="40" borderId="453" applyNumberFormat="0" applyAlignment="0" applyProtection="0"/>
    <xf numFmtId="0" fontId="35" fillId="0" borderId="452">
      <alignment horizontal="left" vertical="center"/>
    </xf>
    <xf numFmtId="0" fontId="43" fillId="53" borderId="446" applyNumberFormat="0" applyAlignment="0" applyProtection="0"/>
    <xf numFmtId="0" fontId="50" fillId="40" borderId="446" applyNumberFormat="0" applyAlignment="0" applyProtection="0"/>
    <xf numFmtId="0" fontId="52" fillId="0" borderId="449" applyNumberFormat="0" applyFill="0" applyAlignment="0" applyProtection="0"/>
    <xf numFmtId="0" fontId="42" fillId="53" borderId="448" applyNumberFormat="0" applyAlignment="0" applyProtection="0"/>
    <xf numFmtId="0" fontId="28" fillId="56" borderId="447" applyNumberFormat="0" applyFont="0" applyAlignment="0" applyProtection="0"/>
    <xf numFmtId="0" fontId="207" fillId="0" borderId="452">
      <alignment horizontal="left" vertical="center"/>
    </xf>
    <xf numFmtId="10" fontId="9" fillId="3" borderId="450" applyNumberFormat="0" applyBorder="0" applyAlignment="0" applyProtection="0"/>
    <xf numFmtId="0" fontId="28" fillId="56" borderId="454" applyNumberFormat="0" applyFont="0" applyAlignment="0" applyProtection="0"/>
    <xf numFmtId="0" fontId="42" fillId="53" borderId="455" applyNumberFormat="0" applyAlignment="0" applyProtection="0"/>
    <xf numFmtId="0" fontId="43" fillId="53" borderId="453" applyNumberFormat="0" applyAlignment="0" applyProtection="0"/>
    <xf numFmtId="0" fontId="220" fillId="2" borderId="451">
      <alignment horizontal="centerContinuous" vertical="top"/>
    </xf>
    <xf numFmtId="10" fontId="206" fillId="3" borderId="450" applyNumberFormat="0" applyBorder="0" applyAlignment="0" applyProtection="0"/>
    <xf numFmtId="0" fontId="33" fillId="2" borderId="451">
      <alignment horizontal="centerContinuous" vertical="top"/>
    </xf>
    <xf numFmtId="10" fontId="206" fillId="3" borderId="457" applyNumberFormat="0" applyBorder="0" applyAlignment="0" applyProtection="0"/>
    <xf numFmtId="0" fontId="52" fillId="0" borderId="456" applyNumberFormat="0" applyFill="0" applyAlignment="0" applyProtection="0"/>
    <xf numFmtId="0" fontId="33" fillId="2" borderId="458">
      <alignment horizontal="centerContinuous" vertical="top"/>
    </xf>
    <xf numFmtId="0" fontId="35" fillId="0" borderId="459">
      <alignment horizontal="left" vertical="center"/>
    </xf>
    <xf numFmtId="10" fontId="9" fillId="3" borderId="457" applyNumberFormat="0" applyBorder="0" applyAlignment="0" applyProtection="0"/>
    <xf numFmtId="0" fontId="43" fillId="53" borderId="460" applyNumberFormat="0" applyAlignment="0" applyProtection="0"/>
    <xf numFmtId="0" fontId="50" fillId="40" borderId="460" applyNumberFormat="0" applyAlignment="0" applyProtection="0"/>
    <xf numFmtId="0" fontId="52" fillId="0" borderId="463" applyNumberFormat="0" applyFill="0" applyAlignment="0" applyProtection="0"/>
    <xf numFmtId="0" fontId="42" fillId="53" borderId="462" applyNumberFormat="0" applyAlignment="0" applyProtection="0"/>
    <xf numFmtId="0" fontId="28" fillId="56" borderId="461" applyNumberFormat="0" applyFont="0" applyAlignment="0" applyProtection="0"/>
    <xf numFmtId="10" fontId="206" fillId="3" borderId="457" applyNumberFormat="0" applyBorder="0" applyAlignment="0" applyProtection="0"/>
    <xf numFmtId="0" fontId="207" fillId="0" borderId="459">
      <alignment horizontal="left" vertical="center"/>
    </xf>
    <xf numFmtId="10" fontId="206" fillId="3" borderId="464" applyNumberFormat="0" applyBorder="0" applyAlignment="0" applyProtection="0"/>
    <xf numFmtId="10" fontId="206" fillId="3" borderId="464" applyNumberFormat="0" applyBorder="0" applyAlignment="0" applyProtection="0"/>
    <xf numFmtId="0" fontId="50" fillId="40" borderId="467" applyNumberFormat="0" applyAlignment="0" applyProtection="0"/>
    <xf numFmtId="0" fontId="35" fillId="0" borderId="466">
      <alignment horizontal="left" vertical="center"/>
    </xf>
    <xf numFmtId="0" fontId="43" fillId="53" borderId="460" applyNumberFormat="0" applyAlignment="0" applyProtection="0"/>
    <xf numFmtId="0" fontId="50" fillId="40" borderId="460" applyNumberFormat="0" applyAlignment="0" applyProtection="0"/>
    <xf numFmtId="0" fontId="52" fillId="0" borderId="463" applyNumberFormat="0" applyFill="0" applyAlignment="0" applyProtection="0"/>
    <xf numFmtId="0" fontId="42" fillId="53" borderId="462" applyNumberFormat="0" applyAlignment="0" applyProtection="0"/>
    <xf numFmtId="0" fontId="28" fillId="56" borderId="461" applyNumberFormat="0" applyFont="0" applyAlignment="0" applyProtection="0"/>
    <xf numFmtId="0" fontId="207" fillId="0" borderId="466">
      <alignment horizontal="left" vertical="center"/>
    </xf>
    <xf numFmtId="10" fontId="9" fillId="3" borderId="464" applyNumberFormat="0" applyBorder="0" applyAlignment="0" applyProtection="0"/>
    <xf numFmtId="0" fontId="28" fillId="56" borderId="468" applyNumberFormat="0" applyFont="0" applyAlignment="0" applyProtection="0"/>
    <xf numFmtId="0" fontId="42" fillId="53" borderId="469" applyNumberFormat="0" applyAlignment="0" applyProtection="0"/>
    <xf numFmtId="0" fontId="43" fillId="53" borderId="467" applyNumberFormat="0" applyAlignment="0" applyProtection="0"/>
    <xf numFmtId="0" fontId="220" fillId="2" borderId="465">
      <alignment horizontal="centerContinuous" vertical="top"/>
    </xf>
    <xf numFmtId="10" fontId="206" fillId="3" borderId="464" applyNumberFormat="0" applyBorder="0" applyAlignment="0" applyProtection="0"/>
    <xf numFmtId="0" fontId="33" fillId="2" borderId="465">
      <alignment horizontal="centerContinuous" vertical="top"/>
    </xf>
    <xf numFmtId="10" fontId="206" fillId="3" borderId="471" applyNumberFormat="0" applyBorder="0" applyAlignment="0" applyProtection="0"/>
    <xf numFmtId="0" fontId="52" fillId="0" borderId="470" applyNumberFormat="0" applyFill="0" applyAlignment="0" applyProtection="0"/>
    <xf numFmtId="0" fontId="33" fillId="2" borderId="472">
      <alignment horizontal="centerContinuous" vertical="top"/>
    </xf>
    <xf numFmtId="0" fontId="35" fillId="0" borderId="473">
      <alignment horizontal="left" vertical="center"/>
    </xf>
    <xf numFmtId="10" fontId="9" fillId="3" borderId="471" applyNumberFormat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1" fillId="39" borderId="0" applyNumberFormat="0" applyBorder="0" applyAlignment="0" applyProtection="0"/>
    <xf numFmtId="39" fontId="101" fillId="0" borderId="0"/>
    <xf numFmtId="9" fontId="30" fillId="0" borderId="0" applyFont="0" applyFill="0" applyBorder="0" applyAlignment="0" applyProtection="0"/>
    <xf numFmtId="0" fontId="205" fillId="0" borderId="0"/>
    <xf numFmtId="0" fontId="220" fillId="2" borderId="472">
      <alignment horizontal="centerContinuous" vertical="top"/>
    </xf>
    <xf numFmtId="172" fontId="28" fillId="0" borderId="0" applyFont="0" applyFill="0" applyBorder="0" applyAlignment="0" applyProtection="0"/>
    <xf numFmtId="39" fontId="101" fillId="0" borderId="0"/>
    <xf numFmtId="0" fontId="31" fillId="36" borderId="0" applyNumberFormat="0" applyBorder="0" applyAlignment="0" applyProtection="0"/>
    <xf numFmtId="0" fontId="31" fillId="42" borderId="0" applyNumberFormat="0" applyBorder="0" applyAlignment="0" applyProtection="0"/>
    <xf numFmtId="172" fontId="7" fillId="0" borderId="0" applyFont="0" applyFill="0" applyBorder="0" applyAlignment="0" applyProtection="0"/>
    <xf numFmtId="0" fontId="39" fillId="54" borderId="77" applyNumberFormat="0" applyAlignment="0" applyProtection="0"/>
    <xf numFmtId="0" fontId="43" fillId="53" borderId="475" applyNumberFormat="0" applyAlignment="0" applyProtection="0"/>
    <xf numFmtId="0" fontId="31" fillId="44" borderId="0" applyNumberFormat="0" applyBorder="0" applyAlignment="0" applyProtection="0"/>
    <xf numFmtId="0" fontId="43" fillId="53" borderId="475" applyNumberFormat="0" applyAlignment="0" applyProtection="0"/>
    <xf numFmtId="0" fontId="207" fillId="0" borderId="473">
      <alignment horizontal="left" vertical="center"/>
    </xf>
    <xf numFmtId="10" fontId="206" fillId="3" borderId="471" applyNumberFormat="0" applyBorder="0" applyAlignment="0" applyProtection="0"/>
    <xf numFmtId="0" fontId="50" fillId="40" borderId="475" applyNumberFormat="0" applyAlignment="0" applyProtection="0"/>
    <xf numFmtId="0" fontId="7" fillId="0" borderId="0"/>
    <xf numFmtId="0" fontId="31" fillId="52" borderId="0" applyNumberFormat="0" applyBorder="0" applyAlignment="0" applyProtection="0"/>
    <xf numFmtId="0" fontId="31" fillId="39" borderId="0" applyNumberFormat="0" applyBorder="0" applyAlignment="0" applyProtection="0"/>
    <xf numFmtId="0" fontId="30" fillId="56" borderId="0" applyNumberFormat="0" applyBorder="0" applyAlignment="0" applyProtection="0"/>
    <xf numFmtId="0" fontId="30" fillId="39" borderId="0" applyNumberFormat="0" applyBorder="0" applyAlignment="0" applyProtection="0"/>
    <xf numFmtId="0" fontId="30" fillId="36" borderId="0" applyNumberFormat="0" applyBorder="0" applyAlignment="0" applyProtection="0"/>
    <xf numFmtId="0" fontId="30" fillId="55" borderId="0" applyNumberFormat="0" applyBorder="0" applyAlignment="0" applyProtection="0"/>
    <xf numFmtId="0" fontId="50" fillId="40" borderId="475" applyNumberFormat="0" applyAlignment="0" applyProtection="0"/>
    <xf numFmtId="0" fontId="30" fillId="39" borderId="0" applyNumberFormat="0" applyBorder="0" applyAlignment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0" fontId="30" fillId="56" borderId="0" applyNumberFormat="0" applyBorder="0" applyAlignment="0" applyProtection="0"/>
    <xf numFmtId="0" fontId="52" fillId="0" borderId="477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0" fontId="52" fillId="0" borderId="477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40" borderId="0" applyNumberFormat="0" applyBorder="0" applyAlignment="0" applyProtection="0"/>
    <xf numFmtId="0" fontId="30" fillId="56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28" fillId="0" borderId="0">
      <alignment vertical="top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63" fillId="0" borderId="45" applyNumberFormat="0" applyFill="0" applyAlignment="0" applyProtection="0">
      <alignment horizontal="center" vertical="center"/>
    </xf>
    <xf numFmtId="0" fontId="393" fillId="64" borderId="475" applyNumberFormat="0" applyAlignment="0" applyProtection="0"/>
    <xf numFmtId="43" fontId="28" fillId="0" borderId="0" applyFont="0" applyFill="0" applyBorder="0" applyAlignment="0" applyProtection="0"/>
    <xf numFmtId="0" fontId="330" fillId="0" borderId="0" applyNumberFormat="0" applyFill="0" applyBorder="0" applyAlignment="0" applyProtection="0"/>
    <xf numFmtId="0" fontId="44" fillId="0" borderId="478" applyNumberFormat="0" applyFill="0" applyAlignment="0" applyProtection="0"/>
    <xf numFmtId="0" fontId="47" fillId="39" borderId="0" applyNumberFormat="0" applyBorder="0" applyAlignment="0" applyProtection="0"/>
    <xf numFmtId="0" fontId="28" fillId="0" borderId="0">
      <alignment vertical="top"/>
    </xf>
    <xf numFmtId="0" fontId="50" fillId="55" borderId="475" applyNumberFormat="0" applyAlignment="0" applyProtection="0"/>
    <xf numFmtId="0" fontId="394" fillId="55" borderId="0" applyNumberFormat="0" applyBorder="0" applyAlignment="0" applyProtection="0"/>
    <xf numFmtId="0" fontId="52" fillId="0" borderId="479" applyNumberFormat="0" applyFill="0" applyAlignment="0" applyProtection="0"/>
    <xf numFmtId="0" fontId="41" fillId="38" borderId="0" applyNumberFormat="0" applyBorder="0" applyAlignment="0" applyProtection="0"/>
    <xf numFmtId="0" fontId="31" fillId="108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128" borderId="0" applyNumberFormat="0" applyBorder="0" applyAlignment="0" applyProtection="0"/>
    <xf numFmtId="0" fontId="31" fillId="50" borderId="0" applyNumberFormat="0" applyBorder="0" applyAlignment="0" applyProtection="0"/>
    <xf numFmtId="0" fontId="42" fillId="64" borderId="476" applyNumberFormat="0" applyAlignment="0" applyProtection="0"/>
    <xf numFmtId="0" fontId="28" fillId="56" borderId="474" applyNumberFormat="0" applyFont="0" applyAlignment="0" applyProtection="0"/>
    <xf numFmtId="0" fontId="333" fillId="0" borderId="480" applyNumberFormat="0" applyFill="0" applyAlignment="0" applyProtection="0"/>
    <xf numFmtId="0" fontId="334" fillId="0" borderId="481" applyNumberFormat="0" applyFill="0" applyAlignment="0" applyProtection="0"/>
    <xf numFmtId="0" fontId="335" fillId="0" borderId="482" applyNumberFormat="0" applyFill="0" applyAlignment="0" applyProtection="0"/>
    <xf numFmtId="0" fontId="335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204" fillId="0" borderId="0" applyFont="0" applyFill="0" applyBorder="0" applyAlignment="0" applyProtection="0"/>
    <xf numFmtId="165" fontId="218" fillId="0" borderId="0" applyFont="0" applyFill="0" applyBorder="0" applyAlignment="0" applyProtection="0"/>
    <xf numFmtId="0" fontId="270" fillId="0" borderId="0"/>
    <xf numFmtId="165" fontId="2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58" fontId="28" fillId="0" borderId="0" applyFill="0" applyBorder="0" applyAlignment="0" applyProtection="0"/>
    <xf numFmtId="0" fontId="218" fillId="0" borderId="0"/>
    <xf numFmtId="0" fontId="59" fillId="0" borderId="0"/>
    <xf numFmtId="165" fontId="59" fillId="0" borderId="0" applyFont="0" applyFill="0" applyBorder="0" applyAlignment="0" applyProtection="0"/>
    <xf numFmtId="0" fontId="28" fillId="0" borderId="0">
      <alignment vertical="top"/>
    </xf>
    <xf numFmtId="0" fontId="93" fillId="0" borderId="471">
      <alignment horizontal="center"/>
    </xf>
    <xf numFmtId="0" fontId="33" fillId="2" borderId="472">
      <alignment horizontal="centerContinuous" vertical="top"/>
    </xf>
    <xf numFmtId="0" fontId="33" fillId="2" borderId="472">
      <alignment horizontal="centerContinuous" vertical="top"/>
    </xf>
    <xf numFmtId="0" fontId="220" fillId="2" borderId="472">
      <alignment horizontal="centerContinuous" vertical="top"/>
    </xf>
    <xf numFmtId="5" fontId="36" fillId="0" borderId="483" applyAlignment="0" applyProtection="0"/>
    <xf numFmtId="5" fontId="99" fillId="0" borderId="483" applyAlignment="0" applyProtection="0"/>
    <xf numFmtId="0" fontId="103" fillId="3" borderId="68">
      <alignment horizontal="center" wrapText="1"/>
    </xf>
    <xf numFmtId="43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28" fillId="0" borderId="0" applyFont="0" applyFill="0" applyBorder="0" applyAlignment="0" applyProtection="0"/>
    <xf numFmtId="263" fontId="204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4" fontId="246" fillId="0" borderId="0" applyFill="0" applyBorder="0" applyAlignment="0" applyProtection="0"/>
    <xf numFmtId="165" fontId="223" fillId="0" borderId="0" applyFont="0" applyFill="0" applyBorder="0" applyAlignment="0" applyProtection="0"/>
    <xf numFmtId="43" fontId="29" fillId="0" borderId="0" applyFont="0" applyFill="0" applyBorder="0" applyAlignment="0" applyProtection="0"/>
    <xf numFmtId="26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5" fillId="0" borderId="0" applyFont="0" applyFill="0" applyBorder="0" applyAlignment="0" applyProtection="0"/>
    <xf numFmtId="43" fontId="57" fillId="0" borderId="0" applyFont="0" applyFill="0" applyBorder="0" applyAlignment="0" applyProtection="0"/>
    <xf numFmtId="214" fontId="6" fillId="0" borderId="483" applyFill="0" applyProtection="0"/>
    <xf numFmtId="38" fontId="34" fillId="0" borderId="35">
      <alignment vertical="center"/>
    </xf>
    <xf numFmtId="0" fontId="35" fillId="0" borderId="473">
      <alignment horizontal="left" vertical="center"/>
    </xf>
    <xf numFmtId="0" fontId="35" fillId="0" borderId="473">
      <alignment horizontal="left" vertical="center"/>
    </xf>
    <xf numFmtId="0" fontId="207" fillId="0" borderId="473">
      <alignment horizontal="left" vertical="center"/>
    </xf>
    <xf numFmtId="223" fontId="135" fillId="0" borderId="472">
      <alignment horizontal="left"/>
    </xf>
    <xf numFmtId="0" fontId="98" fillId="1" borderId="472">
      <alignment horizontal="left"/>
    </xf>
    <xf numFmtId="10" fontId="9" fillId="3" borderId="471" applyNumberFormat="0" applyBorder="0" applyAlignment="0" applyProtection="0"/>
    <xf numFmtId="10" fontId="9" fillId="3" borderId="471" applyNumberFormat="0" applyBorder="0" applyAlignment="0" applyProtection="0"/>
    <xf numFmtId="10" fontId="206" fillId="3" borderId="471" applyNumberFormat="0" applyBorder="0" applyAlignment="0" applyProtection="0"/>
    <xf numFmtId="0" fontId="278" fillId="7" borderId="11" applyNumberFormat="0" applyAlignment="0" applyProtection="0"/>
    <xf numFmtId="0" fontId="145" fillId="0" borderId="471">
      <alignment horizontal="center"/>
    </xf>
    <xf numFmtId="0" fontId="28" fillId="0" borderId="0">
      <alignment vertical="top"/>
    </xf>
    <xf numFmtId="0" fontId="28" fillId="0" borderId="0"/>
    <xf numFmtId="0" fontId="246" fillId="0" borderId="0"/>
    <xf numFmtId="0" fontId="1" fillId="0" borderId="0"/>
    <xf numFmtId="0" fontId="290" fillId="0" borderId="0"/>
    <xf numFmtId="0" fontId="28" fillId="0" borderId="0"/>
    <xf numFmtId="0" fontId="28" fillId="0" borderId="0">
      <alignment vertical="top"/>
    </xf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42" fillId="103" borderId="455" applyNumberFormat="0" applyAlignment="0" applyProtection="0"/>
    <xf numFmtId="0" fontId="42" fillId="103" borderId="455" applyNumberFormat="0" applyAlignment="0" applyProtection="0"/>
    <xf numFmtId="0" fontId="42" fillId="103" borderId="455" applyNumberFormat="0" applyAlignment="0" applyProtection="0"/>
    <xf numFmtId="0" fontId="42" fillId="103" borderId="455" applyNumberFormat="0" applyAlignment="0" applyProtection="0"/>
    <xf numFmtId="9" fontId="204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4" fontId="169" fillId="68" borderId="455" applyNumberFormat="0" applyProtection="0">
      <alignment vertical="center"/>
    </xf>
    <xf numFmtId="0" fontId="7" fillId="2" borderId="455" applyNumberFormat="0" applyProtection="0">
      <alignment vertical="center"/>
    </xf>
    <xf numFmtId="4" fontId="169" fillId="69" borderId="455" applyNumberFormat="0" applyProtection="0">
      <alignment horizontal="left" vertical="center"/>
    </xf>
    <xf numFmtId="4" fontId="169" fillId="70" borderId="455" applyNumberFormat="0" applyProtection="0">
      <alignment horizontal="center" vertical="top"/>
    </xf>
    <xf numFmtId="0" fontId="64" fillId="71" borderId="455" applyNumberFormat="0" applyProtection="0">
      <alignment horizontal="left" vertical="top"/>
    </xf>
    <xf numFmtId="4" fontId="29" fillId="72" borderId="455" applyNumberFormat="0" applyProtection="0">
      <alignment horizontal="right" vertical="center"/>
    </xf>
    <xf numFmtId="4" fontId="29" fillId="73" borderId="455" applyNumberFormat="0" applyProtection="0">
      <alignment horizontal="right" vertical="center"/>
    </xf>
    <xf numFmtId="4" fontId="29" fillId="74" borderId="455" applyNumberFormat="0" applyProtection="0">
      <alignment horizontal="right" vertical="center"/>
    </xf>
    <xf numFmtId="4" fontId="29" fillId="60" borderId="455" applyNumberFormat="0" applyProtection="0">
      <alignment horizontal="right" vertical="center"/>
    </xf>
    <xf numFmtId="4" fontId="29" fillId="75" borderId="455" applyNumberFormat="0" applyProtection="0">
      <alignment horizontal="right" vertical="center"/>
    </xf>
    <xf numFmtId="4" fontId="29" fillId="76" borderId="455" applyNumberFormat="0" applyProtection="0">
      <alignment horizontal="right" vertical="center"/>
    </xf>
    <xf numFmtId="4" fontId="29" fillId="77" borderId="455" applyNumberFormat="0" applyProtection="0">
      <alignment horizontal="right" vertical="center"/>
    </xf>
    <xf numFmtId="4" fontId="29" fillId="59" borderId="455" applyNumberFormat="0" applyProtection="0">
      <alignment horizontal="right" vertical="center"/>
    </xf>
    <xf numFmtId="4" fontId="29" fillId="78" borderId="455" applyNumberFormat="0" applyProtection="0">
      <alignment horizontal="right" vertical="center"/>
    </xf>
    <xf numFmtId="0" fontId="7" fillId="80" borderId="455" applyNumberFormat="0" applyProtection="0">
      <alignment horizontal="left" vertical="center" indent="1"/>
    </xf>
    <xf numFmtId="4" fontId="29" fillId="81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82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83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2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80" borderId="455" applyNumberFormat="0" applyProtection="0">
      <alignment horizontal="left" vertical="center" indent="1"/>
    </xf>
    <xf numFmtId="0" fontId="29" fillId="80" borderId="455" applyNumberFormat="0" applyProtection="0">
      <alignment vertical="center"/>
    </xf>
    <xf numFmtId="0" fontId="7" fillId="80" borderId="455" applyNumberFormat="0" applyProtection="0">
      <alignment vertical="center"/>
    </xf>
    <xf numFmtId="0" fontId="29" fillId="80" borderId="455" applyNumberFormat="0" applyProtection="0">
      <alignment horizontal="left" vertical="center" indent="1"/>
    </xf>
    <xf numFmtId="0" fontId="29" fillId="80" borderId="455" applyNumberFormat="0" applyProtection="0">
      <alignment horizontal="left" vertical="center" indent="1"/>
    </xf>
    <xf numFmtId="3" fontId="29" fillId="63" borderId="455" applyProtection="0">
      <alignment horizontal="right" vertical="center"/>
    </xf>
    <xf numFmtId="0" fontId="7" fillId="0" borderId="455" applyNumberFormat="0" applyProtection="0">
      <alignment horizontal="right" vertical="center"/>
    </xf>
    <xf numFmtId="0" fontId="7" fillId="80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64" fillId="84" borderId="455" applyNumberFormat="0" applyProtection="0">
      <alignment horizontal="center" vertical="top"/>
    </xf>
    <xf numFmtId="4" fontId="172" fillId="85" borderId="455" applyNumberFormat="0" applyProtection="0">
      <alignment horizontal="right" vertical="center"/>
    </xf>
    <xf numFmtId="0" fontId="110" fillId="86" borderId="471" applyNumberFormat="0" applyFont="0" applyAlignment="0" applyProtection="0"/>
    <xf numFmtId="0" fontId="167" fillId="1" borderId="473" applyNumberFormat="0" applyFont="0" applyAlignment="0">
      <alignment horizontal="center"/>
    </xf>
    <xf numFmtId="12" fontId="175" fillId="0" borderId="471">
      <alignment horizontal="center"/>
    </xf>
    <xf numFmtId="0" fontId="7" fillId="0" borderId="45" applyNumberFormat="0" applyFont="0" applyFill="0" applyAlignment="0" applyProtection="0"/>
    <xf numFmtId="282" fontId="63" fillId="0" borderId="0" applyFill="0" applyBorder="0" applyProtection="0">
      <alignment vertical="top"/>
    </xf>
    <xf numFmtId="42" fontId="63" fillId="0" borderId="0" applyFill="0" applyBorder="0" applyProtection="0">
      <alignment vertical="top"/>
    </xf>
    <xf numFmtId="43" fontId="28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2" fillId="53" borderId="455" applyNumberFormat="0" applyAlignment="0" applyProtection="0"/>
    <xf numFmtId="0" fontId="43" fillId="53" borderId="475" applyNumberFormat="0" applyAlignment="0" applyProtection="0"/>
    <xf numFmtId="0" fontId="43" fillId="53" borderId="475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9" fillId="0" borderId="0">
      <alignment vertical="top"/>
    </xf>
    <xf numFmtId="0" fontId="7" fillId="0" borderId="0"/>
    <xf numFmtId="0" fontId="245" fillId="0" borderId="0">
      <alignment vertical="top"/>
    </xf>
    <xf numFmtId="0" fontId="245" fillId="0" borderId="0">
      <alignment vertical="top"/>
    </xf>
    <xf numFmtId="0" fontId="28" fillId="0" borderId="0"/>
    <xf numFmtId="0" fontId="28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2" fillId="0" borderId="477" applyNumberFormat="0" applyFill="0" applyAlignment="0" applyProtection="0"/>
    <xf numFmtId="0" fontId="52" fillId="0" borderId="477" applyNumberFormat="0" applyFill="0" applyAlignment="0" applyProtection="0"/>
    <xf numFmtId="0" fontId="28" fillId="56" borderId="474" applyNumberFormat="0" applyFont="0" applyAlignment="0" applyProtection="0"/>
    <xf numFmtId="0" fontId="28" fillId="56" borderId="474" applyNumberFormat="0" applyFont="0" applyAlignment="0" applyProtection="0"/>
    <xf numFmtId="0" fontId="57" fillId="0" borderId="0"/>
    <xf numFmtId="165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223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270" fillId="0" borderId="0"/>
    <xf numFmtId="0" fontId="218" fillId="0" borderId="0"/>
    <xf numFmtId="0" fontId="270" fillId="0" borderId="0"/>
    <xf numFmtId="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71" fontId="7" fillId="0" borderId="0" applyFont="0" applyFill="0" applyBorder="0" applyAlignment="0" applyProtection="0"/>
    <xf numFmtId="0" fontId="29" fillId="0" borderId="0">
      <alignment vertical="top"/>
    </xf>
    <xf numFmtId="0" fontId="7" fillId="0" borderId="0"/>
    <xf numFmtId="0" fontId="57" fillId="0" borderId="0"/>
    <xf numFmtId="0" fontId="59" fillId="0" borderId="0"/>
    <xf numFmtId="0" fontId="1" fillId="0" borderId="0"/>
    <xf numFmtId="0" fontId="289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>
      <alignment vertical="top"/>
    </xf>
    <xf numFmtId="165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29" fillId="0" borderId="0" applyFont="0" applyFill="0" applyBorder="0" applyAlignment="0" applyProtection="0">
      <alignment vertical="top"/>
    </xf>
    <xf numFmtId="0" fontId="59" fillId="0" borderId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59" fillId="0" borderId="0"/>
    <xf numFmtId="165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9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59" fillId="0" borderId="0"/>
    <xf numFmtId="0" fontId="5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3" fillId="0" borderId="471">
      <alignment horizontal="center"/>
    </xf>
    <xf numFmtId="3" fontId="118" fillId="0" borderId="471"/>
    <xf numFmtId="3" fontId="118" fillId="0" borderId="471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3" fontId="28" fillId="0" borderId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68" fillId="0" borderId="0" applyFont="0" applyFill="0" applyBorder="0" applyAlignment="0" applyProtection="0"/>
    <xf numFmtId="216" fontId="368" fillId="0" borderId="0" applyFont="0" applyFill="0" applyBorder="0" applyAlignment="0" applyProtection="0"/>
    <xf numFmtId="0" fontId="368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35" fillId="0" borderId="473">
      <alignment horizontal="left" vertical="center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28" fillId="0" borderId="0"/>
    <xf numFmtId="0" fontId="7" fillId="0" borderId="0">
      <alignment vertical="top"/>
    </xf>
    <xf numFmtId="0" fontId="59" fillId="0" borderId="0"/>
    <xf numFmtId="0" fontId="7" fillId="0" borderId="0">
      <alignment vertical="top"/>
    </xf>
    <xf numFmtId="0" fontId="28" fillId="0" borderId="0"/>
    <xf numFmtId="0" fontId="22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4" fontId="380" fillId="116" borderId="484" applyNumberFormat="0" applyProtection="0">
      <alignment horizontal="right" vertical="center"/>
    </xf>
    <xf numFmtId="4" fontId="381" fillId="116" borderId="484" applyNumberFormat="0" applyProtection="0">
      <alignment horizontal="right" vertical="center"/>
    </xf>
    <xf numFmtId="4" fontId="379" fillId="41" borderId="484" applyNumberFormat="0" applyProtection="0">
      <alignment horizontal="left" vertical="center" wrapText="1" indent="1"/>
    </xf>
    <xf numFmtId="4" fontId="382" fillId="116" borderId="484" applyNumberFormat="0" applyProtection="0">
      <alignment horizontal="right" vertical="center"/>
    </xf>
    <xf numFmtId="0" fontId="7" fillId="0" borderId="45" applyNumberFormat="0" applyFont="0" applyFill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385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28" fillId="0" borderId="0"/>
    <xf numFmtId="0" fontId="32" fillId="56" borderId="4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59" fillId="0" borderId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0" fontId="59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87" fillId="0" borderId="0"/>
    <xf numFmtId="0" fontId="396" fillId="0" borderId="0"/>
    <xf numFmtId="0" fontId="397" fillId="0" borderId="0">
      <alignment horizontal="center"/>
    </xf>
    <xf numFmtId="0" fontId="294" fillId="0" borderId="0">
      <alignment horizontal="right"/>
    </xf>
    <xf numFmtId="0" fontId="398" fillId="0" borderId="0">
      <alignment horizontal="left"/>
    </xf>
    <xf numFmtId="0" fontId="294" fillId="133" borderId="47">
      <alignment horizontal="center"/>
    </xf>
    <xf numFmtId="0" fontId="295" fillId="0" borderId="485">
      <alignment horizontal="center"/>
    </xf>
    <xf numFmtId="39" fontId="295" fillId="0" borderId="47">
      <alignment horizontal="right"/>
    </xf>
    <xf numFmtId="165" fontId="287" fillId="0" borderId="0" applyFont="0" applyFill="0" applyBorder="0" applyAlignment="0" applyProtection="0"/>
    <xf numFmtId="0" fontId="28" fillId="0" borderId="0"/>
    <xf numFmtId="0" fontId="28" fillId="56" borderId="474" applyNumberFormat="0" applyFont="0" applyAlignment="0" applyProtection="0"/>
    <xf numFmtId="0" fontId="42" fillId="53" borderId="476" applyNumberFormat="0" applyAlignment="0" applyProtection="0"/>
    <xf numFmtId="0" fontId="52" fillId="0" borderId="477" applyNumberFormat="0" applyFill="0" applyAlignment="0" applyProtection="0"/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1" fillId="0" borderId="0"/>
    <xf numFmtId="0" fontId="399" fillId="0" borderId="0"/>
    <xf numFmtId="243" fontId="399" fillId="0" borderId="0" applyFont="0" applyFill="0" applyBorder="0" applyAlignment="0" applyProtection="0"/>
    <xf numFmtId="0" fontId="399" fillId="0" borderId="0"/>
    <xf numFmtId="0" fontId="399" fillId="0" borderId="0"/>
    <xf numFmtId="243" fontId="1" fillId="0" borderId="0" applyFont="0" applyFill="0" applyBorder="0" applyAlignment="0" applyProtection="0"/>
    <xf numFmtId="0" fontId="1" fillId="0" borderId="0"/>
    <xf numFmtId="243" fontId="28" fillId="0" borderId="0" applyFont="0" applyFill="0" applyBorder="0" applyAlignment="0" applyProtection="0"/>
    <xf numFmtId="43" fontId="400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291" fillId="0" borderId="0"/>
    <xf numFmtId="43" fontId="28" fillId="0" borderId="0" applyFont="0" applyFill="0" applyBorder="0" applyAlignment="0" applyProtection="0"/>
    <xf numFmtId="0" fontId="29" fillId="0" borderId="0">
      <alignment vertical="top"/>
    </xf>
    <xf numFmtId="165" fontId="29" fillId="0" borderId="0" applyFont="0" applyFill="0" applyBorder="0" applyAlignment="0" applyProtection="0">
      <alignment vertical="top"/>
    </xf>
    <xf numFmtId="0" fontId="402" fillId="134" borderId="472">
      <alignment horizontal="center" vertical="top"/>
    </xf>
    <xf numFmtId="0" fontId="401" fillId="0" borderId="0"/>
    <xf numFmtId="0" fontId="410" fillId="0" borderId="0" applyBorder="0" applyProtection="0"/>
    <xf numFmtId="264" fontId="401" fillId="0" borderId="0" applyBorder="0" applyProtection="0"/>
    <xf numFmtId="9" fontId="401" fillId="0" borderId="0" applyBorder="0" applyProtection="0"/>
    <xf numFmtId="0" fontId="7" fillId="0" borderId="0"/>
    <xf numFmtId="0" fontId="1" fillId="0" borderId="0"/>
    <xf numFmtId="263" fontId="401" fillId="0" borderId="0" applyBorder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263" fontId="401" fillId="0" borderId="0" applyBorder="0" applyProtection="0"/>
    <xf numFmtId="0" fontId="52" fillId="0" borderId="477" applyNumberFormat="0" applyFill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01" fillId="0" borderId="0" applyBorder="0" applyProtection="0"/>
    <xf numFmtId="312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58" fontId="205" fillId="0" borderId="0" applyBorder="0" applyProtection="0"/>
    <xf numFmtId="264" fontId="401" fillId="0" borderId="0" applyBorder="0" applyProtection="0"/>
    <xf numFmtId="264" fontId="401" fillId="0" borderId="0" applyBorder="0" applyProtection="0"/>
    <xf numFmtId="263" fontId="401" fillId="0" borderId="0" applyBorder="0" applyProtection="0"/>
    <xf numFmtId="264" fontId="401" fillId="0" borderId="0" applyBorder="0" applyProtection="0"/>
    <xf numFmtId="264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4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4" fontId="401" fillId="0" borderId="0" applyBorder="0" applyProtection="0"/>
    <xf numFmtId="264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4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313" fontId="221" fillId="0" borderId="0"/>
    <xf numFmtId="315" fontId="221" fillId="0" borderId="0"/>
    <xf numFmtId="0" fontId="206" fillId="134" borderId="0" applyBorder="0" applyProtection="0"/>
    <xf numFmtId="0" fontId="207" fillId="0" borderId="20" applyProtection="0"/>
    <xf numFmtId="0" fontId="207" fillId="0" borderId="473">
      <alignment horizontal="left" vertical="center"/>
    </xf>
    <xf numFmtId="0" fontId="206" fillId="135" borderId="0" applyBorder="0" applyProtection="0"/>
    <xf numFmtId="316" fontId="208" fillId="0" borderId="0"/>
    <xf numFmtId="0" fontId="403" fillId="0" borderId="0"/>
    <xf numFmtId="0" fontId="404" fillId="0" borderId="0">
      <alignment vertical="top"/>
    </xf>
    <xf numFmtId="0" fontId="404" fillId="0" borderId="0">
      <alignment vertical="top"/>
    </xf>
    <xf numFmtId="0" fontId="401" fillId="0" borderId="0"/>
    <xf numFmtId="0" fontId="309" fillId="0" borderId="0"/>
    <xf numFmtId="0" fontId="309" fillId="0" borderId="0"/>
    <xf numFmtId="0" fontId="405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401" fillId="0" borderId="0"/>
    <xf numFmtId="0" fontId="309" fillId="0" borderId="0"/>
    <xf numFmtId="0" fontId="406" fillId="0" borderId="0"/>
    <xf numFmtId="0" fontId="404" fillId="0" borderId="0">
      <alignment vertical="top"/>
    </xf>
    <xf numFmtId="0" fontId="401" fillId="0" borderId="0"/>
    <xf numFmtId="0" fontId="404" fillId="0" borderId="0">
      <alignment vertical="top"/>
    </xf>
    <xf numFmtId="0" fontId="406" fillId="0" borderId="0">
      <alignment vertical="top"/>
    </xf>
    <xf numFmtId="0" fontId="367" fillId="0" borderId="0"/>
    <xf numFmtId="0" fontId="309" fillId="0" borderId="0">
      <alignment vertical="top"/>
    </xf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09" fillId="0" borderId="0">
      <alignment vertical="top"/>
    </xf>
    <xf numFmtId="0" fontId="406" fillId="0" borderId="0">
      <alignment vertical="top"/>
    </xf>
    <xf numFmtId="9" fontId="401" fillId="0" borderId="0" applyBorder="0" applyProtection="0"/>
    <xf numFmtId="10" fontId="401" fillId="0" borderId="0" applyBorder="0" applyProtection="0"/>
    <xf numFmtId="0" fontId="401" fillId="0" borderId="0" applyBorder="0" applyProtection="0"/>
    <xf numFmtId="314" fontId="401" fillId="0" borderId="0" applyBorder="0" applyProtection="0"/>
    <xf numFmtId="4" fontId="401" fillId="0" borderId="0" applyBorder="0" applyProtection="0"/>
    <xf numFmtId="3" fontId="401" fillId="0" borderId="0" applyBorder="0" applyProtection="0"/>
    <xf numFmtId="0" fontId="401" fillId="136" borderId="0" applyBorder="0" applyProtection="0"/>
    <xf numFmtId="0" fontId="63" fillId="0" borderId="2" applyProtection="0"/>
    <xf numFmtId="0" fontId="407" fillId="0" borderId="0">
      <alignment vertical="top"/>
    </xf>
    <xf numFmtId="0" fontId="408" fillId="0" borderId="0" applyBorder="0" applyProtection="0"/>
    <xf numFmtId="0" fontId="309" fillId="0" borderId="0"/>
    <xf numFmtId="0" fontId="404" fillId="0" borderId="0">
      <alignment vertical="top"/>
    </xf>
    <xf numFmtId="0" fontId="404" fillId="0" borderId="0">
      <alignment vertical="top"/>
    </xf>
    <xf numFmtId="0" fontId="404" fillId="0" borderId="0">
      <alignment vertical="top"/>
    </xf>
    <xf numFmtId="0" fontId="401" fillId="0" borderId="0"/>
    <xf numFmtId="0" fontId="404" fillId="0" borderId="0">
      <alignment vertical="top"/>
    </xf>
    <xf numFmtId="0" fontId="404" fillId="0" borderId="0">
      <alignment vertical="top"/>
    </xf>
    <xf numFmtId="263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64" fontId="401" fillId="0" borderId="0" applyBorder="0" applyProtection="0"/>
    <xf numFmtId="263" fontId="401" fillId="0" borderId="0" applyBorder="0" applyProtection="0"/>
    <xf numFmtId="263" fontId="401" fillId="0" borderId="0" applyBorder="0" applyProtection="0"/>
    <xf numFmtId="257" fontId="401" fillId="0" borderId="0" applyBorder="0" applyProtection="0"/>
    <xf numFmtId="0" fontId="409" fillId="0" borderId="0" applyBorder="0" applyProtection="0"/>
    <xf numFmtId="0" fontId="1" fillId="0" borderId="0"/>
    <xf numFmtId="0" fontId="290" fillId="0" borderId="0"/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404" fillId="0" borderId="0">
      <alignment vertical="top"/>
    </xf>
    <xf numFmtId="0" fontId="404" fillId="0" borderId="0">
      <alignment vertical="top"/>
    </xf>
    <xf numFmtId="0" fontId="309" fillId="0" borderId="0"/>
    <xf numFmtId="0" fontId="63" fillId="0" borderId="45" applyProtection="0"/>
    <xf numFmtId="0" fontId="404" fillId="0" borderId="0">
      <alignment vertical="top"/>
    </xf>
    <xf numFmtId="0" fontId="404" fillId="0" borderId="0">
      <alignment vertical="top"/>
    </xf>
    <xf numFmtId="263" fontId="401" fillId="0" borderId="0" applyBorder="0" applyProtection="0"/>
    <xf numFmtId="263" fontId="401" fillId="0" borderId="0" applyBorder="0" applyProtection="0"/>
    <xf numFmtId="0" fontId="1" fillId="0" borderId="0"/>
    <xf numFmtId="0" fontId="309" fillId="0" borderId="0"/>
    <xf numFmtId="0" fontId="59" fillId="0" borderId="0"/>
    <xf numFmtId="43" fontId="204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29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62" fillId="0" borderId="0"/>
    <xf numFmtId="0" fontId="411" fillId="0" borderId="0"/>
    <xf numFmtId="165" fontId="411" fillId="0" borderId="0" applyFon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/>
    <xf numFmtId="165" fontId="413" fillId="0" borderId="0" applyFont="0" applyFill="0" applyBorder="0" applyAlignment="0" applyProtection="0"/>
    <xf numFmtId="0" fontId="413" fillId="0" borderId="0"/>
    <xf numFmtId="165" fontId="413" fillId="0" borderId="0" applyFont="0" applyFill="0" applyBorder="0" applyAlignment="0" applyProtection="0"/>
    <xf numFmtId="0" fontId="270" fillId="0" borderId="0"/>
    <xf numFmtId="165" fontId="270" fillId="0" borderId="0" applyFont="0" applyFill="0" applyBorder="0" applyAlignment="0" applyProtection="0"/>
    <xf numFmtId="0" fontId="413" fillId="0" borderId="0"/>
    <xf numFmtId="165" fontId="413" fillId="0" borderId="0" applyFont="0" applyFill="0" applyBorder="0" applyAlignment="0" applyProtection="0"/>
    <xf numFmtId="0" fontId="413" fillId="0" borderId="0"/>
    <xf numFmtId="165" fontId="413" fillId="0" borderId="0" applyFont="0" applyFill="0" applyBorder="0" applyAlignment="0" applyProtection="0"/>
    <xf numFmtId="0" fontId="270" fillId="0" borderId="0"/>
    <xf numFmtId="0" fontId="413" fillId="0" borderId="0"/>
    <xf numFmtId="0" fontId="413" fillId="0" borderId="0"/>
    <xf numFmtId="165" fontId="59" fillId="0" borderId="0" applyFont="0" applyFill="0" applyBorder="0" applyAlignment="0" applyProtection="0"/>
    <xf numFmtId="0" fontId="270" fillId="0" borderId="0"/>
    <xf numFmtId="0" fontId="270" fillId="0" borderId="0"/>
    <xf numFmtId="0" fontId="413" fillId="0" borderId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0" fontId="220" fillId="2" borderId="472">
      <alignment horizontal="centerContinuous" vertical="top"/>
    </xf>
    <xf numFmtId="38" fontId="34" fillId="0" borderId="35">
      <alignment vertical="center"/>
    </xf>
    <xf numFmtId="3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204" fillId="0" borderId="0"/>
    <xf numFmtId="0" fontId="219" fillId="0" borderId="0"/>
    <xf numFmtId="0" fontId="84" fillId="0" borderId="37" applyNumberFormat="0" applyFill="0" applyAlignment="0" applyProtection="0"/>
    <xf numFmtId="0" fontId="131" fillId="0" borderId="50">
      <alignment horizontal="left" vertical="top"/>
    </xf>
    <xf numFmtId="0" fontId="224" fillId="0" borderId="0"/>
    <xf numFmtId="0" fontId="219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7" fillId="0" borderId="0"/>
    <xf numFmtId="165" fontId="59" fillId="0" borderId="0" applyFont="0" applyFill="0" applyBorder="0" applyAlignment="0" applyProtection="0"/>
    <xf numFmtId="287" fontId="336" fillId="0" borderId="0" applyBorder="0" applyProtection="0"/>
    <xf numFmtId="165" fontId="223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7" fillId="0" borderId="0"/>
    <xf numFmtId="0" fontId="7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43" fontId="7" fillId="0" borderId="0" applyFont="0" applyFill="0" applyBorder="0" applyAlignment="0" applyProtection="0"/>
    <xf numFmtId="0" fontId="28" fillId="0" borderId="0"/>
    <xf numFmtId="12" fontId="175" fillId="0" borderId="1">
      <alignment horizontal="center"/>
    </xf>
    <xf numFmtId="0" fontId="110" fillId="86" borderId="1" applyNumberFormat="0" applyFont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58" fillId="0" borderId="0" applyBorder="0">
      <alignment horizontal="centerContinuous"/>
    </xf>
    <xf numFmtId="0" fontId="159" fillId="64" borderId="0" applyBorder="0">
      <alignment horizontal="centerContinuous"/>
    </xf>
    <xf numFmtId="0" fontId="156" fillId="0" borderId="0" applyBorder="0">
      <alignment horizontal="centerContinuous"/>
    </xf>
    <xf numFmtId="0" fontId="157" fillId="64" borderId="0" applyBorder="0">
      <alignment horizontal="centerContinuous"/>
    </xf>
    <xf numFmtId="0" fontId="84" fillId="0" borderId="37" applyNumberFormat="0" applyFill="0" applyAlignment="0" applyProtection="0"/>
    <xf numFmtId="3" fontId="7" fillId="0" borderId="0" applyFont="0" applyFill="0" applyBorder="0" applyAlignment="0" applyProtection="0"/>
    <xf numFmtId="38" fontId="34" fillId="0" borderId="35">
      <alignment vertical="center"/>
    </xf>
    <xf numFmtId="0" fontId="159" fillId="64" borderId="0" applyBorder="0">
      <alignment horizontal="centerContinuous"/>
    </xf>
    <xf numFmtId="0" fontId="156" fillId="0" borderId="0" applyBorder="0">
      <alignment horizontal="centerContinuous"/>
    </xf>
    <xf numFmtId="0" fontId="158" fillId="0" borderId="0" applyBorder="0">
      <alignment horizontal="centerContinuous"/>
    </xf>
    <xf numFmtId="0" fontId="145" fillId="0" borderId="1">
      <alignment horizontal="center"/>
    </xf>
    <xf numFmtId="0" fontId="33" fillId="2" borderId="472">
      <alignment horizontal="centerContinuous" vertical="top"/>
    </xf>
    <xf numFmtId="5" fontId="36" fillId="0" borderId="483" applyAlignment="0" applyProtection="0"/>
    <xf numFmtId="0" fontId="303" fillId="53" borderId="475" applyNumberFormat="0" applyAlignment="0" applyProtection="0"/>
    <xf numFmtId="0" fontId="304" fillId="54" borderId="77" applyNumberFormat="0" applyAlignment="0" applyProtection="0"/>
    <xf numFmtId="0" fontId="105" fillId="0" borderId="0"/>
    <xf numFmtId="41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15" fillId="0" borderId="0" applyFont="0" applyFill="0" applyBorder="0" applyAlignment="0" applyProtection="0"/>
    <xf numFmtId="43" fontId="5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30" fillId="0" borderId="0" applyFont="0" applyFill="0" applyBorder="0" applyAlignment="0" applyProtection="0"/>
    <xf numFmtId="0" fontId="32" fillId="0" borderId="0"/>
    <xf numFmtId="3" fontId="7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32" fillId="0" borderId="0"/>
    <xf numFmtId="0" fontId="84" fillId="0" borderId="37" applyNumberFormat="0" applyFill="0" applyAlignment="0" applyProtection="0"/>
    <xf numFmtId="0" fontId="7" fillId="0" borderId="0" applyFont="0" applyFill="0" applyBorder="0" applyAlignment="0" applyProtection="0"/>
    <xf numFmtId="15" fontId="34" fillId="0" borderId="0"/>
    <xf numFmtId="38" fontId="34" fillId="0" borderId="35">
      <alignment vertical="center"/>
    </xf>
    <xf numFmtId="178" fontId="32" fillId="0" borderId="0"/>
    <xf numFmtId="266" fontId="7" fillId="0" borderId="0" applyFont="0" applyFill="0" applyBorder="0" applyAlignment="0" applyProtection="0"/>
    <xf numFmtId="0" fontId="246" fillId="0" borderId="0"/>
    <xf numFmtId="0" fontId="93" fillId="0" borderId="1">
      <alignment horizontal="center"/>
    </xf>
    <xf numFmtId="0" fontId="35" fillId="0" borderId="473">
      <alignment horizontal="left" vertical="center"/>
    </xf>
    <xf numFmtId="223" fontId="135" fillId="0" borderId="472">
      <alignment horizontal="left"/>
    </xf>
    <xf numFmtId="0" fontId="98" fillId="1" borderId="472">
      <alignment horizontal="left"/>
    </xf>
    <xf numFmtId="0" fontId="138" fillId="0" borderId="65">
      <alignment horizontal="center"/>
    </xf>
    <xf numFmtId="0" fontId="416" fillId="0" borderId="0" applyNumberFormat="0" applyFill="0" applyBorder="0" applyAlignment="0" applyProtection="0">
      <alignment vertical="top"/>
      <protection locked="0"/>
    </xf>
    <xf numFmtId="0" fontId="319" fillId="40" borderId="475" applyNumberFormat="0" applyAlignment="0" applyProtection="0"/>
    <xf numFmtId="0" fontId="105" fillId="0" borderId="0"/>
    <xf numFmtId="0" fontId="57" fillId="0" borderId="0"/>
    <xf numFmtId="0" fontId="6" fillId="0" borderId="0"/>
    <xf numFmtId="0" fontId="27" fillId="0" borderId="0"/>
    <xf numFmtId="0" fontId="27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0" fontId="7" fillId="0" borderId="0" applyFont="0" applyFill="0" applyBorder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7" fillId="0" borderId="0"/>
    <xf numFmtId="0" fontId="84" fillId="0" borderId="37" applyNumberFormat="0" applyFill="0" applyAlignment="0" applyProtection="0"/>
    <xf numFmtId="0" fontId="27" fillId="0" borderId="0"/>
    <xf numFmtId="0" fontId="7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7" fillId="0" borderId="0"/>
    <xf numFmtId="0" fontId="27" fillId="0" borderId="0"/>
    <xf numFmtId="0" fontId="218" fillId="0" borderId="0"/>
    <xf numFmtId="0" fontId="29" fillId="0" borderId="0">
      <alignment vertical="top"/>
    </xf>
    <xf numFmtId="0" fontId="84" fillId="0" borderId="37" applyNumberFormat="0" applyFill="0" applyAlignment="0" applyProtection="0"/>
    <xf numFmtId="0" fontId="7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57" fillId="0" borderId="0"/>
    <xf numFmtId="0" fontId="27" fillId="0" borderId="0"/>
    <xf numFmtId="0" fontId="131" fillId="0" borderId="50">
      <alignment horizontal="left" vertical="top"/>
    </xf>
    <xf numFmtId="0" fontId="219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57" fillId="0" borderId="0"/>
    <xf numFmtId="0" fontId="6" fillId="0" borderId="0"/>
    <xf numFmtId="0" fontId="57" fillId="0" borderId="0"/>
    <xf numFmtId="0" fontId="6" fillId="0" borderId="0"/>
    <xf numFmtId="0" fontId="57" fillId="0" borderId="0"/>
    <xf numFmtId="0" fontId="6" fillId="0" borderId="0"/>
    <xf numFmtId="0" fontId="57" fillId="0" borderId="0"/>
    <xf numFmtId="0" fontId="27" fillId="0" borderId="0"/>
    <xf numFmtId="0" fontId="1" fillId="0" borderId="0"/>
    <xf numFmtId="0" fontId="27" fillId="0" borderId="0"/>
    <xf numFmtId="0" fontId="57" fillId="0" borderId="0"/>
    <xf numFmtId="0" fontId="6" fillId="0" borderId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203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324" fillId="53" borderId="476" applyNumberFormat="0" applyAlignment="0" applyProtection="0"/>
    <xf numFmtId="0" fontId="153" fillId="3" borderId="0">
      <alignment horizontal="center"/>
    </xf>
    <xf numFmtId="0" fontId="157" fillId="64" borderId="0" applyBorder="0">
      <alignment horizontal="centerContinuous"/>
    </xf>
    <xf numFmtId="0" fontId="156" fillId="0" borderId="0" applyBorder="0">
      <alignment horizontal="centerContinuous"/>
    </xf>
    <xf numFmtId="0" fontId="159" fillId="64" borderId="0" applyBorder="0">
      <alignment horizontal="centerContinuous"/>
    </xf>
    <xf numFmtId="0" fontId="158" fillId="0" borderId="0" applyBorder="0">
      <alignment horizontal="centerContinuous"/>
    </xf>
    <xf numFmtId="10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5" fillId="0" borderId="41">
      <alignment vertical="center"/>
    </xf>
    <xf numFmtId="4" fontId="169" fillId="68" borderId="476" applyNumberFormat="0" applyProtection="0">
      <alignment vertical="center"/>
    </xf>
    <xf numFmtId="0" fontId="7" fillId="2" borderId="476" applyNumberFormat="0" applyProtection="0">
      <alignment vertical="center"/>
    </xf>
    <xf numFmtId="4" fontId="169" fillId="69" borderId="476" applyNumberFormat="0" applyProtection="0">
      <alignment horizontal="left" vertical="center"/>
    </xf>
    <xf numFmtId="4" fontId="169" fillId="70" borderId="476" applyNumberFormat="0" applyProtection="0">
      <alignment horizontal="center" vertical="top"/>
    </xf>
    <xf numFmtId="0" fontId="64" fillId="71" borderId="476" applyNumberFormat="0" applyProtection="0">
      <alignment horizontal="left" vertical="top"/>
    </xf>
    <xf numFmtId="4" fontId="29" fillId="72" borderId="476" applyNumberFormat="0" applyProtection="0">
      <alignment horizontal="right" vertical="center"/>
    </xf>
    <xf numFmtId="4" fontId="29" fillId="73" borderId="476" applyNumberFormat="0" applyProtection="0">
      <alignment horizontal="right" vertical="center"/>
    </xf>
    <xf numFmtId="4" fontId="29" fillId="74" borderId="476" applyNumberFormat="0" applyProtection="0">
      <alignment horizontal="right" vertical="center"/>
    </xf>
    <xf numFmtId="4" fontId="29" fillId="60" borderId="476" applyNumberFormat="0" applyProtection="0">
      <alignment horizontal="right" vertical="center"/>
    </xf>
    <xf numFmtId="4" fontId="29" fillId="75" borderId="476" applyNumberFormat="0" applyProtection="0">
      <alignment horizontal="right" vertical="center"/>
    </xf>
    <xf numFmtId="4" fontId="29" fillId="76" borderId="476" applyNumberFormat="0" applyProtection="0">
      <alignment horizontal="right" vertical="center"/>
    </xf>
    <xf numFmtId="4" fontId="29" fillId="77" borderId="476" applyNumberFormat="0" applyProtection="0">
      <alignment horizontal="right" vertical="center"/>
    </xf>
    <xf numFmtId="4" fontId="29" fillId="59" borderId="476" applyNumberFormat="0" applyProtection="0">
      <alignment horizontal="right" vertical="center"/>
    </xf>
    <xf numFmtId="4" fontId="29" fillId="78" borderId="476" applyNumberFormat="0" applyProtection="0">
      <alignment horizontal="right" vertical="center"/>
    </xf>
    <xf numFmtId="0" fontId="7" fillId="80" borderId="476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4" fontId="29" fillId="81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82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83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2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29" fillId="80" borderId="476" applyNumberFormat="0" applyProtection="0">
      <alignment vertical="center"/>
    </xf>
    <xf numFmtId="0" fontId="7" fillId="80" borderId="476" applyNumberFormat="0" applyProtection="0">
      <alignment vertical="center"/>
    </xf>
    <xf numFmtId="0" fontId="29" fillId="80" borderId="476" applyNumberFormat="0" applyProtection="0">
      <alignment horizontal="left" vertical="center" indent="1"/>
    </xf>
    <xf numFmtId="0" fontId="29" fillId="80" borderId="476" applyNumberFormat="0" applyProtection="0">
      <alignment horizontal="left" vertical="center" indent="1"/>
    </xf>
    <xf numFmtId="3" fontId="29" fillId="63" borderId="476" applyProtection="0">
      <alignment horizontal="right" vertical="center"/>
    </xf>
    <xf numFmtId="0" fontId="7" fillId="0" borderId="476" applyNumberFormat="0" applyProtection="0">
      <alignment horizontal="right" vertical="center"/>
    </xf>
    <xf numFmtId="0" fontId="7" fillId="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64" fillId="84" borderId="476" applyNumberFormat="0" applyProtection="0">
      <alignment horizontal="center" vertical="top"/>
    </xf>
    <xf numFmtId="4" fontId="172" fillId="85" borderId="476" applyNumberFormat="0" applyProtection="0">
      <alignment horizontal="right" vertical="center"/>
    </xf>
    <xf numFmtId="0" fontId="167" fillId="1" borderId="473" applyNumberFormat="0" applyFont="0" applyAlignment="0">
      <alignment horizontal="center"/>
    </xf>
    <xf numFmtId="0" fontId="6" fillId="0" borderId="76" applyAlignment="0">
      <alignment horizontal="centerContinuous"/>
    </xf>
    <xf numFmtId="0" fontId="29" fillId="0" borderId="0">
      <alignment vertical="top"/>
    </xf>
    <xf numFmtId="0" fontId="328" fillId="0" borderId="477" applyNumberFormat="0" applyFill="0" applyAlignment="0" applyProtection="0"/>
    <xf numFmtId="6" fontId="34" fillId="0" borderId="0" applyFont="0" applyFill="0" applyBorder="0" applyAlignment="0" applyProtection="0"/>
    <xf numFmtId="282" fontId="62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22" fillId="0" borderId="0">
      <alignment vertical="top"/>
    </xf>
    <xf numFmtId="0" fontId="205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9" fillId="0" borderId="0">
      <alignment vertical="top"/>
    </xf>
    <xf numFmtId="0" fontId="84" fillId="0" borderId="37" applyNumberFormat="0" applyFill="0" applyAlignment="0" applyProtection="0"/>
    <xf numFmtId="0" fontId="205" fillId="0" borderId="0">
      <alignment vertical="top"/>
    </xf>
    <xf numFmtId="0" fontId="158" fillId="0" borderId="0" applyBorder="0">
      <alignment horizontal="centerContinuous"/>
    </xf>
    <xf numFmtId="0" fontId="28" fillId="56" borderId="474" applyNumberFormat="0" applyFont="0" applyAlignment="0" applyProtection="0"/>
    <xf numFmtId="0" fontId="28" fillId="56" borderId="474" applyNumberFormat="0" applyFont="0" applyAlignment="0" applyProtection="0"/>
    <xf numFmtId="0" fontId="69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43" fillId="53" borderId="475" applyNumberFormat="0" applyAlignment="0" applyProtection="0"/>
    <xf numFmtId="0" fontId="39" fillId="54" borderId="77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0" fontId="52" fillId="0" borderId="477" applyNumberFormat="0" applyFill="0" applyAlignment="0" applyProtection="0"/>
    <xf numFmtId="0" fontId="7" fillId="56" borderId="47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28" fillId="0" borderId="0"/>
    <xf numFmtId="165" fontId="28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0" fontId="236" fillId="0" borderId="13" applyNumberFormat="0" applyFill="0" applyAlignment="0" applyProtection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7" fillId="0" borderId="0"/>
    <xf numFmtId="317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317" fontId="204" fillId="0" borderId="0" applyFont="0" applyFill="0" applyBorder="0" applyAlignment="0" applyProtection="0"/>
    <xf numFmtId="165" fontId="41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417" fillId="0" borderId="0"/>
    <xf numFmtId="1" fontId="63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157" fillId="64" borderId="0" applyBorder="0">
      <alignment horizontal="centerContinuous"/>
    </xf>
    <xf numFmtId="0" fontId="159" fillId="64" borderId="0" applyBorder="0">
      <alignment horizontal="centerContinuous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41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417" fillId="0" borderId="0" applyNumberFormat="0" applyFont="0" applyFill="0" applyBorder="0" applyProtection="0">
      <alignment vertical="center"/>
    </xf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165" fontId="42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286" fillId="14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6" fillId="18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6" fillId="2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6" fillId="26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9" fontId="205" fillId="0" borderId="0" applyFont="0" applyFill="0" applyBorder="0" applyAlignment="0" applyProtection="0"/>
    <xf numFmtId="0" fontId="29" fillId="0" borderId="0">
      <alignment vertical="top"/>
    </xf>
    <xf numFmtId="43" fontId="28" fillId="0" borderId="0" applyFont="0" applyFill="0" applyBorder="0" applyAlignment="0" applyProtection="0"/>
    <xf numFmtId="0" fontId="29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0" borderId="37" applyNumberFormat="0" applyFill="0" applyAlignment="0" applyProtection="0"/>
    <xf numFmtId="293" fontId="421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50" fillId="40" borderId="475" applyNumberFormat="0" applyAlignment="0" applyProtection="0"/>
    <xf numFmtId="293" fontId="7" fillId="0" borderId="0" applyFont="0" applyFill="0" applyBorder="0" applyAlignment="0" applyProtection="0"/>
    <xf numFmtId="0" fontId="50" fillId="40" borderId="475" applyNumberFormat="0" applyAlignment="0" applyProtection="0"/>
    <xf numFmtId="0" fontId="417" fillId="0" borderId="0"/>
    <xf numFmtId="0" fontId="419" fillId="0" borderId="0" applyNumberFormat="0" applyFill="0" applyBorder="0" applyProtection="0">
      <alignment horizontal="center" vertical="center"/>
    </xf>
    <xf numFmtId="165" fontId="420" fillId="0" borderId="0" applyFont="0" applyFill="0" applyBorder="0" applyAlignment="0" applyProtection="0"/>
    <xf numFmtId="0" fontId="63" fillId="0" borderId="0"/>
    <xf numFmtId="0" fontId="417" fillId="0" borderId="0"/>
    <xf numFmtId="0" fontId="417" fillId="0" borderId="0"/>
    <xf numFmtId="0" fontId="417" fillId="0" borderId="0"/>
    <xf numFmtId="0" fontId="7" fillId="0" borderId="0"/>
    <xf numFmtId="0" fontId="286" fillId="30" borderId="0" applyNumberFormat="0" applyBorder="0" applyAlignment="0" applyProtection="0"/>
    <xf numFmtId="0" fontId="286" fillId="34" borderId="0" applyNumberFormat="0" applyBorder="0" applyAlignment="0" applyProtection="0"/>
    <xf numFmtId="0" fontId="7" fillId="0" borderId="0"/>
    <xf numFmtId="0" fontId="417" fillId="0" borderId="0"/>
    <xf numFmtId="0" fontId="389" fillId="6" borderId="0" applyNumberFormat="0" applyBorder="0" applyAlignment="0" applyProtection="0"/>
    <xf numFmtId="293" fontId="7" fillId="0" borderId="0" applyFont="0" applyFill="0" applyBorder="0" applyAlignment="0" applyProtection="0"/>
    <xf numFmtId="0" fontId="388" fillId="0" borderId="0" applyNumberFormat="0" applyFill="0" applyBorder="0" applyAlignment="0" applyProtection="0"/>
    <xf numFmtId="0" fontId="30" fillId="0" borderId="0"/>
    <xf numFmtId="0" fontId="27" fillId="0" borderId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28" fillId="0" borderId="0"/>
    <xf numFmtId="0" fontId="29" fillId="0" borderId="0">
      <alignment vertical="top"/>
    </xf>
    <xf numFmtId="0" fontId="28" fillId="0" borderId="0"/>
    <xf numFmtId="0" fontId="84" fillId="0" borderId="37" applyNumberFormat="0" applyFill="0" applyAlignment="0" applyProtection="0"/>
    <xf numFmtId="10" fontId="206" fillId="3" borderId="1" applyNumberFormat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0" fontId="28" fillId="0" borderId="0"/>
    <xf numFmtId="0" fontId="28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7" fillId="0" borderId="0" applyNumberFormat="0" applyFill="0" applyBorder="0" applyAlignment="0" applyProtection="0"/>
    <xf numFmtId="0" fontId="28" fillId="0" borderId="0"/>
    <xf numFmtId="0" fontId="387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165" fontId="2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0" fillId="2" borderId="472">
      <alignment horizontal="centerContinuous" vertical="top"/>
    </xf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4" fillId="0" borderId="0" applyFont="0" applyFill="0" applyBorder="0" applyAlignment="0" applyProtection="0"/>
    <xf numFmtId="171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221" fillId="0" borderId="0"/>
    <xf numFmtId="168" fontId="221" fillId="0" borderId="0"/>
    <xf numFmtId="169" fontId="221" fillId="0" borderId="0"/>
    <xf numFmtId="0" fontId="222" fillId="0" borderId="0">
      <alignment vertical="top"/>
    </xf>
    <xf numFmtId="0" fontId="207" fillId="0" borderId="20" applyNumberFormat="0" applyAlignment="0" applyProtection="0">
      <alignment horizontal="left" vertical="center"/>
    </xf>
    <xf numFmtId="0" fontId="207" fillId="0" borderId="473">
      <alignment horizontal="left" vertical="center"/>
    </xf>
    <xf numFmtId="0" fontId="204" fillId="0" borderId="0"/>
    <xf numFmtId="0" fontId="29" fillId="0" borderId="0">
      <alignment vertical="top"/>
    </xf>
    <xf numFmtId="0" fontId="59" fillId="0" borderId="0"/>
    <xf numFmtId="0" fontId="219" fillId="0" borderId="0"/>
    <xf numFmtId="0" fontId="224" fillId="0" borderId="0"/>
    <xf numFmtId="0" fontId="7" fillId="0" borderId="0"/>
    <xf numFmtId="0" fontId="219" fillId="0" borderId="0"/>
    <xf numFmtId="0" fontId="28" fillId="0" borderId="0"/>
    <xf numFmtId="0" fontId="1" fillId="0" borderId="0"/>
    <xf numFmtId="0" fontId="224" fillId="0" borderId="0"/>
    <xf numFmtId="0" fontId="28" fillId="0" borderId="0">
      <alignment vertical="top"/>
    </xf>
    <xf numFmtId="0" fontId="224" fillId="0" borderId="0"/>
    <xf numFmtId="0" fontId="28" fillId="0" borderId="0">
      <alignment vertical="top"/>
    </xf>
    <xf numFmtId="10" fontId="6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1" fontId="63" fillId="0" borderId="45" applyNumberFormat="0" applyFill="0" applyAlignment="0" applyProtection="0">
      <alignment horizontal="center" vertical="center"/>
    </xf>
    <xf numFmtId="0" fontId="222" fillId="0" borderId="0">
      <alignment vertical="top"/>
    </xf>
    <xf numFmtId="257" fontId="7" fillId="0" borderId="0" applyFont="0" applyFill="0" applyBorder="0" applyAlignment="0" applyProtection="0"/>
    <xf numFmtId="0" fontId="27" fillId="0" borderId="0"/>
    <xf numFmtId="0" fontId="29" fillId="0" borderId="0">
      <alignment vertical="top"/>
    </xf>
    <xf numFmtId="0" fontId="1" fillId="0" borderId="0"/>
    <xf numFmtId="287" fontId="336" fillId="0" borderId="0" applyBorder="0" applyProtection="0"/>
    <xf numFmtId="0" fontId="59" fillId="0" borderId="0"/>
    <xf numFmtId="165" fontId="223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7" fillId="0" borderId="0"/>
    <xf numFmtId="0" fontId="223" fillId="0" borderId="0"/>
    <xf numFmtId="0" fontId="28" fillId="0" borderId="0"/>
    <xf numFmtId="0" fontId="84" fillId="0" borderId="37" applyNumberFormat="0" applyFill="0" applyAlignment="0" applyProtection="0"/>
    <xf numFmtId="165" fontId="1" fillId="0" borderId="0" applyFont="0" applyFill="0" applyBorder="0" applyAlignment="0" applyProtection="0"/>
    <xf numFmtId="0" fontId="84" fillId="0" borderId="37" applyNumberFormat="0" applyFill="0" applyAlignment="0" applyProtection="0"/>
    <xf numFmtId="0" fontId="1" fillId="0" borderId="0"/>
    <xf numFmtId="0" fontId="27" fillId="0" borderId="0"/>
    <xf numFmtId="0" fontId="1" fillId="0" borderId="0"/>
    <xf numFmtId="0" fontId="27" fillId="0" borderId="0"/>
    <xf numFmtId="0" fontId="2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15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56" borderId="47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417" fillId="0" borderId="0"/>
    <xf numFmtId="0" fontId="28" fillId="0" borderId="0"/>
    <xf numFmtId="0" fontId="7" fillId="0" borderId="0"/>
    <xf numFmtId="165" fontId="1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165" fontId="59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4" fillId="0" borderId="0"/>
    <xf numFmtId="0" fontId="414" fillId="0" borderId="0"/>
    <xf numFmtId="0" fontId="27" fillId="0" borderId="0"/>
    <xf numFmtId="0" fontId="27" fillId="0" borderId="0"/>
    <xf numFmtId="0" fontId="27" fillId="0" borderId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4" fillId="0" borderId="0"/>
    <xf numFmtId="0" fontId="414" fillId="0" borderId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4" fillId="0" borderId="0"/>
    <xf numFmtId="0" fontId="414" fillId="0" borderId="0"/>
    <xf numFmtId="165" fontId="420" fillId="0" borderId="0" applyFont="0" applyFill="0" applyBorder="0" applyAlignment="0" applyProtection="0"/>
    <xf numFmtId="0" fontId="414" fillId="0" borderId="0"/>
    <xf numFmtId="0" fontId="417" fillId="0" borderId="0"/>
    <xf numFmtId="0" fontId="417" fillId="0" borderId="0"/>
    <xf numFmtId="0" fontId="27" fillId="0" borderId="0" applyNumberFormat="0" applyFont="0" applyFill="0" applyBorder="0" applyProtection="0">
      <alignment vertical="center"/>
    </xf>
    <xf numFmtId="0" fontId="414" fillId="0" borderId="0"/>
    <xf numFmtId="43" fontId="414" fillId="0" borderId="0" applyFont="0" applyFill="0" applyBorder="0" applyAlignment="0" applyProtection="0"/>
    <xf numFmtId="0" fontId="417" fillId="0" borderId="0"/>
    <xf numFmtId="0" fontId="291" fillId="0" borderId="0"/>
    <xf numFmtId="43" fontId="7" fillId="0" borderId="0" applyFont="0" applyFill="0" applyBorder="0" applyAlignment="0" applyProtection="0"/>
    <xf numFmtId="44" fontId="29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58" fillId="0" borderId="0"/>
    <xf numFmtId="43" fontId="58" fillId="0" borderId="0" applyFont="0" applyFill="0" applyBorder="0" applyAlignment="0" applyProtection="0"/>
    <xf numFmtId="0" fontId="1" fillId="0" borderId="0"/>
    <xf numFmtId="0" fontId="417" fillId="0" borderId="0"/>
    <xf numFmtId="43" fontId="28" fillId="0" borderId="0" applyFont="0" applyFill="0" applyBorder="0" applyAlignment="0" applyProtection="0"/>
    <xf numFmtId="318" fontId="59" fillId="0" borderId="0"/>
    <xf numFmtId="0" fontId="29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>
      <alignment vertical="top"/>
    </xf>
    <xf numFmtId="0" fontId="417" fillId="0" borderId="0"/>
    <xf numFmtId="0" fontId="28" fillId="0" borderId="0"/>
    <xf numFmtId="0" fontId="417" fillId="0" borderId="0"/>
    <xf numFmtId="165" fontId="42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0" borderId="0"/>
    <xf numFmtId="2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20" fillId="0" borderId="0" applyFont="0" applyFill="0" applyBorder="0" applyAlignment="0" applyProtection="0"/>
    <xf numFmtId="165" fontId="420" fillId="0" borderId="0" applyFont="0" applyFill="0" applyBorder="0" applyAlignment="0" applyProtection="0"/>
    <xf numFmtId="0" fontId="417" fillId="0" borderId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1" fontId="63" fillId="0" borderId="2" applyNumberFormat="0" applyFill="0" applyAlignment="0" applyProtection="0">
      <alignment horizontal="center" vertical="center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1" fillId="0" borderId="50">
      <alignment horizontal="left" vertical="top"/>
    </xf>
    <xf numFmtId="0" fontId="133" fillId="0" borderId="50">
      <alignment horizontal="left" vertical="top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28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417" fillId="0" borderId="0"/>
    <xf numFmtId="0" fontId="414" fillId="0" borderId="0"/>
    <xf numFmtId="43" fontId="414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293" fontId="422" fillId="0" borderId="0" applyFont="0" applyFill="0" applyBorder="0" applyAlignment="0" applyProtection="0"/>
    <xf numFmtId="0" fontId="419" fillId="0" borderId="0" applyNumberFormat="0" applyFill="0" applyBorder="0" applyProtection="0">
      <alignment horizontal="center" vertical="center"/>
    </xf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0" fontId="417" fillId="0" borderId="0"/>
    <xf numFmtId="0" fontId="417" fillId="0" borderId="0"/>
    <xf numFmtId="0" fontId="27" fillId="0" borderId="0" applyNumberFormat="0" applyFont="0" applyFill="0" applyBorder="0" applyProtection="0">
      <alignment vertical="center"/>
    </xf>
    <xf numFmtId="0" fontId="417" fillId="0" borderId="0"/>
    <xf numFmtId="0" fontId="417" fillId="0" borderId="0"/>
    <xf numFmtId="0" fontId="27" fillId="0" borderId="0" applyNumberFormat="0" applyFont="0" applyFill="0" applyBorder="0" applyProtection="0">
      <alignment vertical="center"/>
    </xf>
    <xf numFmtId="0" fontId="417" fillId="0" borderId="0"/>
    <xf numFmtId="0" fontId="417" fillId="0" borderId="0"/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417" fillId="0" borderId="0"/>
    <xf numFmtId="0" fontId="417" fillId="0" borderId="0"/>
    <xf numFmtId="0" fontId="417" fillId="0" borderId="0"/>
    <xf numFmtId="165" fontId="421" fillId="0" borderId="0" applyFont="0" applyFill="0" applyBorder="0" applyAlignment="0" applyProtection="0"/>
    <xf numFmtId="0" fontId="417" fillId="0" borderId="0"/>
    <xf numFmtId="0" fontId="417" fillId="0" borderId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1" fontId="63" fillId="0" borderId="2" applyNumberFormat="0" applyFill="0" applyAlignment="0" applyProtection="0">
      <alignment horizontal="center" vertical="center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1" fillId="0" borderId="50">
      <alignment horizontal="left" vertical="top"/>
    </xf>
    <xf numFmtId="0" fontId="133" fillId="0" borderId="50">
      <alignment horizontal="left" vertical="top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43" fontId="7" fillId="0" borderId="0" applyNumberFormat="0" applyFill="0" applyBorder="0" applyAlignment="0" applyProtection="0"/>
    <xf numFmtId="0" fontId="417" fillId="0" borderId="0"/>
    <xf numFmtId="165" fontId="421" fillId="0" borderId="0" applyFont="0" applyFill="0" applyBorder="0" applyAlignment="0" applyProtection="0"/>
    <xf numFmtId="0" fontId="417" fillId="0" borderId="0"/>
    <xf numFmtId="165" fontId="420" fillId="0" borderId="0" applyFont="0" applyFill="0" applyBorder="0" applyAlignment="0" applyProtection="0"/>
    <xf numFmtId="319" fontId="27" fillId="0" borderId="0"/>
    <xf numFmtId="319" fontId="417" fillId="0" borderId="0"/>
    <xf numFmtId="0" fontId="417" fillId="0" borderId="0"/>
    <xf numFmtId="165" fontId="420" fillId="0" borderId="0" applyFont="0" applyFill="0" applyBorder="0" applyAlignment="0" applyProtection="0"/>
    <xf numFmtId="0" fontId="417" fillId="0" borderId="0"/>
    <xf numFmtId="165" fontId="420" fillId="0" borderId="0" applyFont="0" applyFill="0" applyBorder="0" applyAlignment="0" applyProtection="0"/>
    <xf numFmtId="0" fontId="417" fillId="0" borderId="0"/>
    <xf numFmtId="0" fontId="63" fillId="0" borderId="0"/>
    <xf numFmtId="319" fontId="417" fillId="0" borderId="0"/>
    <xf numFmtId="165" fontId="421" fillId="0" borderId="0" applyFont="0" applyFill="0" applyBorder="0" applyAlignment="0" applyProtection="0"/>
    <xf numFmtId="0" fontId="417" fillId="0" borderId="0"/>
    <xf numFmtId="0" fontId="414" fillId="0" borderId="0"/>
    <xf numFmtId="165" fontId="420" fillId="0" borderId="0" applyFont="0" applyFill="0" applyBorder="0" applyAlignment="0" applyProtection="0"/>
    <xf numFmtId="165" fontId="420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7" fillId="0" borderId="0"/>
    <xf numFmtId="0" fontId="417" fillId="0" borderId="0"/>
    <xf numFmtId="165" fontId="420" fillId="0" borderId="0" applyFont="0" applyFill="0" applyBorder="0" applyAlignment="0" applyProtection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7" fillId="0" borderId="0"/>
    <xf numFmtId="0" fontId="414" fillId="0" borderId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0" fontId="414" fillId="0" borderId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4" fillId="0" borderId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0" fontId="417" fillId="0" borderId="0"/>
    <xf numFmtId="0" fontId="239" fillId="27" borderId="0" applyNumberFormat="0" applyBorder="0" applyAlignment="0" applyProtection="0"/>
    <xf numFmtId="0" fontId="417" fillId="0" borderId="0"/>
    <xf numFmtId="0" fontId="417" fillId="0" borderId="0"/>
    <xf numFmtId="0" fontId="417" fillId="0" borderId="0"/>
    <xf numFmtId="0" fontId="417" fillId="0" borderId="0"/>
    <xf numFmtId="165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90" fillId="0" borderId="0" applyFont="0" applyFill="0" applyBorder="0" applyAlignment="0" applyProtection="0"/>
    <xf numFmtId="0" fontId="32" fillId="0" borderId="0"/>
    <xf numFmtId="0" fontId="7" fillId="0" borderId="0" applyNumberFormat="0" applyFill="0" applyBorder="0" applyAlignment="0" applyProtection="0"/>
    <xf numFmtId="0" fontId="417" fillId="0" borderId="0"/>
    <xf numFmtId="165" fontId="4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4" fillId="0" borderId="37" applyNumberFormat="0" applyFill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423" fillId="0" borderId="0" applyFont="0" applyFill="0" applyBorder="0" applyAlignment="0" applyProtection="0"/>
    <xf numFmtId="293" fontId="4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0"/>
    <xf numFmtId="44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165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59" fillId="0" borderId="0"/>
    <xf numFmtId="0" fontId="50" fillId="40" borderId="475" applyNumberFormat="0" applyAlignment="0" applyProtection="0"/>
    <xf numFmtId="0" fontId="59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417" fillId="0" borderId="0"/>
    <xf numFmtId="165" fontId="420" fillId="0" borderId="0" applyFont="0" applyFill="0" applyBorder="0" applyAlignment="0" applyProtection="0"/>
    <xf numFmtId="0" fontId="41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59" fillId="0" borderId="0"/>
    <xf numFmtId="0" fontId="59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3" fillId="0" borderId="0"/>
    <xf numFmtId="0" fontId="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5" fontId="27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27" fillId="0" borderId="0"/>
    <xf numFmtId="0" fontId="59" fillId="0" borderId="0"/>
    <xf numFmtId="0" fontId="59" fillId="0" borderId="0"/>
    <xf numFmtId="165" fontId="424" fillId="0" borderId="0" applyFont="0" applyFill="0" applyBorder="0" applyAlignment="0" applyProtection="0"/>
    <xf numFmtId="0" fontId="27" fillId="0" borderId="0"/>
    <xf numFmtId="0" fontId="59" fillId="0" borderId="0"/>
    <xf numFmtId="0" fontId="27" fillId="0" borderId="0"/>
    <xf numFmtId="0" fontId="59" fillId="0" borderId="0"/>
    <xf numFmtId="165" fontId="5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9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0"/>
    <xf numFmtId="44" fontId="7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59" fillId="0" borderId="0"/>
    <xf numFmtId="0" fontId="59" fillId="0" borderId="0"/>
    <xf numFmtId="165" fontId="59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9" fillId="0" borderId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43" fontId="414" fillId="0" borderId="0" applyFont="0" applyFill="0" applyBorder="0" applyAlignment="0" applyProtection="0"/>
    <xf numFmtId="0" fontId="41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7" fillId="0" borderId="0"/>
    <xf numFmtId="0" fontId="59" fillId="0" borderId="0"/>
    <xf numFmtId="0" fontId="59" fillId="0" borderId="0"/>
    <xf numFmtId="0" fontId="238" fillId="0" borderId="0" applyNumberForma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0" fontId="59" fillId="0" borderId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417" fillId="0" borderId="0"/>
    <xf numFmtId="165" fontId="421" fillId="0" borderId="0" applyFont="0" applyFill="0" applyBorder="0" applyAlignment="0" applyProtection="0"/>
    <xf numFmtId="0" fontId="417" fillId="0" borderId="0"/>
    <xf numFmtId="165" fontId="421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7" fillId="0" borderId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0" fontId="414" fillId="0" borderId="0"/>
    <xf numFmtId="0" fontId="414" fillId="0" borderId="0"/>
    <xf numFmtId="0" fontId="414" fillId="0" borderId="0"/>
    <xf numFmtId="43" fontId="414" fillId="0" borderId="0" applyFont="0" applyFill="0" applyBorder="0" applyAlignment="0" applyProtection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43" fontId="414" fillId="0" borderId="0" applyFont="0" applyFill="0" applyBorder="0" applyAlignment="0" applyProtection="0"/>
    <xf numFmtId="0" fontId="414" fillId="0" borderId="0"/>
    <xf numFmtId="0" fontId="417" fillId="0" borderId="0"/>
    <xf numFmtId="43" fontId="414" fillId="0" borderId="0" applyFont="0" applyFill="0" applyBorder="0" applyAlignment="0" applyProtection="0"/>
    <xf numFmtId="0" fontId="414" fillId="0" borderId="0"/>
    <xf numFmtId="0" fontId="59" fillId="0" borderId="0"/>
    <xf numFmtId="0" fontId="131" fillId="0" borderId="50">
      <alignment horizontal="left"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0"/>
    <xf numFmtId="0" fontId="270" fillId="0" borderId="0"/>
    <xf numFmtId="165" fontId="270" fillId="0" borderId="0" applyFont="0" applyFill="0" applyBorder="0" applyAlignment="0" applyProtection="0"/>
    <xf numFmtId="0" fontId="133" fillId="0" borderId="50">
      <alignment horizontal="left" vertical="top"/>
    </xf>
    <xf numFmtId="0" fontId="207" fillId="0" borderId="20" applyNumberFormat="0" applyAlignment="0" applyProtection="0">
      <alignment horizontal="left" vertical="center"/>
    </xf>
    <xf numFmtId="0" fontId="84" fillId="0" borderId="37" applyNumberFormat="0" applyFill="0" applyAlignment="0" applyProtection="0"/>
    <xf numFmtId="0" fontId="207" fillId="0" borderId="20" applyNumberFormat="0" applyAlignment="0" applyProtection="0">
      <alignment horizontal="left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9" fontId="118" fillId="0" borderId="36" applyNumberFormat="0" applyBorder="0"/>
    <xf numFmtId="0" fontId="136" fillId="0" borderId="53">
      <alignment horizontal="right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0" fontId="206" fillId="3" borderId="1" applyNumberFormat="0" applyBorder="0" applyAlignment="0" applyProtection="0"/>
    <xf numFmtId="0" fontId="84" fillId="0" borderId="37" applyNumberFormat="0" applyFill="0" applyAlignment="0" applyProtection="0"/>
    <xf numFmtId="222" fontId="98" fillId="0" borderId="34">
      <alignment horizontal="left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35" fillId="0" borderId="20" applyNumberFormat="0" applyAlignment="0" applyProtection="0">
      <alignment horizontal="left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38" fontId="118" fillId="0" borderId="35">
      <alignment vertical="center"/>
    </xf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1" fontId="63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7" fillId="0" borderId="45" applyNumberFormat="0" applyFont="0" applyFill="0" applyAlignment="0" applyProtection="0"/>
    <xf numFmtId="1" fontId="63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0" fontId="7" fillId="0" borderId="45" applyNumberFormat="0" applyFont="0" applyFill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133" fillId="0" borderId="31">
      <alignment horizontal="left" vertical="top"/>
    </xf>
    <xf numFmtId="0" fontId="131" fillId="0" borderId="31">
      <alignment horizontal="left" vertical="top"/>
    </xf>
    <xf numFmtId="1" fontId="63" fillId="0" borderId="45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1" fontId="7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0" fontId="7" fillId="0" borderId="45" applyNumberFormat="0" applyFont="0" applyFill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133" fillId="0" borderId="31">
      <alignment horizontal="left" vertical="top"/>
    </xf>
    <xf numFmtId="1" fontId="63" fillId="0" borderId="45" applyNumberFormat="0" applyFill="0" applyAlignment="0" applyProtection="0">
      <alignment horizontal="center" vertical="center"/>
    </xf>
    <xf numFmtId="0" fontId="131" fillId="0" borderId="31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1" fillId="0" borderId="31">
      <alignment horizontal="left" vertical="top"/>
    </xf>
    <xf numFmtId="0" fontId="133" fillId="0" borderId="31">
      <alignment horizontal="left" vertical="top"/>
    </xf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7" fillId="0" borderId="45" applyNumberFormat="0" applyFont="0" applyFill="0" applyAlignment="0" applyProtection="0"/>
    <xf numFmtId="1" fontId="63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7" fillId="0" borderId="0" applyFont="0" applyFill="0" applyBorder="0" applyAlignment="0" applyProtection="0"/>
    <xf numFmtId="0" fontId="304" fillId="54" borderId="19" applyNumberFormat="0" applyAlignment="0" applyProtection="0"/>
    <xf numFmtId="0" fontId="156" fillId="0" borderId="0" applyBorder="0">
      <alignment horizontal="centerContinuous"/>
    </xf>
    <xf numFmtId="0" fontId="84" fillId="0" borderId="37" applyNumberFormat="0" applyFill="0" applyAlignment="0" applyProtection="0"/>
    <xf numFmtId="0" fontId="157" fillId="64" borderId="0" applyBorder="0">
      <alignment horizontal="centerContinuous"/>
    </xf>
    <xf numFmtId="0" fontId="413" fillId="0" borderId="0"/>
    <xf numFmtId="165" fontId="413" fillId="0" borderId="0" applyFont="0" applyFill="0" applyBorder="0" applyAlignment="0" applyProtection="0"/>
    <xf numFmtId="0" fontId="413" fillId="0" borderId="0"/>
    <xf numFmtId="0" fontId="270" fillId="0" borderId="0"/>
    <xf numFmtId="0" fontId="413" fillId="0" borderId="0"/>
    <xf numFmtId="165" fontId="413" fillId="0" borderId="0" applyFont="0" applyFill="0" applyBorder="0" applyAlignment="0" applyProtection="0"/>
    <xf numFmtId="0" fontId="413" fillId="0" borderId="0"/>
    <xf numFmtId="0" fontId="270" fillId="0" borderId="0"/>
    <xf numFmtId="0" fontId="219" fillId="0" borderId="0"/>
    <xf numFmtId="165" fontId="3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258" fontId="28" fillId="0" borderId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18" fillId="0" borderId="0"/>
    <xf numFmtId="0" fontId="1" fillId="0" borderId="0"/>
    <xf numFmtId="0" fontId="289" fillId="0" borderId="0" applyNumberForma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28" fillId="0" borderId="0"/>
    <xf numFmtId="0" fontId="7" fillId="0" borderId="0"/>
    <xf numFmtId="0" fontId="2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165" fontId="7" fillId="0" borderId="0" quotePrefix="1" applyFont="0" applyFill="0" applyBorder="0" applyAlignment="0">
      <protection locked="0"/>
    </xf>
    <xf numFmtId="0" fontId="7" fillId="0" borderId="0"/>
    <xf numFmtId="5" fontId="36" fillId="0" borderId="483" applyAlignment="0" applyProtection="0"/>
    <xf numFmtId="0" fontId="303" fillId="53" borderId="475" applyNumberFormat="0" applyAlignment="0" applyProtection="0"/>
    <xf numFmtId="0" fontId="303" fillId="53" borderId="475" applyNumberFormat="0" applyAlignment="0" applyProtection="0"/>
    <xf numFmtId="165" fontId="7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3" fillId="0" borderId="0" applyFont="0" applyFill="0" applyBorder="0" applyAlignment="0" applyProtection="0"/>
    <xf numFmtId="182" fontId="63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165" fontId="4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86" fontId="29" fillId="0" borderId="0"/>
    <xf numFmtId="287" fontId="204" fillId="0" borderId="0"/>
    <xf numFmtId="0" fontId="317" fillId="0" borderId="0">
      <alignment horizontal="center"/>
    </xf>
    <xf numFmtId="0" fontId="317" fillId="0" borderId="0">
      <alignment horizontal="center" textRotation="90"/>
    </xf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29" fillId="0" borderId="0">
      <alignment vertical="top"/>
    </xf>
    <xf numFmtId="0" fontId="30" fillId="0" borderId="0"/>
    <xf numFmtId="0" fontId="30" fillId="0" borderId="0"/>
    <xf numFmtId="0" fontId="30" fillId="0" borderId="0"/>
    <xf numFmtId="0" fontId="290" fillId="0" borderId="0"/>
    <xf numFmtId="0" fontId="204" fillId="0" borderId="0"/>
    <xf numFmtId="0" fontId="204" fillId="0" borderId="0"/>
    <xf numFmtId="0" fontId="30" fillId="0" borderId="0"/>
    <xf numFmtId="0" fontId="30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57" fillId="0" borderId="0">
      <alignment vertical="top"/>
    </xf>
    <xf numFmtId="0" fontId="222" fillId="0" borderId="0"/>
    <xf numFmtId="0" fontId="222" fillId="0" borderId="0"/>
    <xf numFmtId="0" fontId="222" fillId="0" borderId="0"/>
    <xf numFmtId="0" fontId="30" fillId="0" borderId="0"/>
    <xf numFmtId="0" fontId="30" fillId="0" borderId="0"/>
    <xf numFmtId="0" fontId="30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30" fillId="0" borderId="0"/>
    <xf numFmtId="0" fontId="29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4" fillId="0" borderId="0"/>
    <xf numFmtId="0" fontId="203" fillId="56" borderId="474" applyNumberFormat="0" applyFont="0" applyAlignment="0" applyProtection="0"/>
    <xf numFmtId="0" fontId="324" fillId="53" borderId="476" applyNumberFormat="0" applyAlignment="0" applyProtection="0"/>
    <xf numFmtId="0" fontId="324" fillId="53" borderId="476" applyNumberFormat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9" fontId="425" fillId="0" borderId="0" applyFont="0" applyFill="0" applyBorder="0" applyAlignment="0" applyProtection="0"/>
    <xf numFmtId="0" fontId="300" fillId="0" borderId="0"/>
    <xf numFmtId="291" fontId="300" fillId="0" borderId="0"/>
    <xf numFmtId="0" fontId="7" fillId="80" borderId="476" applyNumberFormat="0" applyProtection="0">
      <alignment horizontal="left" vertical="center" indent="1"/>
    </xf>
    <xf numFmtId="0" fontId="328" fillId="0" borderId="477" applyNumberFormat="0" applyFill="0" applyAlignment="0" applyProtection="0"/>
    <xf numFmtId="0" fontId="328" fillId="0" borderId="477" applyNumberFormat="0" applyFill="0" applyAlignment="0" applyProtection="0"/>
    <xf numFmtId="0" fontId="43" fillId="113" borderId="475" applyNumberFormat="0" applyAlignment="0" applyProtection="0"/>
    <xf numFmtId="257" fontId="63" fillId="0" borderId="0" applyFont="0" applyFill="0" applyBorder="0" applyAlignment="0" applyProtection="0"/>
    <xf numFmtId="165" fontId="425" fillId="0" borderId="0" applyFont="0" applyFill="0" applyBorder="0" applyAlignment="0" applyProtection="0"/>
    <xf numFmtId="0" fontId="204" fillId="0" borderId="0"/>
    <xf numFmtId="287" fontId="204" fillId="0" borderId="0"/>
    <xf numFmtId="0" fontId="28" fillId="0" borderId="0">
      <alignment vertical="top"/>
    </xf>
    <xf numFmtId="0" fontId="30" fillId="0" borderId="0"/>
    <xf numFmtId="0" fontId="205" fillId="0" borderId="0">
      <alignment vertical="top"/>
    </xf>
    <xf numFmtId="0" fontId="27" fillId="0" borderId="0"/>
    <xf numFmtId="0" fontId="30" fillId="0" borderId="0"/>
    <xf numFmtId="0" fontId="299" fillId="0" borderId="0"/>
    <xf numFmtId="0" fontId="50" fillId="112" borderId="475" applyNumberFormat="0" applyAlignment="0" applyProtection="0"/>
    <xf numFmtId="235" fontId="332" fillId="0" borderId="0" applyFill="0" applyBorder="0" applyProtection="0">
      <alignment vertical="center"/>
    </xf>
    <xf numFmtId="9" fontId="42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0" borderId="486" applyNumberFormat="0" applyFill="0" applyAlignment="0" applyProtection="0"/>
    <xf numFmtId="0" fontId="42" fillId="113" borderId="476" applyNumberFormat="0" applyAlignment="0" applyProtection="0"/>
    <xf numFmtId="0" fontId="63" fillId="106" borderId="474" applyNumberFormat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56" borderId="0" applyNumberFormat="0" applyBorder="0" applyAlignment="0" applyProtection="0"/>
    <xf numFmtId="0" fontId="30" fillId="40" borderId="0" applyNumberFormat="0" applyBorder="0" applyAlignment="0" applyProtection="0"/>
    <xf numFmtId="0" fontId="30" fillId="39" borderId="0" applyNumberFormat="0" applyBorder="0" applyAlignment="0" applyProtection="0"/>
    <xf numFmtId="0" fontId="30" fillId="56" borderId="0" applyNumberFormat="0" applyBorder="0" applyAlignment="0" applyProtection="0"/>
    <xf numFmtId="0" fontId="30" fillId="39" borderId="0" applyNumberFormat="0" applyBorder="0" applyAlignment="0" applyProtection="0"/>
    <xf numFmtId="0" fontId="30" fillId="55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56" borderId="0" applyNumberFormat="0" applyBorder="0" applyAlignment="0" applyProtection="0"/>
    <xf numFmtId="0" fontId="31" fillId="39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220" fillId="2" borderId="472">
      <alignment horizontal="centerContinuous" vertical="top"/>
    </xf>
    <xf numFmtId="172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07" fillId="0" borderId="20" applyNumberFormat="0" applyAlignment="0" applyProtection="0">
      <alignment horizontal="left" vertical="center"/>
    </xf>
    <xf numFmtId="0" fontId="207" fillId="0" borderId="473">
      <alignment horizontal="left" vertical="center"/>
    </xf>
    <xf numFmtId="10" fontId="206" fillId="3" borderId="471" applyNumberFormat="0" applyBorder="0" applyAlignment="0" applyProtection="0"/>
    <xf numFmtId="0" fontId="28" fillId="0" borderId="0"/>
    <xf numFmtId="0" fontId="393" fillId="64" borderId="47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478" applyNumberFormat="0" applyFill="0" applyAlignment="0" applyProtection="0"/>
    <xf numFmtId="0" fontId="47" fillId="39" borderId="0" applyNumberFormat="0" applyBorder="0" applyAlignment="0" applyProtection="0"/>
    <xf numFmtId="0" fontId="50" fillId="55" borderId="475" applyNumberFormat="0" applyAlignment="0" applyProtection="0"/>
    <xf numFmtId="0" fontId="394" fillId="55" borderId="0" applyNumberFormat="0" applyBorder="0" applyAlignment="0" applyProtection="0"/>
    <xf numFmtId="0" fontId="52" fillId="0" borderId="479" applyNumberFormat="0" applyFill="0" applyAlignment="0" applyProtection="0"/>
    <xf numFmtId="0" fontId="41" fillId="38" borderId="0" applyNumberFormat="0" applyBorder="0" applyAlignment="0" applyProtection="0"/>
    <xf numFmtId="0" fontId="31" fillId="108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128" borderId="0" applyNumberFormat="0" applyBorder="0" applyAlignment="0" applyProtection="0"/>
    <xf numFmtId="0" fontId="31" fillId="47" borderId="0" applyNumberFormat="0" applyBorder="0" applyAlignment="0" applyProtection="0"/>
    <xf numFmtId="0" fontId="31" fillId="50" borderId="0" applyNumberFormat="0" applyBorder="0" applyAlignment="0" applyProtection="0"/>
    <xf numFmtId="0" fontId="42" fillId="64" borderId="476" applyNumberFormat="0" applyAlignment="0" applyProtection="0"/>
    <xf numFmtId="0" fontId="333" fillId="0" borderId="480" applyNumberFormat="0" applyFill="0" applyAlignment="0" applyProtection="0"/>
    <xf numFmtId="0" fontId="334" fillId="0" borderId="481" applyNumberFormat="0" applyFill="0" applyAlignment="0" applyProtection="0"/>
    <xf numFmtId="0" fontId="335" fillId="0" borderId="482" applyNumberFormat="0" applyFill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7" fillId="0" borderId="0" applyFill="0" applyBorder="0" applyAlignment="0" applyProtection="0"/>
    <xf numFmtId="43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289" fontId="7" fillId="0" borderId="0">
      <alignment vertical="justify"/>
    </xf>
    <xf numFmtId="289" fontId="7" fillId="0" borderId="0">
      <alignment vertical="justify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ill="0"/>
    <xf numFmtId="0" fontId="7" fillId="0" borderId="0"/>
    <xf numFmtId="0" fontId="7" fillId="0" borderId="0">
      <alignment vertical="top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9" fillId="0" borderId="0"/>
    <xf numFmtId="0" fontId="28" fillId="0" borderId="0">
      <alignment vertical="top"/>
    </xf>
    <xf numFmtId="0" fontId="7" fillId="0" borderId="0"/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287" fontId="336" fillId="0" borderId="0"/>
    <xf numFmtId="0" fontId="337" fillId="0" borderId="0">
      <alignment horizontal="center"/>
    </xf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218" fillId="0" borderId="0">
      <alignment vertical="top"/>
    </xf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0" fontId="7" fillId="0" borderId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0" fontId="1" fillId="0" borderId="0"/>
    <xf numFmtId="287" fontId="336" fillId="0" borderId="0"/>
    <xf numFmtId="0" fontId="59" fillId="0" borderId="0"/>
    <xf numFmtId="0" fontId="59" fillId="0" borderId="0"/>
    <xf numFmtId="0" fontId="59" fillId="0" borderId="0"/>
    <xf numFmtId="0" fontId="288" fillId="0" borderId="0"/>
    <xf numFmtId="165" fontId="28" fillId="0" borderId="0" applyFont="0" applyFill="0" applyBorder="0" applyAlignment="0" applyProtection="0"/>
    <xf numFmtId="0" fontId="7" fillId="0" borderId="0"/>
    <xf numFmtId="0" fontId="28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165" fontId="28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56" borderId="474" applyNumberFormat="0" applyFont="0" applyAlignment="0" applyProtection="0"/>
    <xf numFmtId="0" fontId="28" fillId="0" borderId="0">
      <alignment vertical="top"/>
    </xf>
    <xf numFmtId="0" fontId="2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165" fontId="5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165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165" fontId="29" fillId="0" borderId="0" applyFont="0" applyFill="0" applyBorder="0" applyAlignment="0" applyProtection="0">
      <alignment vertical="top"/>
    </xf>
    <xf numFmtId="0" fontId="7" fillId="0" borderId="0"/>
    <xf numFmtId="5" fontId="36" fillId="0" borderId="483" applyAlignment="0" applyProtection="0"/>
    <xf numFmtId="5" fontId="36" fillId="0" borderId="483" applyAlignment="0" applyProtection="0"/>
    <xf numFmtId="5" fontId="36" fillId="0" borderId="483" applyAlignment="0" applyProtection="0"/>
    <xf numFmtId="0" fontId="303" fillId="53" borderId="475" applyNumberFormat="0" applyAlignment="0" applyProtection="0"/>
    <xf numFmtId="0" fontId="303" fillId="53" borderId="475" applyNumberFormat="0" applyAlignment="0" applyProtection="0"/>
    <xf numFmtId="0" fontId="303" fillId="53" borderId="475" applyNumberFormat="0" applyAlignment="0" applyProtection="0"/>
    <xf numFmtId="165" fontId="7" fillId="0" borderId="0" applyFont="0" applyFill="0" applyBorder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35" fillId="0" borderId="473">
      <alignment horizontal="left" vertical="center"/>
    </xf>
    <xf numFmtId="0" fontId="317" fillId="0" borderId="0">
      <alignment horizontal="center"/>
    </xf>
    <xf numFmtId="0" fontId="42" fillId="64" borderId="476" applyNumberFormat="0" applyAlignment="0" applyProtection="0"/>
    <xf numFmtId="0" fontId="50" fillId="55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93" fillId="64" borderId="475" applyNumberFormat="0" applyAlignment="0" applyProtection="0"/>
    <xf numFmtId="0" fontId="207" fillId="0" borderId="473">
      <alignment horizontal="left" vertical="center"/>
    </xf>
    <xf numFmtId="0" fontId="220" fillId="2" borderId="472">
      <alignment horizontal="centerContinuous" vertical="top"/>
    </xf>
    <xf numFmtId="0" fontId="28" fillId="56" borderId="474" applyNumberFormat="0" applyFont="0" applyAlignment="0" applyProtection="0"/>
    <xf numFmtId="0" fontId="63" fillId="106" borderId="474" applyNumberFormat="0" applyAlignment="0" applyProtection="0"/>
    <xf numFmtId="0" fontId="42" fillId="113" borderId="476" applyNumberFormat="0" applyAlignment="0" applyProtection="0"/>
    <xf numFmtId="0" fontId="290" fillId="0" borderId="0"/>
    <xf numFmtId="0" fontId="204" fillId="0" borderId="0"/>
    <xf numFmtId="0" fontId="328" fillId="0" borderId="477" applyNumberFormat="0" applyFill="0" applyAlignment="0" applyProtection="0"/>
    <xf numFmtId="0" fontId="328" fillId="0" borderId="477" applyNumberFormat="0" applyFill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324" fillId="53" borderId="476" applyNumberFormat="0" applyAlignment="0" applyProtection="0"/>
    <xf numFmtId="0" fontId="324" fillId="53" borderId="476" applyNumberFormat="0" applyAlignment="0" applyProtection="0"/>
    <xf numFmtId="0" fontId="324" fillId="53" borderId="476" applyNumberForma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324" fillId="53" borderId="476" applyNumberFormat="0" applyAlignment="0" applyProtection="0"/>
    <xf numFmtId="0" fontId="324" fillId="53" borderId="476" applyNumberFormat="0" applyAlignment="0" applyProtection="0"/>
    <xf numFmtId="0" fontId="324" fillId="53" borderId="476" applyNumberFormat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328" fillId="0" borderId="477" applyNumberFormat="0" applyFill="0" applyAlignment="0" applyProtection="0"/>
    <xf numFmtId="0" fontId="328" fillId="0" borderId="477" applyNumberFormat="0" applyFill="0" applyAlignment="0" applyProtection="0"/>
    <xf numFmtId="0" fontId="328" fillId="0" borderId="477" applyNumberFormat="0" applyFill="0" applyAlignment="0" applyProtection="0"/>
    <xf numFmtId="0" fontId="43" fillId="113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319" fillId="40" borderId="475" applyNumberFormat="0" applyAlignment="0" applyProtection="0"/>
    <xf numFmtId="0" fontId="98" fillId="1" borderId="472">
      <alignment horizontal="left"/>
    </xf>
    <xf numFmtId="223" fontId="135" fillId="0" borderId="472">
      <alignment horizontal="left"/>
    </xf>
    <xf numFmtId="0" fontId="35" fillId="0" borderId="473">
      <alignment horizontal="left" vertical="center"/>
    </xf>
    <xf numFmtId="0" fontId="39" fillId="103" borderId="77" applyNumberFormat="0" applyAlignment="0" applyProtection="0"/>
    <xf numFmtId="0" fontId="204" fillId="0" borderId="0"/>
    <xf numFmtId="0" fontId="303" fillId="53" borderId="475" applyNumberFormat="0" applyAlignment="0" applyProtection="0"/>
    <xf numFmtId="0" fontId="303" fillId="53" borderId="475" applyNumberFormat="0" applyAlignment="0" applyProtection="0"/>
    <xf numFmtId="0" fontId="303" fillId="53" borderId="475" applyNumberFormat="0" applyAlignment="0" applyProtection="0"/>
    <xf numFmtId="5" fontId="36" fillId="0" borderId="483" applyAlignment="0" applyProtection="0"/>
    <xf numFmtId="5" fontId="36" fillId="0" borderId="483" applyAlignment="0" applyProtection="0"/>
    <xf numFmtId="5" fontId="36" fillId="0" borderId="483" applyAlignment="0" applyProtection="0"/>
    <xf numFmtId="0" fontId="33" fillId="2" borderId="472">
      <alignment horizontal="centerContinuous" vertical="top"/>
    </xf>
    <xf numFmtId="0" fontId="50" fillId="112" borderId="475" applyNumberFormat="0" applyAlignment="0" applyProtection="0"/>
    <xf numFmtId="0" fontId="52" fillId="0" borderId="486" applyNumberFormat="0" applyFill="0" applyAlignment="0" applyProtection="0"/>
    <xf numFmtId="0" fontId="42" fillId="113" borderId="476" applyNumberFormat="0" applyAlignment="0" applyProtection="0"/>
    <xf numFmtId="0" fontId="63" fillId="106" borderId="474" applyNumberFormat="0" applyAlignment="0" applyProtection="0"/>
    <xf numFmtId="0" fontId="28" fillId="56" borderId="474" applyNumberFormat="0" applyFont="0" applyAlignment="0" applyProtection="0"/>
    <xf numFmtId="0" fontId="7" fillId="0" borderId="0"/>
    <xf numFmtId="0" fontId="207" fillId="0" borderId="473">
      <alignment horizontal="left" vertical="center"/>
    </xf>
    <xf numFmtId="0" fontId="393" fillId="64" borderId="475" applyNumberFormat="0" applyAlignment="0" applyProtection="0"/>
    <xf numFmtId="0" fontId="39" fillId="54" borderId="77" applyNumberFormat="0" applyAlignment="0" applyProtection="0"/>
    <xf numFmtId="0" fontId="50" fillId="55" borderId="475" applyNumberFormat="0" applyAlignment="0" applyProtection="0"/>
    <xf numFmtId="0" fontId="52" fillId="0" borderId="479" applyNumberFormat="0" applyFill="0" applyAlignment="0" applyProtection="0"/>
    <xf numFmtId="0" fontId="42" fillId="64" borderId="476" applyNumberFormat="0" applyAlignment="0" applyProtection="0"/>
    <xf numFmtId="0" fontId="7" fillId="80" borderId="476" applyNumberFormat="0" applyProtection="0">
      <alignment horizontal="left" vertical="center" indent="1"/>
    </xf>
    <xf numFmtId="0" fontId="50" fillId="112" borderId="475" applyNumberFormat="0" applyAlignment="0" applyProtection="0"/>
    <xf numFmtId="0" fontId="328" fillId="0" borderId="477" applyNumberFormat="0" applyFill="0" applyAlignment="0" applyProtection="0"/>
    <xf numFmtId="0" fontId="203" fillId="56" borderId="474" applyNumberFormat="0" applyFont="0" applyAlignment="0" applyProtection="0"/>
    <xf numFmtId="1" fontId="7" fillId="0" borderId="45" applyNumberFormat="0" applyFill="0" applyAlignment="0" applyProtection="0">
      <alignment horizontal="center" vertical="center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165" fontId="7" fillId="0" borderId="0" applyFont="0" applyFill="0" applyBorder="0" applyAlignment="0" applyProtection="0"/>
    <xf numFmtId="0" fontId="43" fillId="113" borderId="475" applyNumberFormat="0" applyAlignment="0" applyProtection="0"/>
    <xf numFmtId="0" fontId="7" fillId="80" borderId="476" applyNumberFormat="0" applyProtection="0">
      <alignment horizontal="left" vertical="center" indent="1"/>
    </xf>
    <xf numFmtId="0" fontId="290" fillId="0" borderId="0"/>
    <xf numFmtId="0" fontId="52" fillId="0" borderId="486" applyNumberFormat="0" applyFill="0" applyAlignment="0" applyProtection="0"/>
    <xf numFmtId="0" fontId="319" fillId="40" borderId="475" applyNumberFormat="0" applyAlignment="0" applyProtection="0"/>
    <xf numFmtId="0" fontId="317" fillId="0" borderId="0">
      <alignment horizontal="center"/>
    </xf>
    <xf numFmtId="0" fontId="28" fillId="56" borderId="474" applyNumberFormat="0" applyFont="0" applyAlignment="0" applyProtection="0"/>
    <xf numFmtId="0" fontId="28" fillId="56" borderId="474" applyNumberFormat="0" applyFont="0" applyAlignment="0" applyProtection="0"/>
    <xf numFmtId="0" fontId="2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53" borderId="475" applyNumberFormat="0" applyAlignment="0" applyProtection="0"/>
    <xf numFmtId="0" fontId="39" fillId="54" borderId="19" applyNumberFormat="0" applyAlignment="0" applyProtection="0"/>
    <xf numFmtId="0" fontId="50" fillId="40" borderId="475" applyNumberFormat="0" applyAlignment="0" applyProtection="0"/>
    <xf numFmtId="0" fontId="52" fillId="0" borderId="477" applyNumberFormat="0" applyFill="0" applyAlignment="0" applyProtection="0"/>
    <xf numFmtId="0" fontId="42" fillId="53" borderId="476" applyNumberFormat="0" applyAlignment="0" applyProtection="0"/>
    <xf numFmtId="165" fontId="29" fillId="0" borderId="0" applyFont="0" applyFill="0" applyBorder="0" applyAlignment="0" applyProtection="0"/>
    <xf numFmtId="165" fontId="7" fillId="0" borderId="0" applyNumberFormat="0" applyFill="0" applyBorder="0" applyAlignment="0" applyProtection="0"/>
    <xf numFmtId="243" fontId="28" fillId="0" borderId="0" applyFont="0" applyFill="0" applyBorder="0" applyAlignment="0" applyProtection="0"/>
    <xf numFmtId="165" fontId="40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0" fontId="28" fillId="0" borderId="0">
      <alignment vertical="top"/>
    </xf>
    <xf numFmtId="0" fontId="1" fillId="0" borderId="0"/>
    <xf numFmtId="0" fontId="28" fillId="0" borderId="0">
      <alignment vertical="top"/>
    </xf>
    <xf numFmtId="165" fontId="1" fillId="0" borderId="0" applyFont="0" applyFill="0" applyBorder="0" applyAlignment="0" applyProtection="0"/>
    <xf numFmtId="0" fontId="1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28" fillId="0" borderId="0"/>
    <xf numFmtId="0" fontId="28" fillId="0" borderId="0"/>
    <xf numFmtId="0" fontId="59" fillId="0" borderId="0"/>
    <xf numFmtId="0" fontId="28" fillId="0" borderId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6" fillId="0" borderId="0"/>
    <xf numFmtId="165" fontId="59" fillId="0" borderId="0" applyFont="0" applyFill="0" applyBorder="0" applyAlignment="0" applyProtection="0"/>
    <xf numFmtId="9" fontId="296" fillId="0" borderId="0" applyFont="0" applyFill="0" applyBorder="0" applyAlignment="0" applyProtection="0"/>
    <xf numFmtId="0" fontId="7" fillId="0" borderId="0">
      <alignment vertical="top"/>
    </xf>
    <xf numFmtId="0" fontId="59" fillId="0" borderId="0"/>
    <xf numFmtId="0" fontId="296" fillId="0" borderId="0"/>
    <xf numFmtId="0" fontId="59" fillId="0" borderId="0"/>
    <xf numFmtId="0" fontId="392" fillId="0" borderId="0" applyNumberFormat="0" applyFill="0" applyBorder="0" applyAlignment="0" applyProtection="0"/>
  </cellStyleXfs>
  <cellXfs count="214">
    <xf numFmtId="0" fontId="0" fillId="0" borderId="0" xfId="0"/>
    <xf numFmtId="4" fontId="0" fillId="0" borderId="0" xfId="1" applyFont="1" applyFill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" fontId="12" fillId="0" borderId="0" xfId="1" applyFont="1" applyFill="1" applyBorder="1" applyAlignment="1" applyProtection="1">
      <alignment horizontal="center"/>
      <protection locked="0"/>
    </xf>
    <xf numFmtId="4" fontId="12" fillId="0" borderId="0" xfId="1" quotePrefix="1" applyFont="1" applyFill="1" applyBorder="1" applyAlignment="1" applyProtection="1">
      <alignment horizontal="center"/>
      <protection locked="0"/>
    </xf>
    <xf numFmtId="4" fontId="0" fillId="0" borderId="0" xfId="1" applyFont="1" applyFill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9" fontId="0" fillId="0" borderId="0" xfId="1" applyNumberFormat="1" applyFont="1" applyFill="1" applyAlignment="1" applyProtection="1">
      <alignment horizontal="center"/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172" fontId="11" fillId="0" borderId="0" xfId="1" applyNumberFormat="1" applyFont="1" applyFill="1" applyAlignment="1" applyProtection="1">
      <alignment horizontal="right"/>
      <protection locked="0"/>
    </xf>
    <xf numFmtId="172" fontId="0" fillId="0" borderId="0" xfId="1" applyNumberFormat="1" applyFont="1" applyFill="1" applyAlignment="1" applyProtection="1">
      <alignment horizontal="right"/>
      <protection locked="0"/>
    </xf>
    <xf numFmtId="172" fontId="0" fillId="0" borderId="0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172" fontId="11" fillId="0" borderId="0" xfId="1" applyNumberFormat="1" applyFont="1" applyFill="1" applyBorder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center"/>
      <protection locked="0"/>
    </xf>
    <xf numFmtId="172" fontId="12" fillId="0" borderId="0" xfId="1" applyNumberFormat="1" applyFont="1" applyFill="1" applyAlignment="1" applyProtection="1">
      <alignment horizontal="right"/>
      <protection locked="0"/>
    </xf>
    <xf numFmtId="172" fontId="12" fillId="0" borderId="0" xfId="1" applyNumberFormat="1" applyFont="1" applyFill="1" applyBorder="1" applyAlignment="1" applyProtection="1">
      <alignment horizontal="right"/>
      <protection locked="0"/>
    </xf>
    <xf numFmtId="172" fontId="0" fillId="0" borderId="0" xfId="1" applyNumberFormat="1" applyFont="1" applyFill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172" fontId="11" fillId="0" borderId="0" xfId="1" applyNumberFormat="1" applyFont="1" applyFill="1" applyBorder="1" applyAlignment="1" applyProtection="1">
      <alignment horizontal="right"/>
      <protection locked="0"/>
    </xf>
    <xf numFmtId="277" fontId="0" fillId="0" borderId="0" xfId="1" applyNumberFormat="1" applyFont="1" applyFill="1" applyAlignment="1" applyProtection="1">
      <protection locked="0"/>
    </xf>
    <xf numFmtId="172" fontId="11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172" fontId="0" fillId="0" borderId="0" xfId="1" applyNumberFormat="1" applyFont="1" applyFill="1" applyAlignment="1" applyProtection="1">
      <alignment horizontal="right" vertical="center"/>
      <protection locked="0"/>
    </xf>
    <xf numFmtId="41" fontId="11" fillId="0" borderId="0" xfId="1" applyNumberFormat="1" applyFont="1" applyFill="1" applyAlignment="1" applyProtection="1">
      <alignment horizontal="right" vertical="center"/>
      <protection locked="0"/>
    </xf>
    <xf numFmtId="172" fontId="0" fillId="0" borderId="0" xfId="1" applyNumberFormat="1" applyFont="1" applyFill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278" fontId="12" fillId="0" borderId="0" xfId="1" applyNumberFormat="1" applyFont="1" applyFill="1" applyAlignment="1" applyProtection="1">
      <protection locked="0"/>
    </xf>
    <xf numFmtId="172" fontId="0" fillId="0" borderId="0" xfId="1" applyNumberFormat="1" applyFont="1" applyFill="1" applyAlignment="1" applyProtection="1">
      <protection locked="0"/>
    </xf>
    <xf numFmtId="172" fontId="11" fillId="0" borderId="0" xfId="1" applyNumberFormat="1" applyFont="1" applyFill="1" applyAlignment="1" applyProtection="1">
      <protection locked="0"/>
    </xf>
    <xf numFmtId="41" fontId="11" fillId="0" borderId="0" xfId="1" applyNumberFormat="1" applyFont="1" applyFill="1" applyAlignment="1" applyProtection="1">
      <protection locked="0"/>
    </xf>
    <xf numFmtId="279" fontId="12" fillId="0" borderId="0" xfId="1" applyNumberFormat="1" applyFont="1" applyFill="1" applyAlignment="1" applyProtection="1">
      <protection locked="0"/>
    </xf>
    <xf numFmtId="172" fontId="0" fillId="0" borderId="4" xfId="1" applyNumberFormat="1" applyFont="1" applyFill="1" applyBorder="1" applyAlignment="1" applyProtection="1">
      <alignment horizontal="right"/>
      <protection locked="0"/>
    </xf>
    <xf numFmtId="41" fontId="0" fillId="0" borderId="4" xfId="1" applyNumberFormat="1" applyFont="1" applyFill="1" applyBorder="1" applyAlignment="1" applyProtection="1">
      <alignment horizontal="right"/>
      <protection locked="0"/>
    </xf>
    <xf numFmtId="172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172" fontId="11" fillId="0" borderId="0" xfId="1" applyNumberFormat="1" applyFont="1" applyFill="1" applyBorder="1" applyAlignment="1" applyProtection="1">
      <protection locked="0"/>
    </xf>
    <xf numFmtId="41" fontId="11" fillId="0" borderId="0" xfId="1" applyNumberFormat="1" applyFont="1" applyFill="1" applyBorder="1" applyAlignment="1" applyProtection="1">
      <protection locked="0"/>
    </xf>
    <xf numFmtId="172" fontId="0" fillId="0" borderId="7" xfId="1" applyNumberFormat="1" applyFont="1" applyFill="1" applyBorder="1" applyAlignment="1" applyProtection="1">
      <protection locked="0"/>
    </xf>
    <xf numFmtId="172" fontId="0" fillId="0" borderId="7" xfId="1" applyNumberFormat="1" applyFont="1" applyFill="1" applyBorder="1" applyAlignment="1" applyProtection="1">
      <alignment horizontal="center"/>
      <protection locked="0"/>
    </xf>
    <xf numFmtId="172" fontId="12" fillId="0" borderId="3" xfId="1" applyNumberFormat="1" applyFont="1" applyFill="1" applyBorder="1" applyAlignment="1" applyProtection="1">
      <alignment horizontal="right"/>
    </xf>
    <xf numFmtId="172" fontId="12" fillId="0" borderId="4" xfId="1" applyNumberFormat="1" applyFont="1" applyFill="1" applyBorder="1" applyAlignment="1" applyProtection="1">
      <alignment horizontal="right"/>
    </xf>
    <xf numFmtId="172" fontId="12" fillId="0" borderId="5" xfId="1" applyNumberFormat="1" applyFont="1" applyFill="1" applyBorder="1" applyAlignment="1" applyProtection="1">
      <alignment horizontal="right"/>
    </xf>
    <xf numFmtId="172" fontId="12" fillId="0" borderId="0" xfId="1" applyNumberFormat="1" applyFont="1" applyFill="1" applyAlignment="1" applyProtection="1">
      <alignment horizontal="right"/>
    </xf>
    <xf numFmtId="3" fontId="12" fillId="0" borderId="0" xfId="1" applyNumberFormat="1" applyFont="1" applyFill="1" applyBorder="1" applyAlignment="1" applyProtection="1">
      <protection locked="0"/>
    </xf>
    <xf numFmtId="3" fontId="11" fillId="0" borderId="0" xfId="1" applyNumberFormat="1" applyFont="1" applyFill="1" applyBorder="1" applyAlignment="1" applyProtection="1">
      <alignment horizontal="center"/>
      <protection locked="0"/>
    </xf>
    <xf numFmtId="4" fontId="11" fillId="0" borderId="0" xfId="1" applyFont="1" applyFill="1" applyBorder="1" applyAlignment="1" applyProtection="1">
      <alignment horizontal="center"/>
      <protection locked="0"/>
    </xf>
    <xf numFmtId="4" fontId="11" fillId="0" borderId="0" xfId="1" applyFont="1" applyFill="1" applyAlignment="1" applyProtection="1">
      <alignment horizontal="center"/>
      <protection locked="0"/>
    </xf>
    <xf numFmtId="172" fontId="11" fillId="0" borderId="5" xfId="1" applyNumberFormat="1" applyFont="1" applyFill="1" applyBorder="1" applyAlignment="1" applyProtection="1">
      <alignment horizontal="right"/>
      <protection locked="0"/>
    </xf>
    <xf numFmtId="172" fontId="12" fillId="0" borderId="0" xfId="1" applyNumberFormat="1" applyFont="1" applyFill="1" applyAlignment="1" applyProtection="1">
      <protection locked="0"/>
    </xf>
    <xf numFmtId="172" fontId="11" fillId="0" borderId="7" xfId="1" applyNumberFormat="1" applyFont="1" applyFill="1" applyBorder="1" applyAlignment="1" applyProtection="1">
      <alignment horizontal="right"/>
      <protection locked="0"/>
    </xf>
    <xf numFmtId="10" fontId="12" fillId="0" borderId="0" xfId="13" applyNumberFormat="1" applyFont="1" applyFill="1" applyBorder="1" applyAlignment="1" applyProtection="1">
      <alignment horizontal="right"/>
      <protection locked="0"/>
    </xf>
    <xf numFmtId="166" fontId="12" fillId="0" borderId="0" xfId="1" applyNumberFormat="1" applyFont="1" applyFill="1" applyAlignment="1" applyProtection="1">
      <protection locked="0"/>
    </xf>
    <xf numFmtId="166" fontId="12" fillId="0" borderId="0" xfId="1" applyNumberFormat="1" applyFont="1" applyFill="1" applyBorder="1" applyAlignment="1" applyProtection="1">
      <alignment horizontal="right"/>
      <protection locked="0"/>
    </xf>
    <xf numFmtId="172" fontId="12" fillId="0" borderId="0" xfId="1" applyNumberFormat="1" applyFont="1" applyFill="1" applyBorder="1" applyAlignment="1" applyProtection="1">
      <protection locked="0"/>
    </xf>
    <xf numFmtId="4" fontId="25" fillId="0" borderId="0" xfId="1" applyFont="1" applyFill="1" applyAlignment="1" applyProtection="1">
      <protection locked="0"/>
    </xf>
    <xf numFmtId="4" fontId="26" fillId="0" borderId="0" xfId="1" applyFont="1" applyFill="1" applyAlignment="1" applyProtection="1">
      <alignment horizontal="center"/>
      <protection locked="0"/>
    </xf>
    <xf numFmtId="172" fontId="25" fillId="0" borderId="0" xfId="1" applyNumberFormat="1" applyFont="1" applyFill="1" applyAlignment="1" applyProtection="1">
      <protection locked="0"/>
    </xf>
    <xf numFmtId="172" fontId="11" fillId="0" borderId="7" xfId="1" applyNumberFormat="1" applyFont="1" applyFill="1" applyBorder="1" applyAlignment="1" applyProtection="1">
      <alignment horizontal="center"/>
      <protection locked="0"/>
    </xf>
    <xf numFmtId="3" fontId="11" fillId="0" borderId="0" xfId="1" applyNumberFormat="1" applyFont="1" applyFill="1" applyAlignment="1" applyProtection="1">
      <protection locked="0"/>
    </xf>
    <xf numFmtId="4" fontId="11" fillId="0" borderId="0" xfId="1" applyFont="1" applyFill="1" applyAlignment="1" applyProtection="1">
      <protection locked="0"/>
    </xf>
    <xf numFmtId="173" fontId="12" fillId="0" borderId="0" xfId="1" applyNumberFormat="1" applyFont="1" applyFill="1" applyBorder="1" applyAlignment="1" applyProtection="1">
      <alignment horizontal="right"/>
      <protection locked="0"/>
    </xf>
    <xf numFmtId="172" fontId="12" fillId="0" borderId="0" xfId="1" applyNumberFormat="1" applyFont="1" applyFill="1" applyBorder="1" applyAlignment="1" applyProtection="1">
      <alignment horizontal="right"/>
    </xf>
    <xf numFmtId="172" fontId="12" fillId="0" borderId="6" xfId="1" applyNumberFormat="1" applyFont="1" applyFill="1" applyBorder="1" applyAlignment="1" applyProtection="1">
      <alignment horizontal="right"/>
    </xf>
    <xf numFmtId="172" fontId="12" fillId="0" borderId="3" xfId="1" applyNumberFormat="1" applyFont="1" applyFill="1" applyBorder="1" applyAlignment="1" applyProtection="1">
      <alignment horizontal="center"/>
    </xf>
    <xf numFmtId="173" fontId="12" fillId="0" borderId="4" xfId="1" applyNumberFormat="1" applyFont="1" applyFill="1" applyBorder="1" applyAlignment="1" applyProtection="1">
      <alignment horizontal="right"/>
    </xf>
    <xf numFmtId="2" fontId="12" fillId="0" borderId="4" xfId="1" applyNumberFormat="1" applyFont="1" applyFill="1" applyBorder="1" applyAlignment="1" applyProtection="1">
      <alignment horizontal="right"/>
    </xf>
    <xf numFmtId="171" fontId="24" fillId="0" borderId="0" xfId="1" applyNumberFormat="1" applyFont="1" applyFill="1" applyProtection="1">
      <protection locked="0"/>
    </xf>
    <xf numFmtId="171" fontId="11" fillId="0" borderId="0" xfId="1" applyNumberFormat="1" applyFont="1" applyFill="1" applyProtection="1">
      <protection locked="0"/>
    </xf>
    <xf numFmtId="49" fontId="11" fillId="0" borderId="0" xfId="1" applyNumberFormat="1" applyFont="1" applyFill="1" applyProtection="1">
      <protection locked="0"/>
    </xf>
    <xf numFmtId="171" fontId="11" fillId="0" borderId="0" xfId="1" applyNumberFormat="1" applyFont="1" applyFill="1" applyBorder="1" applyProtection="1">
      <protection locked="0"/>
    </xf>
    <xf numFmtId="171" fontId="11" fillId="0" borderId="0" xfId="1" applyNumberFormat="1" applyFont="1" applyFill="1" applyBorder="1" applyAlignment="1" applyProtection="1">
      <alignment horizontal="center"/>
      <protection locked="0"/>
    </xf>
    <xf numFmtId="171" fontId="11" fillId="0" borderId="0" xfId="1" applyNumberFormat="1" applyFont="1" applyFill="1" applyBorder="1" applyAlignment="1" applyProtection="1">
      <alignment horizontal="right"/>
      <protection locked="0"/>
    </xf>
    <xf numFmtId="171" fontId="11" fillId="0" borderId="0" xfId="1" applyNumberFormat="1" applyFont="1" applyFill="1" applyAlignment="1" applyProtection="1">
      <alignment horizontal="right"/>
      <protection locked="0"/>
    </xf>
    <xf numFmtId="41" fontId="12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Protection="1">
      <protection locked="0"/>
    </xf>
    <xf numFmtId="171" fontId="0" fillId="0" borderId="0" xfId="1" applyNumberFormat="1" applyFont="1" applyFill="1" applyBorder="1" applyAlignment="1" applyProtection="1">
      <alignment horizontal="center" vertical="center"/>
      <protection locked="0"/>
    </xf>
    <xf numFmtId="171" fontId="0" fillId="0" borderId="0" xfId="1" applyNumberFormat="1" applyFont="1" applyFill="1" applyAlignment="1" applyProtection="1">
      <alignment horizontal="center"/>
      <protection locked="0"/>
    </xf>
    <xf numFmtId="4" fontId="17" fillId="0" borderId="0" xfId="1" applyFont="1" applyFill="1" applyBorder="1" applyAlignment="1" applyProtection="1">
      <alignment horizontal="center"/>
      <protection locked="0"/>
    </xf>
    <xf numFmtId="49" fontId="12" fillId="0" borderId="0" xfId="1" applyNumberFormat="1" applyFont="1" applyFill="1" applyBorder="1" applyProtection="1">
      <protection locked="0"/>
    </xf>
    <xf numFmtId="172" fontId="12" fillId="0" borderId="0" xfId="1" applyNumberFormat="1" applyFont="1" applyFill="1" applyBorder="1" applyProtection="1">
      <protection locked="0"/>
    </xf>
    <xf numFmtId="172" fontId="12" fillId="0" borderId="0" xfId="1" applyNumberFormat="1" applyFont="1" applyFill="1" applyBorder="1" applyAlignment="1" applyProtection="1">
      <alignment horizontal="center"/>
      <protection locked="0"/>
    </xf>
    <xf numFmtId="49" fontId="15" fillId="0" borderId="0" xfId="1" applyNumberFormat="1" applyFont="1" applyFill="1" applyAlignment="1" applyProtection="1">
      <alignment horizontal="center"/>
      <protection locked="0"/>
    </xf>
    <xf numFmtId="172" fontId="11" fillId="0" borderId="0" xfId="1" applyNumberFormat="1" applyFont="1" applyFill="1" applyProtection="1">
      <protection locked="0"/>
    </xf>
    <xf numFmtId="172" fontId="22" fillId="0" borderId="0" xfId="1" applyNumberFormat="1" applyFont="1" applyFill="1" applyBorder="1" applyAlignment="1" applyProtection="1">
      <alignment horizontal="right"/>
      <protection locked="0"/>
    </xf>
    <xf numFmtId="172" fontId="11" fillId="0" borderId="0" xfId="1" applyNumberFormat="1" applyFont="1" applyFill="1" applyBorder="1" applyProtection="1">
      <protection locked="0"/>
    </xf>
    <xf numFmtId="172" fontId="272" fillId="0" borderId="0" xfId="1" applyNumberFormat="1" applyFont="1" applyFill="1" applyBorder="1" applyAlignment="1" applyProtection="1">
      <alignment horizontal="right"/>
      <protection locked="0"/>
    </xf>
    <xf numFmtId="172" fontId="23" fillId="0" borderId="0" xfId="1" applyNumberFormat="1" applyFont="1" applyFill="1" applyBorder="1" applyAlignment="1" applyProtection="1">
      <alignment horizontal="right"/>
      <protection locked="0"/>
    </xf>
    <xf numFmtId="49" fontId="0" fillId="0" borderId="0" xfId="1" applyNumberFormat="1" applyFont="1" applyFill="1" applyProtection="1">
      <protection locked="0"/>
    </xf>
    <xf numFmtId="49" fontId="12" fillId="0" borderId="0" xfId="1" applyNumberFormat="1" applyFont="1" applyFill="1" applyProtection="1">
      <protection locked="0"/>
    </xf>
    <xf numFmtId="172" fontId="11" fillId="0" borderId="0" xfId="1" applyNumberFormat="1" applyFont="1" applyFill="1" applyBorder="1" applyAlignment="1" applyProtection="1">
      <alignment horizontal="right"/>
    </xf>
    <xf numFmtId="172" fontId="12" fillId="0" borderId="7" xfId="1" applyNumberFormat="1" applyFont="1" applyFill="1" applyBorder="1" applyAlignment="1" applyProtection="1">
      <alignment horizontal="center"/>
    </xf>
    <xf numFmtId="172" fontId="11" fillId="0" borderId="7" xfId="1" applyNumberFormat="1" applyFont="1" applyFill="1" applyBorder="1" applyAlignment="1" applyProtection="1">
      <alignment horizontal="center"/>
    </xf>
    <xf numFmtId="172" fontId="11" fillId="0" borderId="0" xfId="1" applyNumberFormat="1" applyFont="1" applyFill="1" applyBorder="1" applyProtection="1"/>
    <xf numFmtId="172" fontId="0" fillId="0" borderId="0" xfId="1" applyNumberFormat="1" applyFont="1" applyFill="1" applyBorder="1" applyAlignment="1" applyProtection="1">
      <alignment horizontal="center"/>
    </xf>
    <xf numFmtId="172" fontId="0" fillId="0" borderId="7" xfId="1" applyNumberFormat="1" applyFont="1" applyFill="1" applyBorder="1" applyAlignment="1" applyProtection="1">
      <alignment horizontal="center"/>
    </xf>
    <xf numFmtId="172" fontId="11" fillId="0" borderId="0" xfId="1" applyNumberFormat="1" applyFont="1" applyFill="1" applyBorder="1" applyAlignment="1" applyProtection="1">
      <alignment horizontal="center"/>
    </xf>
    <xf numFmtId="172" fontId="12" fillId="0" borderId="4" xfId="1" applyNumberFormat="1" applyFont="1" applyFill="1" applyBorder="1" applyProtection="1"/>
    <xf numFmtId="37" fontId="13" fillId="0" borderId="0" xfId="1" applyNumberFormat="1" applyFont="1" applyFill="1" applyAlignment="1" applyProtection="1">
      <alignment horizontal="left"/>
      <protection locked="0"/>
    </xf>
    <xf numFmtId="37" fontId="11" fillId="0" borderId="0" xfId="1" applyNumberFormat="1" applyFont="1" applyFill="1" applyAlignment="1" applyProtection="1">
      <alignment horizontal="right"/>
      <protection locked="0"/>
    </xf>
    <xf numFmtId="4" fontId="11" fillId="0" borderId="0" xfId="1" applyFont="1" applyFill="1" applyProtection="1">
      <protection locked="0"/>
    </xf>
    <xf numFmtId="37" fontId="11" fillId="0" borderId="0" xfId="1" applyNumberFormat="1" applyFont="1" applyFill="1" applyProtection="1">
      <protection locked="0"/>
    </xf>
    <xf numFmtId="37" fontId="11" fillId="0" borderId="0" xfId="1" applyNumberFormat="1" applyFont="1" applyFill="1" applyAlignment="1" applyProtection="1">
      <alignment horizontal="center"/>
      <protection locked="0"/>
    </xf>
    <xf numFmtId="37" fontId="11" fillId="0" borderId="0" xfId="1" applyNumberFormat="1" applyFont="1" applyFill="1" applyBorder="1" applyAlignment="1" applyProtection="1">
      <alignment horizontal="center"/>
      <protection locked="0"/>
    </xf>
    <xf numFmtId="171" fontId="0" fillId="0" borderId="0" xfId="1" applyNumberFormat="1" applyFont="1" applyFill="1" applyBorder="1" applyAlignment="1" applyProtection="1">
      <alignment horizontal="center"/>
      <protection locked="0"/>
    </xf>
    <xf numFmtId="172" fontId="12" fillId="0" borderId="0" xfId="1" applyNumberFormat="1" applyFont="1" applyFill="1" applyBorder="1" applyAlignment="1" applyProtection="1">
      <alignment horizontal="left"/>
      <protection locked="0"/>
    </xf>
    <xf numFmtId="172" fontId="12" fillId="0" borderId="0" xfId="1" applyNumberFormat="1" applyFont="1" applyFill="1" applyAlignment="1" applyProtection="1">
      <alignment horizontal="left"/>
      <protection locked="0"/>
    </xf>
    <xf numFmtId="49" fontId="16" fillId="0" borderId="0" xfId="1" applyNumberFormat="1" applyFont="1" applyFill="1" applyBorder="1" applyProtection="1">
      <protection locked="0"/>
    </xf>
    <xf numFmtId="49" fontId="11" fillId="0" borderId="0" xfId="1" applyNumberFormat="1" applyFont="1" applyFill="1" applyBorder="1" applyProtection="1">
      <protection locked="0"/>
    </xf>
    <xf numFmtId="49" fontId="15" fillId="0" borderId="0" xfId="1" applyNumberFormat="1" applyFont="1" applyFill="1" applyBorder="1" applyAlignment="1" applyProtection="1">
      <alignment horizontal="center"/>
      <protection locked="0"/>
    </xf>
    <xf numFmtId="172" fontId="11" fillId="0" borderId="7" xfId="1" applyNumberFormat="1" applyFont="1" applyFill="1" applyBorder="1" applyProtection="1">
      <protection locked="0"/>
    </xf>
    <xf numFmtId="171" fontId="12" fillId="0" borderId="0" xfId="1" applyNumberFormat="1" applyFont="1" applyFill="1" applyProtection="1">
      <protection locked="0"/>
    </xf>
    <xf numFmtId="172" fontId="12" fillId="0" borderId="0" xfId="1" applyNumberFormat="1" applyFont="1" applyFill="1" applyBorder="1" applyAlignment="1" applyProtection="1">
      <alignment horizontal="center"/>
    </xf>
    <xf numFmtId="172" fontId="12" fillId="0" borderId="7" xfId="1" applyNumberFormat="1" applyFont="1" applyFill="1" applyBorder="1" applyProtection="1"/>
    <xf numFmtId="172" fontId="12" fillId="0" borderId="4" xfId="1" applyNumberFormat="1" applyFont="1" applyFill="1" applyBorder="1" applyAlignment="1" applyProtection="1"/>
    <xf numFmtId="172" fontId="11" fillId="0" borderId="0" xfId="1" applyNumberFormat="1" applyFont="1" applyFill="1" applyBorder="1" applyAlignment="1" applyProtection="1"/>
    <xf numFmtId="4" fontId="12" fillId="0" borderId="0" xfId="1" applyFont="1" applyFill="1" applyBorder="1" applyAlignment="1" applyProtection="1">
      <protection locked="0"/>
    </xf>
    <xf numFmtId="49" fontId="11" fillId="0" borderId="0" xfId="1" applyNumberFormat="1" applyFont="1" applyFill="1" applyBorder="1" applyAlignment="1" applyProtection="1">
      <alignment horizontal="center"/>
      <protection locked="0"/>
    </xf>
    <xf numFmtId="4" fontId="11" fillId="0" borderId="0" xfId="1" applyFont="1" applyFill="1" applyBorder="1" applyAlignment="1" applyProtection="1">
      <protection locked="0"/>
    </xf>
    <xf numFmtId="172" fontId="11" fillId="0" borderId="0" xfId="1" applyNumberFormat="1" applyFont="1" applyFill="1" applyAlignment="1" applyProtection="1">
      <alignment horizontal="center"/>
      <protection locked="0"/>
    </xf>
    <xf numFmtId="172" fontId="11" fillId="0" borderId="7" xfId="1" applyNumberFormat="1" applyFont="1" applyFill="1" applyBorder="1" applyAlignment="1" applyProtection="1">
      <protection locked="0"/>
    </xf>
    <xf numFmtId="4" fontId="12" fillId="0" borderId="0" xfId="1" applyFont="1" applyFill="1" applyAlignment="1" applyProtection="1">
      <alignment horizontal="left"/>
      <protection locked="0"/>
    </xf>
    <xf numFmtId="4" fontId="11" fillId="0" borderId="0" xfId="1" applyFont="1" applyFill="1" applyAlignment="1" applyProtection="1">
      <alignment horizontal="right"/>
      <protection locked="0"/>
    </xf>
    <xf numFmtId="172" fontId="11" fillId="0" borderId="5" xfId="1" applyNumberFormat="1" applyFont="1" applyFill="1" applyBorder="1" applyAlignment="1" applyProtection="1"/>
    <xf numFmtId="172" fontId="12" fillId="0" borderId="3" xfId="1" applyNumberFormat="1" applyFont="1" applyFill="1" applyBorder="1" applyAlignment="1" applyProtection="1"/>
    <xf numFmtId="172" fontId="12" fillId="0" borderId="6" xfId="1" applyNumberFormat="1" applyFont="1" applyFill="1" applyBorder="1" applyAlignment="1" applyProtection="1"/>
    <xf numFmtId="0" fontId="13" fillId="0" borderId="0" xfId="10" quotePrefix="1" applyFont="1" applyProtection="1">
      <protection locked="0"/>
    </xf>
    <xf numFmtId="0" fontId="11" fillId="0" borderId="0" xfId="10" applyProtection="1">
      <protection locked="0"/>
    </xf>
    <xf numFmtId="0" fontId="13" fillId="0" borderId="0" xfId="10" applyFont="1" applyProtection="1">
      <protection locked="0"/>
    </xf>
    <xf numFmtId="0" fontId="13" fillId="0" borderId="0" xfId="10" applyFont="1" applyAlignment="1" applyProtection="1">
      <alignment horizontal="left"/>
      <protection locked="0"/>
    </xf>
    <xf numFmtId="166" fontId="25" fillId="0" borderId="0" xfId="10" applyNumberFormat="1" applyFont="1" applyAlignment="1" applyProtection="1">
      <alignment horizontal="left" vertical="center"/>
      <protection locked="0"/>
    </xf>
    <xf numFmtId="49" fontId="15" fillId="0" borderId="0" xfId="10" applyNumberFormat="1" applyFont="1" applyAlignment="1" applyProtection="1">
      <alignment horizontal="center"/>
      <protection locked="0"/>
    </xf>
    <xf numFmtId="166" fontId="11" fillId="0" borderId="0" xfId="10" applyNumberFormat="1" applyAlignment="1" applyProtection="1">
      <alignment horizontal="left" vertical="center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0" fontId="16" fillId="0" borderId="0" xfId="10" applyFont="1" applyAlignment="1" applyProtection="1">
      <alignment horizontal="left"/>
      <protection locked="0"/>
    </xf>
    <xf numFmtId="0" fontId="16" fillId="0" borderId="0" xfId="10" applyFont="1" applyProtection="1">
      <protection locked="0"/>
    </xf>
    <xf numFmtId="172" fontId="11" fillId="0" borderId="0" xfId="10" applyNumberFormat="1" applyProtection="1">
      <protection locked="0"/>
    </xf>
    <xf numFmtId="0" fontId="0" fillId="0" borderId="0" xfId="10" applyFont="1" applyProtection="1">
      <protection locked="0"/>
    </xf>
    <xf numFmtId="0" fontId="11" fillId="0" borderId="0" xfId="10" applyAlignment="1" applyProtection="1">
      <alignment horizontal="left"/>
      <protection locked="0"/>
    </xf>
    <xf numFmtId="0" fontId="12" fillId="0" borderId="0" xfId="10" applyFont="1" applyProtection="1">
      <protection locked="0"/>
    </xf>
    <xf numFmtId="0" fontId="12" fillId="0" borderId="0" xfId="10" applyFont="1" applyAlignment="1" applyProtection="1">
      <alignment horizontal="left"/>
      <protection locked="0"/>
    </xf>
    <xf numFmtId="0" fontId="0" fillId="0" borderId="0" xfId="1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49" fontId="16" fillId="0" borderId="0" xfId="10" applyNumberFormat="1" applyFont="1" applyAlignment="1" applyProtection="1">
      <alignment horizontal="center"/>
      <protection locked="0"/>
    </xf>
    <xf numFmtId="0" fontId="15" fillId="0" borderId="0" xfId="10" applyFont="1" applyAlignment="1" applyProtection="1">
      <alignment horizontal="center"/>
      <protection locked="0"/>
    </xf>
    <xf numFmtId="0" fontId="12" fillId="0" borderId="0" xfId="10" applyFon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5" fillId="0" borderId="0" xfId="0" applyNumberFormat="1" applyFont="1" applyProtection="1">
      <protection locked="0"/>
    </xf>
    <xf numFmtId="0" fontId="11" fillId="0" borderId="0" xfId="10" applyAlignment="1" applyProtection="1">
      <alignment horizontal="right"/>
      <protection locked="0"/>
    </xf>
    <xf numFmtId="166" fontId="19" fillId="0" borderId="0" xfId="10" applyNumberFormat="1" applyFont="1" applyAlignment="1" applyProtection="1">
      <alignment horizontal="left"/>
      <protection locked="0"/>
    </xf>
    <xf numFmtId="0" fontId="20" fillId="0" borderId="0" xfId="10" applyFont="1" applyAlignment="1" applyProtection="1">
      <alignment horizontal="left"/>
      <protection locked="0"/>
    </xf>
    <xf numFmtId="0" fontId="17" fillId="0" borderId="0" xfId="10" applyFont="1" applyAlignment="1" applyProtection="1">
      <alignment horizontal="center"/>
      <protection locked="0"/>
    </xf>
    <xf numFmtId="4" fontId="17" fillId="0" borderId="0" xfId="1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wrapTex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21" fillId="0" borderId="0" xfId="10" applyFont="1" applyAlignment="1" applyProtection="1">
      <alignment horizontal="left"/>
      <protection locked="0"/>
    </xf>
    <xf numFmtId="43" fontId="17" fillId="0" borderId="0" xfId="10" applyNumberFormat="1" applyFont="1" applyAlignment="1" applyProtection="1">
      <alignment horizontal="center"/>
      <protection locked="0"/>
    </xf>
    <xf numFmtId="37" fontId="13" fillId="0" borderId="0" xfId="10" applyNumberFormat="1" applyFont="1" applyAlignment="1" applyProtection="1">
      <alignment horizontal="left"/>
      <protection locked="0"/>
    </xf>
    <xf numFmtId="172" fontId="12" fillId="0" borderId="0" xfId="10" applyNumberFormat="1" applyFont="1" applyAlignment="1" applyProtection="1">
      <alignment horizontal="left"/>
      <protection locked="0"/>
    </xf>
    <xf numFmtId="0" fontId="13" fillId="0" borderId="0" xfId="10" quotePrefix="1" applyFont="1" applyAlignment="1" applyProtection="1">
      <alignment horizontal="left"/>
      <protection locked="0"/>
    </xf>
    <xf numFmtId="166" fontId="11" fillId="0" borderId="0" xfId="10" applyNumberFormat="1" applyAlignment="1" applyProtection="1">
      <alignment horizontal="left"/>
      <protection locked="0"/>
    </xf>
    <xf numFmtId="0" fontId="15" fillId="0" borderId="0" xfId="10" applyFont="1" applyProtection="1">
      <protection locked="0"/>
    </xf>
    <xf numFmtId="0" fontId="12" fillId="0" borderId="0" xfId="10" quotePrefix="1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72" fontId="12" fillId="0" borderId="0" xfId="1" applyNumberFormat="1" applyFont="1" applyFill="1" applyBorder="1" applyProtection="1"/>
    <xf numFmtId="49" fontId="13" fillId="0" borderId="0" xfId="0" quotePrefix="1" applyNumberFormat="1" applyFont="1" applyProtection="1">
      <protection locked="0"/>
    </xf>
    <xf numFmtId="0" fontId="13" fillId="0" borderId="0" xfId="0" quotePrefix="1" applyFont="1" applyProtection="1">
      <protection locked="0"/>
    </xf>
    <xf numFmtId="41" fontId="13" fillId="0" borderId="0" xfId="0" quotePrefix="1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49" fontId="15" fillId="0" borderId="0" xfId="0" quotePrefix="1" applyNumberFormat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1" fontId="0" fillId="0" borderId="0" xfId="0" applyNumberFormat="1" applyProtection="1">
      <protection locked="0"/>
    </xf>
    <xf numFmtId="49" fontId="13" fillId="0" borderId="0" xfId="0" applyNumberFormat="1" applyFont="1" applyProtection="1">
      <protection locked="0"/>
    </xf>
    <xf numFmtId="49" fontId="16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72" fontId="0" fillId="0" borderId="0" xfId="0" applyNumberFormat="1" applyProtection="1">
      <protection locked="0"/>
    </xf>
    <xf numFmtId="49" fontId="12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1" fontId="11" fillId="0" borderId="0" xfId="1" applyNumberFormat="1" applyFont="1" applyFill="1" applyBorder="1" applyAlignment="1" applyProtection="1">
      <alignment horizontal="right"/>
      <protection locked="0"/>
    </xf>
    <xf numFmtId="41" fontId="13" fillId="0" borderId="0" xfId="0" applyNumberFormat="1" applyFont="1" applyAlignment="1" applyProtection="1">
      <alignment horizontal="left"/>
      <protection locked="0"/>
    </xf>
    <xf numFmtId="41" fontId="13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172" fontId="0" fillId="0" borderId="0" xfId="0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18" fillId="0" borderId="0" xfId="0" applyNumberFormat="1" applyFont="1" applyProtection="1">
      <protection locked="0"/>
    </xf>
    <xf numFmtId="41" fontId="15" fillId="0" borderId="0" xfId="0" applyNumberFormat="1" applyFont="1" applyProtection="1">
      <protection locked="0"/>
    </xf>
    <xf numFmtId="49" fontId="12" fillId="0" borderId="0" xfId="0" applyNumberFormat="1" applyFont="1" applyAlignment="1" applyProtection="1">
      <alignment horizontal="left" vertical="center"/>
      <protection locked="0"/>
    </xf>
    <xf numFmtId="172" fontId="0" fillId="0" borderId="0" xfId="1" applyNumberFormat="1" applyFont="1" applyFill="1" applyBorder="1" applyAlignment="1" applyProtection="1">
      <alignment horizontal="right"/>
    </xf>
    <xf numFmtId="4" fontId="12" fillId="0" borderId="0" xfId="1" applyFont="1" applyFill="1" applyBorder="1" applyAlignment="1" applyProtection="1">
      <alignment horizontal="center"/>
      <protection locked="0"/>
    </xf>
    <xf numFmtId="4" fontId="12" fillId="0" borderId="0" xfId="1" quotePrefix="1" applyFont="1" applyFill="1" applyBorder="1" applyAlignment="1" applyProtection="1">
      <alignment horizontal="center"/>
      <protection locked="0"/>
    </xf>
    <xf numFmtId="4" fontId="15" fillId="0" borderId="0" xfId="1" applyFont="1" applyFill="1" applyBorder="1" applyAlignment="1" applyProtection="1">
      <alignment horizontal="center"/>
      <protection locked="0"/>
    </xf>
    <xf numFmtId="0" fontId="13" fillId="0" borderId="0" xfId="10" applyFont="1" applyAlignment="1" applyProtection="1">
      <alignment horizontal="left"/>
      <protection locked="0"/>
    </xf>
    <xf numFmtId="3" fontId="0" fillId="0" borderId="0" xfId="1" applyNumberFormat="1" applyFont="1" applyFill="1" applyBorder="1" applyAlignment="1" applyProtection="1">
      <alignment horizontal="center"/>
      <protection locked="0"/>
    </xf>
    <xf numFmtId="3" fontId="11" fillId="0" borderId="0" xfId="1" applyNumberFormat="1" applyFont="1" applyFill="1" applyBorder="1" applyAlignment="1" applyProtection="1">
      <alignment horizontal="center"/>
      <protection locked="0"/>
    </xf>
    <xf numFmtId="0" fontId="17" fillId="0" borderId="0" xfId="10" applyFont="1" applyAlignment="1" applyProtection="1">
      <alignment horizontal="center"/>
      <protection locked="0"/>
    </xf>
    <xf numFmtId="171" fontId="12" fillId="0" borderId="0" xfId="1" applyNumberFormat="1" applyFont="1" applyFill="1" applyBorder="1" applyAlignment="1" applyProtection="1">
      <alignment horizontal="center"/>
      <protection locked="0"/>
    </xf>
    <xf numFmtId="171" fontId="11" fillId="0" borderId="7" xfId="1" applyNumberFormat="1" applyFont="1" applyFill="1" applyBorder="1" applyAlignment="1" applyProtection="1">
      <alignment horizontal="center"/>
      <protection locked="0"/>
    </xf>
    <xf numFmtId="41" fontId="0" fillId="0" borderId="7" xfId="1" applyNumberFormat="1" applyFont="1" applyFill="1" applyBorder="1" applyAlignment="1" applyProtection="1">
      <alignment horizontal="center"/>
      <protection locked="0"/>
    </xf>
    <xf numFmtId="37" fontId="17" fillId="0" borderId="0" xfId="10" applyNumberFormat="1" applyFont="1" applyAlignment="1" applyProtection="1">
      <alignment horizontal="center"/>
      <protection locked="0"/>
    </xf>
    <xf numFmtId="37" fontId="12" fillId="0" borderId="0" xfId="1" applyNumberFormat="1" applyFont="1" applyFill="1" applyBorder="1" applyAlignment="1" applyProtection="1">
      <alignment horizontal="center"/>
      <protection locked="0"/>
    </xf>
    <xf numFmtId="171" fontId="11" fillId="0" borderId="0" xfId="1" applyNumberFormat="1" applyFont="1" applyFill="1" applyBorder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" fontId="11" fillId="0" borderId="0" xfId="1" applyFont="1" applyFill="1" applyBorder="1" applyAlignment="1" applyProtection="1">
      <alignment horizontal="center"/>
      <protection locked="0"/>
    </xf>
  </cellXfs>
  <cellStyles count="37859">
    <cellStyle name="_x0013_" xfId="133" xr:uid="{64E0ACCB-396A-4A46-AAB8-E47702A08AFC}"/>
    <cellStyle name="_x0013_ 2" xfId="24573" xr:uid="{6F958F9C-FE80-4F48-9C78-878C660768F8}"/>
    <cellStyle name="_x0013_ 3" xfId="12596" xr:uid="{A8542690-FCBD-44E3-BC33-1686BA4787CA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P 2" xfId="12597" xr:uid="{1BFE071E-6966-4061-BCAF-0BB93464FBA3}"/>
    <cellStyle name="､@ｯ・AR" xfId="139" xr:uid="{C1039A7F-5FA9-4DEC-A334-B86BC607AB6C}"/>
    <cellStyle name="､@ｯ・AR 2" xfId="12598" xr:uid="{CA13DAF2-C60F-49BD-92FF-100A932E4EC8}"/>
    <cellStyle name="､@ｯ・FROM-11" xfId="140" xr:uid="{1DF9F2BA-6B54-4C4B-A152-843061F758C3}"/>
    <cellStyle name="､@ｯ・GROUP" xfId="141" xr:uid="{A8410A18-8026-44D9-9974-14BC98FEF213}"/>
    <cellStyle name="､@ｯ・GROUP 2" xfId="12599" xr:uid="{FDCE7421-2023-4B42-91BC-7D3E018C9967}"/>
    <cellStyle name="､@ｯ・INVESTMENT" xfId="142" xr:uid="{046D4420-AD5C-4AC0-B3E5-980761FAF760}"/>
    <cellStyle name="､@ｯ・INVESTMENT 2" xfId="12600" xr:uid="{4D57D3F8-4389-4D8E-8FCA-E2E22D41D123}"/>
    <cellStyle name="､@ｯ・LAND &amp; BLDG" xfId="143" xr:uid="{61382C0F-3FCD-4EDD-80EF-C05A2D78FA89}"/>
    <cellStyle name="､@ｯ・LAND &amp; BLDG 2" xfId="12601" xr:uid="{CCB363F3-485C-4ED5-B641-7BB8794E954A}"/>
    <cellStyle name="､@ｯ・laroux" xfId="144" xr:uid="{C50849E4-61FF-4D0B-BA51-FC9BE4626020}"/>
    <cellStyle name="､@ｯ・laroux 2" xfId="12602" xr:uid="{DDB41A73-B2F4-42FE-B3E5-E420E18EB940}"/>
    <cellStyle name="､@ｯ・MACHINERY &amp; EQUIPMENT" xfId="145" xr:uid="{CA067AA8-7A51-4708-9A16-EA170003AAAD}"/>
    <cellStyle name="､@ｯ・MACHINERY &amp; EQUIPMENT 2" xfId="12603" xr:uid="{34FF4334-0E10-48AD-B7AA-1516CDB7D069}"/>
    <cellStyle name="､@ｯ・OTHER ASSETS" xfId="146" xr:uid="{9A41BB6E-953B-4432-AD0B-30A78A2431BA}"/>
    <cellStyle name="､@ｯ・OTHER ASSETS 2" xfId="12604" xr:uid="{78C2F75F-5B08-4085-95A2-29CB78C3F273}"/>
    <cellStyle name="､@ｯ・OTHER LIABILITIES" xfId="147" xr:uid="{36F4DDC4-ADAE-47FA-91C1-F8652DE73CB4}"/>
    <cellStyle name="､@ｯ・OTHER LIABILITIES 2" xfId="12605" xr:uid="{C49E28B1-18E7-4EC9-99C3-3485F47E869F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 2 2" xfId="12607" xr:uid="{72242287-36F3-45DD-A27C-EAC584AF7135}"/>
    <cellStyle name="?? 3" xfId="12606" xr:uid="{5F8E8FF0-4AB2-4AB9-942E-CA7F205D80A5}"/>
    <cellStyle name="?? 3 2" xfId="37569" xr:uid="{6514BE6F-8B4A-40C7-84B4-76F2A459B71A}"/>
    <cellStyle name="?? 4" xfId="18292" xr:uid="{16E0D1FA-3581-4523-972C-6D84FF09278A}"/>
    <cellStyle name="?? 4 2" xfId="37639" xr:uid="{C7C905DF-EA9A-46E1-BCFF-A30AE0A1F6D5}"/>
    <cellStyle name="?? 5" xfId="25071" xr:uid="{81980726-A4BC-4124-9DEC-A648A5662A1F}"/>
    <cellStyle name="?? 6" xfId="25096" xr:uid="{3930635C-D968-41C2-BF89-7DFCD07440C4}"/>
    <cellStyle name="?? 7" xfId="33275" xr:uid="{09517A0B-CEB4-4963-B14E-2F7BD3D3C4C1}"/>
    <cellStyle name="???" xfId="153" xr:uid="{7FEA81C1-2592-4C60-81F8-B1F12D18527E}"/>
    <cellStyle name="??? 2" xfId="12608" xr:uid="{514B8DE9-DD9F-46A9-A9CD-38979144A077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 2" xfId="12609" xr:uid="{271F9282-F27B-4E88-AA08-5D4283E5B539}"/>
    <cellStyle name="????????????????? 3" xfId="17133" xr:uid="{D7B7ADF9-21FF-4620-A313-8EE8479C5ED9}"/>
    <cellStyle name="????????????????? 4" xfId="25070" xr:uid="{FBC6B09F-3B4E-4078-A4A7-E8B0BDEBBB57}"/>
    <cellStyle name="????????????????? 5" xfId="25097" xr:uid="{F79F1BAB-08F7-4212-8421-2E53288C7E13}"/>
    <cellStyle name="????????????????? 6" xfId="33274" xr:uid="{16AF2A87-3422-4622-9BA9-E5DC0938011A}"/>
    <cellStyle name="??????????????????? [0]_MOGAS97" xfId="157" xr:uid="{BC8A51BE-1345-4987-A77A-39E9BCF657EB}"/>
    <cellStyle name="???????????????????????" xfId="158" xr:uid="{EF8E58A7-3F3B-43F6-B0FE-B21D570DCF9B}"/>
    <cellStyle name="??????????????????????? 2" xfId="12610" xr:uid="{07672C85-91E8-4A40-AAB7-5435013BB1CF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Only) 2" xfId="12611" xr:uid="{7ED1AD03-926D-4BE3-9556-55A79B57D25B}"/>
    <cellStyle name="_%(SignSpaceOnly)" xfId="168" xr:uid="{EB364E2E-C378-46AE-B732-B35B4B6DE899}"/>
    <cellStyle name="_%(SignSpaceOnly) 2" xfId="12612" xr:uid="{EF6A61F3-A3EF-4289-8150-B86A76660D0D}"/>
    <cellStyle name="_01月呆帐计提" xfId="169" xr:uid="{47A5253A-7383-4267-86D1-4CC84FA921D2}"/>
    <cellStyle name="_01月呆帐计提 2" xfId="12613" xr:uid="{DAE98310-5D82-40CE-9D9C-1BB155BDB011}"/>
    <cellStyle name="_0227各区库存、在途分析" xfId="170" xr:uid="{CF232515-17F6-4D01-B826-CB4414CD999F}"/>
    <cellStyle name="_0227各区库存、在途分析 2" xfId="12614" xr:uid="{1E904BCD-270C-483B-8649-080E51239393}"/>
    <cellStyle name="_02月呆帐计提" xfId="171" xr:uid="{EE87BC3B-DA02-4863-85EC-553E9DD5DD5F}"/>
    <cellStyle name="_02月呆帐计提 2" xfId="12615" xr:uid="{0C398180-A077-4DFF-BC2A-CA13B31A6610}"/>
    <cellStyle name="_0323出货" xfId="172" xr:uid="{DD1A6453-0828-472C-83D2-E35D9D819C56}"/>
    <cellStyle name="_0323出货 2" xfId="12616" xr:uid="{42C92803-56DA-4293-B395-8D32312EC05E}"/>
    <cellStyle name="_03应收REBATE" xfId="173" xr:uid="{93826DE9-7D0B-4438-8992-1919E2390A53}"/>
    <cellStyle name="_03应收REBATE 2" xfId="12617" xr:uid="{321F17D0-7DDD-4DB5-BF6D-45829837ADDE}"/>
    <cellStyle name="_03月呆帐计提" xfId="174" xr:uid="{FC3BCF08-44F3-4E8C-B413-6090C6D5E2F6}"/>
    <cellStyle name="_03月呆帐计提 2" xfId="12618" xr:uid="{9E067CD2-29EA-4778-BBDC-CA7A589A6A96}"/>
    <cellStyle name="_0403出货状况透视表" xfId="175" xr:uid="{97C309AE-7A68-41D1-8175-7ECF364E7B86}"/>
    <cellStyle name="_0403出货状况透视表 2" xfId="12619" xr:uid="{945696D1-0E86-4B87-A39E-2EDED50BB069}"/>
    <cellStyle name="_0428整理损益报表" xfId="176" xr:uid="{44C587E4-73A0-4059-9CB9-E33C58D304D7}"/>
    <cellStyle name="_0428整理损益报表 2" xfId="12620" xr:uid="{94E88A8F-CAF1-4CA7-8A3D-980FDA922D87}"/>
    <cellStyle name="_04年费用分公司" xfId="177" xr:uid="{8B1EF742-7AA5-426C-9670-A1BA6FB7AD17}"/>
    <cellStyle name="_04年费用分公司 2" xfId="12621" xr:uid="{7B1F584E-0ADA-41E3-B776-41B9803E5CAA}"/>
    <cellStyle name="_04月呆帐计提" xfId="178" xr:uid="{970BBB54-348F-4705-BDDE-AC6C4E202AC3}"/>
    <cellStyle name="_04月呆帐计提 2" xfId="12622" xr:uid="{CFB54358-E711-4491-BE70-7BABDA3F604A}"/>
    <cellStyle name="_04月呆帐计提（含海量05年业务100%计提）" xfId="179" xr:uid="{77514AD1-277C-4AD3-966D-F3A264D5AA80}"/>
    <cellStyle name="_04月呆帐计提（含海量05年业务100%计提） 2" xfId="12623" xr:uid="{3F858A99-1C20-4920-85EE-6A8F73D0004B}"/>
    <cellStyle name="_0500610库存实时" xfId="180" xr:uid="{52DDD05E-FF70-458B-9E10-CC5975AC4CE9}"/>
    <cellStyle name="_0500610库存实时 2" xfId="12624" xr:uid="{1162FCD6-C8A6-47E5-B06A-3E6BA032372D}"/>
    <cellStyle name="_0500616库存实时" xfId="181" xr:uid="{FE5C80F4-6FB0-446E-AE18-D0A2E1F70323}"/>
    <cellStyle name="_0500616库存实时 2" xfId="12625" xr:uid="{7ED2A533-8896-40ED-95DA-BBB30D60A9D3}"/>
    <cellStyle name="_050308库存实时" xfId="182" xr:uid="{46D7D515-1139-4B4A-8258-561AD77DE254}"/>
    <cellStyle name="_050308库存实时 2" xfId="12626" xr:uid="{6B6E66CB-F1DD-40B9-AEAF-BF9A08B9A3F4}"/>
    <cellStyle name="_050329应收实时" xfId="183" xr:uid="{AFEDE45B-42CA-491D-AB6F-01224332B6E5}"/>
    <cellStyle name="_050329应收实时 2" xfId="12627" xr:uid="{232F2C92-6795-4BFB-930D-A04B2D1C5C35}"/>
    <cellStyle name="_050408库存实时" xfId="184" xr:uid="{C3BDC6E4-C21C-4ECA-8015-84C3626611FF}"/>
    <cellStyle name="_050408库存实时 2" xfId="12628" xr:uid="{C05057BD-51E8-45A7-82B4-73494BB4AA21}"/>
    <cellStyle name="_050408应收" xfId="185" xr:uid="{FA688E98-B2E1-4A78-8361-BC0892942401}"/>
    <cellStyle name="_050408应收 2" xfId="12629" xr:uid="{27161692-20C4-4685-9B78-92F93649E542}"/>
    <cellStyle name="_050415应收实时" xfId="186" xr:uid="{42316E19-58A1-431F-A673-379B1A43ABA8}"/>
    <cellStyle name="_050415应收实时 2" xfId="12630" xr:uid="{4E7CC1ED-0274-44FF-B344-BB37A82B5BB2}"/>
    <cellStyle name="_050421库存实时" xfId="187" xr:uid="{1A21EF84-DE93-4A7E-95C7-30409BD522AA}"/>
    <cellStyle name="_050421库存实时 2" xfId="12631" xr:uid="{74D7E739-CAAC-4973-B1CD-F487BD94633A}"/>
    <cellStyle name="_050421应收实时" xfId="188" xr:uid="{2E144506-D5B2-435F-AF30-42418348FAEB}"/>
    <cellStyle name="_050421应收实时 2" xfId="12632" xr:uid="{BE59C762-FF9C-4052-90E9-65E688156896}"/>
    <cellStyle name="_050425应收实时" xfId="189" xr:uid="{BB662EB9-43B2-4BC5-84F6-486E4ACAC337}"/>
    <cellStyle name="_050425应收实时 2" xfId="12633" xr:uid="{80456425-AC0A-4C36-82A1-858AFFAB6266}"/>
    <cellStyle name="_050429应收实时" xfId="190" xr:uid="{76153985-9953-4821-9B37-2066F49F9F9A}"/>
    <cellStyle name="_050429应收实时 2" xfId="12634" xr:uid="{E1007B5B-5E16-4C28-B5E4-24FAB5809760}"/>
    <cellStyle name="_050513库存实时" xfId="191" xr:uid="{BC90EC4A-1EC1-4F28-9FC6-51B37F35ED7B}"/>
    <cellStyle name="_050513库存实时 2" xfId="12635" xr:uid="{89B57006-F4FD-4FC7-B549-E9638D71F41E}"/>
    <cellStyle name="_050513应收实时" xfId="192" xr:uid="{A0F5BE4A-00F1-4D59-A2CB-FE7218FC64DC}"/>
    <cellStyle name="_050513应收实时 2" xfId="12636" xr:uid="{5AF5E2E6-64DE-46AF-8D29-CDBAA06EB441}"/>
    <cellStyle name="_050519应收实时" xfId="193" xr:uid="{7D36704C-B648-46F3-8AA4-66A49E24B762}"/>
    <cellStyle name="_050519应收实时 2" xfId="12637" xr:uid="{638A9F7D-1059-4DD5-9524-348CC1BF3668}"/>
    <cellStyle name="_050520库存实时" xfId="194" xr:uid="{049B90A0-6D4B-4D75-AEDD-08FED058F498}"/>
    <cellStyle name="_050520库存实时 2" xfId="12638" xr:uid="{41AECDCC-535F-44F6-BB92-64E77048FAAA}"/>
    <cellStyle name="_050526应收实时" xfId="195" xr:uid="{17C4E469-C4D2-455C-AB00-9866CAC50F4D}"/>
    <cellStyle name="_050526应收实时 2" xfId="12639" xr:uid="{AE269DF0-EA00-4F69-A369-8790A5729025}"/>
    <cellStyle name="_050607应收实时" xfId="196" xr:uid="{B0275510-F2FC-4198-9AD8-640E238550D6}"/>
    <cellStyle name="_050607应收实时 2" xfId="12640" xr:uid="{50139666-050F-40DC-A682-B5B1F74BACA6}"/>
    <cellStyle name="_050609应收实时" xfId="197" xr:uid="{1D6C908F-CA63-469E-960C-B6161E763E9F}"/>
    <cellStyle name="_050609应收实时 2" xfId="12641" xr:uid="{4792A99C-7A7C-4904-A6E2-6826FF645355}"/>
    <cellStyle name="_050616应收实时" xfId="198" xr:uid="{7CA662C5-E9EF-441C-B91E-9AD1C81FD691}"/>
    <cellStyle name="_050616应收实时 2" xfId="12642" xr:uid="{DCB52FD3-D2E3-4F4A-9FEE-1F8C6C2DFDCD}"/>
    <cellStyle name="_050623应收实时" xfId="199" xr:uid="{63718CCE-0675-4B73-807D-3E4F5E75DE8D}"/>
    <cellStyle name="_050623应收实时 2" xfId="12643" xr:uid="{858C330E-F9D1-46BB-BCBC-2CCC44E0F69D}"/>
    <cellStyle name="_05月呆帐计提" xfId="200" xr:uid="{8D48ECE2-9C59-4510-924F-0D424AAEA1F5}"/>
    <cellStyle name="_05月呆帐计提 2" xfId="12644" xr:uid="{4102F87C-4E8F-4EAF-9AF7-84FBBA89DFD7}"/>
    <cellStyle name="_0618出货" xfId="201" xr:uid="{E05011AB-D208-40B2-ADA4-1B5617B122E2}"/>
    <cellStyle name="_0618出货 2" xfId="12645" xr:uid="{CA4CC664-031C-46C9-9E9E-54DB66BF9224}"/>
    <cellStyle name="_06人力" xfId="202" xr:uid="{D613BE4F-83AF-4C6A-B655-C31B8BFB4CBC}"/>
    <cellStyle name="_06人力 2" xfId="12646" xr:uid="{181907F4-6B8C-4638-9025-99DFA4F98BB2}"/>
    <cellStyle name="_06出货" xfId="203" xr:uid="{ACB2F53A-1E10-434F-B95D-62F9E0D1072F}"/>
    <cellStyle name="_06出货 2" xfId="12647" xr:uid="{B3D03406-5981-48BD-9FCE-F419E5159E90}"/>
    <cellStyle name="_06月呆帐计提" xfId="204" xr:uid="{65414E29-7B23-41CF-968A-3BD84B71E0EB}"/>
    <cellStyle name="_06月呆帐计提 2" xfId="12648" xr:uid="{96258A7A-C87F-43E0-88C0-F8744E9103A1}"/>
    <cellStyle name="_06月呆帐计提(定稿)" xfId="205" xr:uid="{A4B1EC5F-B6A2-4FE1-806A-4D1FD4846DFE}"/>
    <cellStyle name="_06月呆帐计提(定稿) 2" xfId="12649" xr:uid="{C5FBA297-AA1F-4983-92ED-E9DCA0AB1AE7}"/>
    <cellStyle name="_07月呆帐计提" xfId="206" xr:uid="{E5144068-670A-492F-9AC7-0B4ABC6E8E5D}"/>
    <cellStyle name="_07月呆帐计提 2" xfId="12650" xr:uid="{084D958A-EF9A-4B3B-B5BD-586FFED1168A}"/>
    <cellStyle name="_08月呆帐计提" xfId="207" xr:uid="{424D8D5D-B3AC-4DE3-B197-1E1F33538FCB}"/>
    <cellStyle name="_08月呆帐计提 2" xfId="12651" xr:uid="{4D47285A-D55F-4B61-A4E0-C2CDAE719D57}"/>
    <cellStyle name="_09月呆帐计提" xfId="208" xr:uid="{3E8FBF8F-4B0B-47E2-B238-ED9C97B0B327}"/>
    <cellStyle name="_09月呆帐计提 2" xfId="12652" xr:uid="{36B275EA-5441-4C6F-AD43-842B03BE86C4}"/>
    <cellStyle name="_1. Source data---PBC_Addition09_Idea" xfId="12653" xr:uid="{025B971B-360D-4061-91A3-C70D17D9AE5A}"/>
    <cellStyle name="_1. Source data---PBC_Addition09_Idea 2" xfId="24575" xr:uid="{18C61F7C-D5F9-430F-90A7-6C711AC1E463}"/>
    <cellStyle name="_10月呆帐计提" xfId="209" xr:uid="{17D841F3-0656-4E73-AD29-180B473B9512}"/>
    <cellStyle name="_10月呆帐计提 2" xfId="12654" xr:uid="{70D7904C-63C1-49A8-8B64-D2692607C76E}"/>
    <cellStyle name="_11出货(不含税)" xfId="210" xr:uid="{C87A2215-3AB8-49E3-B69A-8A1D60CB601F}"/>
    <cellStyle name="_11出货(不含税) 2" xfId="12655" xr:uid="{61A08768-27AE-44CD-B694-78FF932A44EA}"/>
    <cellStyle name="_11月业绩测算初稿-熊洁" xfId="211" xr:uid="{D0C722CE-FA04-4030-A586-131839DA2539}"/>
    <cellStyle name="_11月业绩测算初稿-熊洁 2" xfId="12656" xr:uid="{FA5F9358-C3F1-4615-B14C-CA8E3B70C510}"/>
    <cellStyle name="_11月呆帐计提" xfId="212" xr:uid="{125B4915-7C40-4F59-B670-9FE4681B0863}"/>
    <cellStyle name="_11月呆帐计提 2" xfId="12657" xr:uid="{9A8A6A4B-58F0-48BC-B243-2D13D42A5192}"/>
    <cellStyle name="_11月纯利预测" xfId="213" xr:uid="{2F1A084F-4BCC-4185-BDF3-3A09644F9936}"/>
    <cellStyle name="_11月纯利预测 2" xfId="12658" xr:uid="{34FE6098-301D-4EE0-817F-23BF58BE0110}"/>
    <cellStyle name="_12月REVIEW" xfId="214" xr:uid="{24AF4C70-5182-4AC6-BFF0-9289F57C166A}"/>
    <cellStyle name="_12月REVIEW 2" xfId="12659" xr:uid="{4259125D-7F6A-4FCF-B91B-F994F29AAD3D}"/>
    <cellStyle name="_12月出货毛利及回款订单计划汇总1202" xfId="215" xr:uid="{9DB4A14B-E6B4-4968-9370-15419F9B98C0}"/>
    <cellStyle name="_12月出货毛利及回款订单计划汇总1202 2" xfId="12660" xr:uid="{F0AE6305-C7FD-4C29-9D9D-8CCA63638CDE}"/>
    <cellStyle name="_12月呆帐计提" xfId="216" xr:uid="{E9DA5B70-F451-4B08-B850-99989DFE8150}"/>
    <cellStyle name="_12月呆帐计提 2" xfId="12661" xr:uid="{2A0819A4-3693-4C99-9083-20FE6BC67245}"/>
    <cellStyle name="_12月费用" xfId="217" xr:uid="{5F0B7F54-EDA1-4BC5-8CBA-6763B200E3DB}"/>
    <cellStyle name="_12月费用 2" xfId="12662" xr:uid="{D97E31FC-94D6-4334-B02A-C630C11899FE}"/>
    <cellStyle name="_12月运费预测" xfId="218" xr:uid="{E403F59D-63D2-461E-97A9-6A7965258173}"/>
    <cellStyle name="_12月运费预测 2" xfId="12663" xr:uid="{C5432DDD-D237-4DE7-9490-87ADA3DB261E}"/>
    <cellStyle name="_1成本调整预提" xfId="219" xr:uid="{2F911526-92D8-47C4-9124-155262E46E71}"/>
    <cellStyle name="_1成本调整预提 2" xfId="12664" xr:uid="{16D98C94-705D-4494-97FD-A5EEDBEB7CFC}"/>
    <cellStyle name="_1月汇总经营费用考核表M" xfId="220" xr:uid="{0DD9C587-D560-4FB1-AE4D-BC58A69F45C9}"/>
    <cellStyle name="_1月汇总经营费用考核表M 2" xfId="12665" xr:uid="{0D545634-6ABD-4E13-9ADF-CF081B40AA24}"/>
    <cellStyle name="_1月纯利预测" xfId="221" xr:uid="{DBE92314-1F3D-4C9E-9C75-BAD934E2358F}"/>
    <cellStyle name="_1月纯利预测 2" xfId="12666" xr:uid="{6A617A6E-4567-42B9-8699-D5E5752287CC}"/>
    <cellStyle name="_1月重点工作review_周自发" xfId="222" xr:uid="{7AE4689E-8E28-43A7-A628-AC1287807950}"/>
    <cellStyle name="_1月重点工作review_周自发 2" xfId="12667" xr:uid="{49B46544-22F4-4066-B7DD-68DDD148CDDB}"/>
    <cellStyle name="_2001REBATE HP（0331）-明细" xfId="223" xr:uid="{0C4DC2ED-7CEE-4BAF-8F4C-AA38C3DDFC31}"/>
    <cellStyle name="_2001REBATE HP（0331）-明细 2" xfId="12668" xr:uid="{1FD636D7-6601-4A49-895E-20E30FF7A1B3}"/>
    <cellStyle name="_2003年折扣折让(6月)" xfId="224" xr:uid="{26DDE96A-9102-406C-802A-0972A0D44370}"/>
    <cellStyle name="_2003年折扣折让(6月) 2" xfId="12669" xr:uid="{47F08995-BA85-410B-9B15-4C2199BD7A0C}"/>
    <cellStyle name="_2004 REBATE情况--0920" xfId="225" xr:uid="{2616C9D4-94D3-46C5-8CE8-D7CCD87B55B3}"/>
    <cellStyle name="_2004 REBATE情况--0920 2" xfId="12670" xr:uid="{2170CFFA-871C-428C-89E6-05F2764B6B36}"/>
    <cellStyle name="_2004 经营周报-0914" xfId="226" xr:uid="{74F1B334-8D57-483E-8C45-73BE5E6A6DE1}"/>
    <cellStyle name="_2004 经营周报-0914 2" xfId="12671" xr:uid="{58BCC54F-5875-4238-B36A-CBDB529B9760}"/>
    <cellStyle name="_2005 REBATE情况1" xfId="227" xr:uid="{7153B0EA-C920-4C92-B73B-7ACD8F6C2675}"/>
    <cellStyle name="_2005 REBATE情况1 2" xfId="12672" xr:uid="{C01468D3-4F04-4BC0-8B04-A14469D1B4B4}"/>
    <cellStyle name="_2005 经营周报" xfId="228" xr:uid="{CA57BAAE-5CDC-4B57-A33A-08490CB52D28}"/>
    <cellStyle name="_2005 经营周报 2" xfId="12673" xr:uid="{E01E8561-737E-411A-9647-17C46C44FB66}"/>
    <cellStyle name="_2005 经营周报-1018" xfId="229" xr:uid="{C3C5752B-F9A2-497E-B0EF-547AA35AFA03}"/>
    <cellStyle name="_2005 经营周报-1018 2" xfId="12674" xr:uid="{CEABB026-BAC6-4BBA-9AF1-29737F640DF2}"/>
    <cellStyle name="_2005年4季度佳杰主网络销售返点计算表 (2)" xfId="230" xr:uid="{492C8C12-364D-473A-86F1-3F1E831E1F45}"/>
    <cellStyle name="_2005年4季度佳杰主网络销售返点计算表 (2) 2" xfId="12675" xr:uid="{105B5F1E-CA88-4607-94E0-84033C1C2EA9}"/>
    <cellStyle name="_20-30" xfId="231" xr:uid="{091367E8-2CCC-4BBB-8744-B4CD2ED47D9F}"/>
    <cellStyle name="_20-30 2" xfId="8686" xr:uid="{27FCE945-CA47-4CAC-A82C-889F7A3AE9F8}"/>
    <cellStyle name="_20-30 3" xfId="11783" xr:uid="{72C1F4A1-642E-4ADE-BC38-04A1F6B5A56A}"/>
    <cellStyle name="_20-TEST'04-yim" xfId="232" xr:uid="{D7763791-2EE6-4DF3-B175-130BE1ACC0C7}"/>
    <cellStyle name="_20-TEST'04-yim 2" xfId="8687" xr:uid="{47CE1D78-0B04-4A1D-B71E-12E06762A7CD}"/>
    <cellStyle name="_20-TEST'04-yim 3" xfId="11784" xr:uid="{D95FD160-8E0D-4358-B736-3722B3031727}"/>
    <cellStyle name="_2550 P-3. Trial Balance - Before Audit - December 31, 2006 ve" xfId="233" xr:uid="{65727995-CD4F-49E3-BCED-DC7556A4C58F}"/>
    <cellStyle name="_2550 P-3. Trial Balance - Before Audit - December 31, 2006 ve 2" xfId="8688" xr:uid="{1280C1EB-66ED-4D99-B603-B1014A2661BA}"/>
    <cellStyle name="_2550 P-3. Trial Balance - Before Audit - December 31, 2006 ve 3" xfId="11785" xr:uid="{49D28E42-39EE-4894-8887-32C963892287}"/>
    <cellStyle name="_2614 (Over Received form Customers)" xfId="234" xr:uid="{C5721099-69B2-45EC-8913-1F95B6DCD976}"/>
    <cellStyle name="_2614 (Over Received form Customers) 2" xfId="12676" xr:uid="{19994574-D490-4326-B0AD-57B0D4FA7ED8}"/>
    <cellStyle name="_2月纯利预测" xfId="235" xr:uid="{A7EB398B-057B-4019-A4EE-A5B47BA3FA6F}"/>
    <cellStyle name="_2月纯利预测 2" xfId="12677" xr:uid="{62F2409B-850B-4654-AD27-CAE04DC5B36C}"/>
    <cellStyle name="_30 11" xfId="236" xr:uid="{03D90722-CE96-4232-9969-F917CCB8C6CE}"/>
    <cellStyle name="_30 11 2" xfId="8689" xr:uid="{87FF534A-CC57-4780-A20C-DAC806C41292}"/>
    <cellStyle name="_30 11 3" xfId="11786" xr:uid="{4C4F4FD0-6EBA-4D44-9F85-A250E4A816FC}"/>
    <cellStyle name="_3月业绩管理表" xfId="237" xr:uid="{FEFD3699-FAD9-4676-B83E-1734F07B563B}"/>
    <cellStyle name="_3月业绩管理表 2" xfId="12678" xr:uid="{3A109DFC-350C-4030-9868-C22FEB2E59CC}"/>
    <cellStyle name="_3月纯利预测" xfId="238" xr:uid="{815ED929-A1AB-40FB-A2C1-463CFD0EE9E3}"/>
    <cellStyle name="_3月纯利预测 2" xfId="12679" xr:uid="{102DD548-4915-4D83-97B5-695759DC8FF3}"/>
    <cellStyle name="_4月数码&amp;软件指标" xfId="239" xr:uid="{A1CF8F6E-C76B-4A8B-B66C-B78BE8C21815}"/>
    <cellStyle name="_4月数码&amp;软件指标 2" xfId="12680" xr:uid="{E6CE6CCE-F557-43F9-B8B9-057124577056}"/>
    <cellStyle name="_4月纯利预测" xfId="240" xr:uid="{5ACBEED9-A44F-49D2-A4B2-EA9590B81B90}"/>
    <cellStyle name="_4月纯利预测 2" xfId="12681" xr:uid="{17F73727-923C-4CD0-8388-772167C016ED}"/>
    <cellStyle name="_5-6月计划更0510" xfId="241" xr:uid="{97D3DEA7-AFA2-44EE-A1F6-10D32CEFA419}"/>
    <cellStyle name="_5-6月计划更0510 2" xfId="12682" xr:uid="{D67F6262-6BB6-4876-AEEA-2A4097A366D1}"/>
    <cellStyle name="_5境外内毛汇总" xfId="242" xr:uid="{4144681D-DBC3-4446-8D3B-9FB008C18ED8}"/>
    <cellStyle name="_5境外内毛汇总 2" xfId="12683" xr:uid="{B9E68EEC-79B5-4D98-9A1F-62CDB674152F}"/>
    <cellStyle name="_5月REBATE分配 " xfId="243" xr:uid="{13ED38F0-62DC-442E-9B43-0AC723983458}"/>
    <cellStyle name="_5月REBATE分配  2" xfId="12684" xr:uid="{F002BB78-3219-4013-BDD2-C8AF97BF3252}"/>
    <cellStyle name="_5月纯利预测" xfId="244" xr:uid="{EFBEE74A-A09D-492B-981E-124A158D606D}"/>
    <cellStyle name="_5月纯利预测 2" xfId="12685" xr:uid="{98F14C17-C21F-4792-9567-5A39D25FECD8}"/>
    <cellStyle name="_6月呆帐计提预测（集团）040601定稿" xfId="245" xr:uid="{2A9FC455-5B95-4A87-82ED-0DAB440C19A9}"/>
    <cellStyle name="_6月呆帐计提预测（集团）040601定稿 2" xfId="12686" xr:uid="{53EF4F59-4FFB-40D5-9ADB-CBD703CD69C3}"/>
    <cellStyle name="_6月呆帐计提预测（集团）040601最稿" xfId="246" xr:uid="{A3525D25-D75C-4C9D-8C4E-4CDECE8E191A}"/>
    <cellStyle name="_6月呆帐计提预测（集团）040601最稿 2" xfId="12687" xr:uid="{1FB2C5B4-9B71-41C9-950B-D263C2CAAB1A}"/>
    <cellStyle name="_6月纯利预测" xfId="247" xr:uid="{FAE50789-219C-4D1E-912F-E1C871CFB1DE}"/>
    <cellStyle name="_6月纯利预测 2" xfId="12688" xr:uid="{3B23E32D-F8AA-44E1-87E1-3D15E594172B}"/>
    <cellStyle name="_7月呆帐计提预测（集团）" xfId="248" xr:uid="{3953097C-5237-4919-9F0C-788C92C4BC9A}"/>
    <cellStyle name="_7月呆帐计提预测（集团） 2" xfId="12689" xr:uid="{2D930312-86B2-4510-9EF4-140F4B8D1993}"/>
    <cellStyle name="_7月纯利预测" xfId="249" xr:uid="{710A2E88-C4F0-4EF5-B32F-79AA94605736}"/>
    <cellStyle name="_7月纯利预测 2" xfId="12690" xr:uid="{4994C720-3639-4210-94D2-88D094CE6433}"/>
    <cellStyle name="_8月呆帐计提预测（集团）" xfId="250" xr:uid="{43999F07-DC11-4BA1-9997-B68ECE058EF1}"/>
    <cellStyle name="_8月呆帐计提预测（集团） 2" xfId="12691" xr:uid="{DB1715EF-4613-4A43-A42E-0C119C04122A}"/>
    <cellStyle name="_8月纯利预测" xfId="251" xr:uid="{F44F2992-3C4B-457E-9C8B-FE20C00E5306}"/>
    <cellStyle name="_8月纯利预测 2" xfId="12692" xr:uid="{3B1EC644-E749-43D0-A18C-99CBC0232400}"/>
    <cellStyle name="_9月出货预测" xfId="252" xr:uid="{844D75FE-3FB7-4425-8E6A-C635417DD78F}"/>
    <cellStyle name="_9月出货预测 2" xfId="12693" xr:uid="{7C915B81-87EF-45FE-A940-701AF8D37BB5}"/>
    <cellStyle name="_9月呆帐计提预测（集团）" xfId="253" xr:uid="{41A6015F-2A86-4FBB-989D-0D9F05825D0D}"/>
    <cellStyle name="_9月呆帐计提预测（集团） 2" xfId="12694" xr:uid="{C0F3066A-C39E-4EC1-9E5D-C02694BE3992}"/>
    <cellStyle name="_9月回款预测" xfId="254" xr:uid="{3760B3B8-EFC5-4A26-A37D-DA36A53BAEC0}"/>
    <cellStyle name="_9月回款预测 2" xfId="12695" xr:uid="{B9ABAFA5-151A-4E33-8CC8-CC6C15C8F252}"/>
    <cellStyle name="_9月纯利预测" xfId="255" xr:uid="{D78249E4-C8B6-4C6A-90A4-58095A232A50}"/>
    <cellStyle name="_9月纯利预测 2" xfId="12696" xr:uid="{BDDCB8E3-BEC2-49E3-9FE7-9C07F73BE446}"/>
    <cellStyle name="_Aging-AR 31Mar08-2" xfId="256" xr:uid="{C44B2628-743F-4992-8C5C-F851425B7BAE}"/>
    <cellStyle name="_Aging-AR 31Mar08-2 2" xfId="12697" xr:uid="{D0EC9E1E-7559-48B0-BF30-3688F72ADDCC}"/>
    <cellStyle name="_AJE - RJE" xfId="257" xr:uid="{186AE46C-CF45-4306-AEDF-AF259830F5D2}"/>
    <cellStyle name="_AKER-YE'08-Leadsheet" xfId="258" xr:uid="{11C8919E-2715-41DB-8616-A28FA1986114}"/>
    <cellStyle name="_AKER-YE'08-Leadsheet 2" xfId="12698" xr:uid="{BB0A11FB-58A3-4F5F-A126-9A5BC37D9358}"/>
    <cellStyle name="_ALL PACS -Final Price 250209 " xfId="12699" xr:uid="{B0AF90F4-2D81-44FA-BD10-5DECA0CA76ED}"/>
    <cellStyle name="_Amortized-Asset_Phrase_Ii_Tcapleasing (2)" xfId="259" xr:uid="{01CFB163-1077-4FD0-B261-8CAAD8D15356}"/>
    <cellStyle name="_Analys depre2" xfId="12700" xr:uid="{2197B481-3D91-4099-A8F4-4B52191E3302}"/>
    <cellStyle name="_Analys depre2 2" xfId="24576" xr:uid="{B6BD9126-262F-4FE8-9DEC-1A139B38FDCE}"/>
    <cellStyle name="_Analytic_Q3'09" xfId="260" xr:uid="{86CAE0FB-3FCE-4CE6-ACA8-9EAD8C196464}"/>
    <cellStyle name="_Analytic_Q3'09 2" xfId="12701" xr:uid="{84E9C2F1-2808-4BE1-BC57-ED1579C2CC08}"/>
    <cellStyle name="_Analytic_Q3'09-Preaw" xfId="261" xr:uid="{66CA3366-1481-4FBF-AC31-32CE92E870A2}"/>
    <cellStyle name="_Analytic_Q3'09-Preaw 2" xfId="12702" xr:uid="{E09A12E9-6F3C-4D3D-B520-A204DD2D78D1}"/>
    <cellStyle name="_Anol_PCC_06.30.05" xfId="262" xr:uid="{6491ABF0-D5C0-4497-9198-7328A290C20C}"/>
    <cellStyle name="_Anol_PCC_06.30.05 2" xfId="8690" xr:uid="{E72AFB68-63E8-4127-8C80-9E641FDA0289}"/>
    <cellStyle name="_Anol_PCC_06.30.05 3" xfId="11787" xr:uid="{66999E30-3781-48A7-9521-E2720E91E7F7}"/>
    <cellStyle name="_Anol_RocheDiag_12.31.05" xfId="263" xr:uid="{39F5AD3B-07EA-4FFB-B52B-FB6A91FB5976}"/>
    <cellStyle name="_Anol_RocheDiag_12.31.05 2" xfId="8691" xr:uid="{F4FB480F-53F3-446E-9CC4-051471471DAC}"/>
    <cellStyle name="_Anol_RocheDiag_12.31.05 3" xfId="11788" xr:uid="{6AC88097-15CD-4416-A803-96516F8AC7B9}"/>
    <cellStyle name="_AP Control Confirm" xfId="264" xr:uid="{ED1E800D-5293-4843-BC12-D86950F0194F}"/>
    <cellStyle name="_AP Control Confirm 2" xfId="12703" xr:uid="{FE9CBF30-7B90-4D59-9292-1FA406708F93}"/>
    <cellStyle name="_AR  aging   Sepí»06  ECS-China" xfId="265" xr:uid="{E8445B16-F9AC-48BC-983C-6015103A0DBD}"/>
    <cellStyle name="_AR  aging   Sepí»06  ECS-China 2" xfId="12704" xr:uid="{E25D2AE7-1886-4CAF-8543-D111AE6B98F3}"/>
    <cellStyle name="_AR aging invoice 08-03-31" xfId="266" xr:uid="{098BC07C-E845-437A-9BB6-A61F69048E97}"/>
    <cellStyle name="_AR aging invoice 08-03-31 2" xfId="12705" xr:uid="{D3B157E6-6445-4A72-826E-12F1468C9873}"/>
    <cellStyle name="_ar provision Mar'08_new" xfId="267" xr:uid="{AF1CEBC3-83BA-44F5-AB15-E2933DA00954}"/>
    <cellStyle name="_ar provision Mar'08_new 2" xfId="12706" xr:uid="{92D680E8-6477-4BCE-B9C0-77E5874BA767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Aging 31Dec07(AROver60) 2" xfId="12707" xr:uid="{0FABDEBD-4A56-40DC-BE4A-E57BDAC0DD61}"/>
    <cellStyle name="_AR-confirm" xfId="271" xr:uid="{5858DAD1-0AAD-4352-A7FA-22AD29E6101C}"/>
    <cellStyle name="_B5" xfId="12708" xr:uid="{6F1FF431-4524-4ECF-B49A-12D4ED071A00}"/>
    <cellStyle name="_B5 2" xfId="24577" xr:uid="{EA90CD0F-CEA2-4F7C-A691-B21EFCD28F60}"/>
    <cellStyle name="_BB" xfId="272" xr:uid="{A12746A5-16C4-42FC-8979-43443AEF5EA8}"/>
    <cellStyle name="_BB 2" xfId="8692" xr:uid="{A498159D-591C-4D28-B07B-F8BAA3B5F9AB}"/>
    <cellStyle name="_BB 3" xfId="11789" xr:uid="{E1583DA8-34D0-4B0C-B56A-0DF3EFB8208F}"/>
    <cellStyle name="_Bgt06 A 群组费用汇总对比" xfId="273" xr:uid="{F0A08761-45A5-43F5-B43C-FCEE298749D4}"/>
    <cellStyle name="_Bgt06 A 群组费用汇总对比 2" xfId="12709" xr:uid="{761578B7-0418-4417-A850-71B8ABF8AEE9}"/>
    <cellStyle name="_Boney" xfId="274" xr:uid="{B76915D2-FB85-4581-8F22-FFDDFB68B090}"/>
    <cellStyle name="_Boney 2" xfId="12710" xr:uid="{A3D2D469-3040-48D6-AF17-1AA9E739E927}"/>
    <cellStyle name="_Book1" xfId="275" xr:uid="{8636B35D-1104-4FEF-8C93-4AEAF0982E79}"/>
    <cellStyle name="_Book1 2" xfId="12711" xr:uid="{C6DEBE61-BE9E-48B3-BBE9-663131E3D109}"/>
    <cellStyle name="_Book1_03应收REBATE" xfId="276" xr:uid="{B4BE38AE-624D-41A3-A9B1-C3E67DADC1EC}"/>
    <cellStyle name="_Book1_03应收REBATE 2" xfId="12712" xr:uid="{C1DD1A24-C0A5-47E2-BD51-DFDB9D540E1A}"/>
    <cellStyle name="_Book1_Book3" xfId="277" xr:uid="{91F0A325-BBE4-4214-BA1D-BD816A843C03}"/>
    <cellStyle name="_Book1_Book3 2" xfId="12713" xr:uid="{793B358A-88BA-404B-B12F-7E1EAA153798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FY05 月资金成本与周转模板 2" xfId="12714" xr:uid="{3E088BD1-9E98-4468-BF46-2F7F8489887A}"/>
    <cellStyle name="_Book1_ROCE分析1009" xfId="281" xr:uid="{F54C3406-B4AD-405E-B66B-3D546A0D3FB4}"/>
    <cellStyle name="_Book1_ROCE分析1009 2" xfId="12715" xr:uid="{C5DB46DC-6DB3-48E2-9F48-3E591DE4E68F}"/>
    <cellStyle name="_Book1_ROLLING-0530" xfId="282" xr:uid="{D6711988-4DB9-458E-AE44-923050E34C8B}"/>
    <cellStyle name="_Book1_ROLLING-0530 2" xfId="12716" xr:uid="{ADEE7AB3-7DDF-4B8A-8749-5D6FA574AC3A}"/>
    <cellStyle name="_Book1_ROLLING-0620" xfId="283" xr:uid="{90360917-DF83-444A-BAFC-3A411FB2C0C5}"/>
    <cellStyle name="_Book1_ROLLING-0620 2" xfId="12717" xr:uid="{808C7F07-039D-41B8-99EC-9BB03A85FD2B}"/>
    <cellStyle name="_Book1_ROLLING-0627" xfId="284" xr:uid="{4C392FF7-8AEA-497C-A8FD-0BFD3AF58B94}"/>
    <cellStyle name="_Book1_ROLLING-0627 2" xfId="12718" xr:uid="{F3E74907-54A7-4CFB-A266-A1F5DFF6F888}"/>
    <cellStyle name="_Book1_ROLLING-0718" xfId="285" xr:uid="{5CE7B3DC-E447-47B5-B5E2-B84F73135CB5}"/>
    <cellStyle name="_Book1_ROLLING-0718 2" xfId="12719" xr:uid="{39044752-4BCE-496F-A2EC-BA6F78D6DAF4}"/>
    <cellStyle name="_Book1_ROLLING-0725" xfId="286" xr:uid="{B2EE0A46-22B1-422C-921B-2747CAF99D98}"/>
    <cellStyle name="_Book1_ROLLING-0725 2" xfId="12720" xr:uid="{7B8B597F-ECDE-4E14-9F5A-F3FB73F8958B}"/>
    <cellStyle name="_Book1_ROLLING-0801" xfId="287" xr:uid="{114A56E0-0481-418C-A6BE-D4B101F5B312}"/>
    <cellStyle name="_Book1_ROLLING-0801 2" xfId="12721" xr:uid="{90E1EEEA-908E-46EB-BE04-8330C303CC0D}"/>
    <cellStyle name="_Book1_ROLLING-0905" xfId="288" xr:uid="{44071355-A971-49C3-9915-7DE9A8B4BC65}"/>
    <cellStyle name="_Book1_ROLLING-0905 2" xfId="12722" xr:uid="{D947C953-74AE-4B37-B0FE-887A75D4C185}"/>
    <cellStyle name="_Book1_Sheet1" xfId="289" xr:uid="{3F7A59B0-41D9-43CB-A7DF-8FEE74E1D736}"/>
    <cellStyle name="_Book1_Sheet1 2" xfId="12723" xr:uid="{31C09DBA-E4BC-4CDB-BA13-5C221AE3B477}"/>
    <cellStyle name="_Book1_Sheet3" xfId="290" xr:uid="{5EC2FA21-442F-4D5F-86D5-002ACC3D2B1A}"/>
    <cellStyle name="_Book1_Sheet3 2" xfId="12724" xr:uid="{9D49D3DD-F219-4226-89A5-63025FE08DDA}"/>
    <cellStyle name="_Book1_周报05261" xfId="291" xr:uid="{1DEC6582-86A7-4C4D-8E8D-3E9ACEC802A0}"/>
    <cellStyle name="_Book1_周报05261 2" xfId="12725" xr:uid="{74B637E6-6C7B-4D14-B6FC-9A0B2D308B25}"/>
    <cellStyle name="_Book11" xfId="292" xr:uid="{23122C04-8800-467E-8AD9-58E8843438E6}"/>
    <cellStyle name="_Book11 2" xfId="12726" xr:uid="{D91FFE4B-F0E4-4834-97F1-5674049E9C21}"/>
    <cellStyle name="_Book11_1" xfId="293" xr:uid="{3E707286-1868-44E9-AF62-5F077C27EA09}"/>
    <cellStyle name="_Book11_1 2" xfId="12727" xr:uid="{6E4F0F12-D26D-4EB2-B371-62DE98338906}"/>
    <cellStyle name="_Book2" xfId="294" xr:uid="{F030F5BE-57E6-48F5-B1BE-61F33511EAD3}"/>
    <cellStyle name="_Book2 2" xfId="12728" xr:uid="{B74E7F5F-FE6D-4F38-A0A7-4842897C8B45}"/>
    <cellStyle name="_Book2_2006年Q1增值群组F组销售人员管理指标分配0213" xfId="295" xr:uid="{235C1246-E613-416A-8AAF-9F4D6A77B692}"/>
    <cellStyle name="_Book2_2006年Q1增值群组F组销售人员管理指标分配0213 2" xfId="12729" xr:uid="{CED90613-FB00-4759-A4E5-99715FA9A10B}"/>
    <cellStyle name="_Book2_FY06 资金流量" xfId="296" xr:uid="{D1CC842B-8F3E-4B7A-BD82-E4A27B89EA87}"/>
    <cellStyle name="_Book2_FY06 资金流量 2" xfId="12730" xr:uid="{B0D34E29-7864-4AD3-A2EA-DBAE92FF8264}"/>
    <cellStyle name="_Book2_华为SUN" xfId="297" xr:uid="{1D036E75-209F-426F-920C-978BD192AF53}"/>
    <cellStyle name="_Book2_华为SUN 2" xfId="12731" xr:uid="{A3934435-473F-4EDC-ACA2-5BC30F9507E4}"/>
    <cellStyle name="_Book2_增值线－FY06 年度计划模型(F组排名群组管理指标）-SUN" xfId="298" xr:uid="{A8BE4E19-1E52-4A88-AF2A-C98D24A7AC1F}"/>
    <cellStyle name="_Book2_增值线－FY06 年度计划模型(F组排名群组管理指标）-SUN 2" xfId="12732" xr:uid="{F8DED4C7-ECE9-48BF-8238-015211059983}"/>
    <cellStyle name="_Book2_增值线－FY06 年度计划模型1104(群组管理）-大客户事业部-1122" xfId="299" xr:uid="{B69023B0-0778-4C8F-A32C-4D173C9A2986}"/>
    <cellStyle name="_Book2_增值线－FY06 年度计划模型1104(群组管理）-大客户事业部-1122 2" xfId="12733" xr:uid="{63D44E45-86C1-4739-8711-98A00185EAB6}"/>
    <cellStyle name="_Book21" xfId="300" xr:uid="{5D793836-4AB9-41B3-904D-A8361BBDC770}"/>
    <cellStyle name="_Book21 2" xfId="12734" xr:uid="{20DD6458-FB3C-415F-9243-83DA6DF64136}"/>
    <cellStyle name="_Book210" xfId="301" xr:uid="{468380EC-F47F-4EE0-91D4-DAD726F1C9D3}"/>
    <cellStyle name="_Book210 2" xfId="12735" xr:uid="{87CA44C1-6941-4C1F-B1A8-C0674AD608A9}"/>
    <cellStyle name="_Book211" xfId="302" xr:uid="{EBF1F0E8-B46F-416D-8827-1193511DD7C4}"/>
    <cellStyle name="_Book211 2" xfId="12736" xr:uid="{E889F3B3-03F2-4070-9DD8-5D0FF9DAD622}"/>
    <cellStyle name="_Book22" xfId="303" xr:uid="{48E08809-7D94-4D04-B5C8-0B08A64BBA64}"/>
    <cellStyle name="_Book22 2" xfId="12737" xr:uid="{BD85C824-9669-4840-87DD-3CCDFCE89894}"/>
    <cellStyle name="_Book26" xfId="304" xr:uid="{0B7CDFC9-0384-444F-9B1E-F9EEF41ED4CC}"/>
    <cellStyle name="_Book26 2" xfId="12738" xr:uid="{515043D9-F3F8-4CED-A4A9-F5B9B5B345BC}"/>
    <cellStyle name="_Book26_Book11" xfId="305" xr:uid="{B60646E1-3915-4C11-9D66-44687CE9FFBD}"/>
    <cellStyle name="_Book26_Book11 2" xfId="12739" xr:uid="{135538DB-0740-402B-BFAE-EF97F92E5EB1}"/>
    <cellStyle name="_Book26_Book21" xfId="306" xr:uid="{9A4BA97B-4757-4893-9AC7-7277E14AF76C}"/>
    <cellStyle name="_Book26_Book21 2" xfId="12740" xr:uid="{9D233F7D-37B8-416D-8DF0-EC2381FBFFB4}"/>
    <cellStyle name="_Book26_Book3" xfId="307" xr:uid="{CF1DE3F7-1FAA-4A37-9A16-9AD856367849}"/>
    <cellStyle name="_Book26_Book3 2" xfId="12741" xr:uid="{9F6C0537-7847-4C1B-8C91-6FE286655930}"/>
    <cellStyle name="_Book26_CHINA-MCP" xfId="308" xr:uid="{AC7F8201-65E6-48AB-97B6-E3A343D8482F}"/>
    <cellStyle name="_Book26_CHINA-MCP 2" xfId="12742" xr:uid="{8D8A6456-2F98-44F2-83B1-A81A620E4D24}"/>
    <cellStyle name="_Book26_ECSC GP (BU) May'06" xfId="309" xr:uid="{7859AFEE-7252-4F5E-8C2B-96022417F533}"/>
    <cellStyle name="_Book26_ECSC GP (BU) May'06 2" xfId="12743" xr:uid="{C6CFE377-393E-499B-AEC9-CB1B74CB0B79}"/>
    <cellStyle name="_Book26_Executive Summary Nov'05" xfId="310" xr:uid="{DA861129-3C9A-4191-8359-8509BD07FC4F}"/>
    <cellStyle name="_Book26_Executive Summary Nov'05 2" xfId="12744" xr:uid="{67E1A90C-2AB4-43C3-8DB7-5A242EB64503}"/>
    <cellStyle name="_Book26_Financial Statement Feb'05" xfId="311" xr:uid="{5C18A8D7-1241-4756-B21C-DB497B12F95C}"/>
    <cellStyle name="_Book26_Financial Statement Feb'05 2" xfId="12745" xr:uid="{330C6CD6-87E2-4FE3-A1E1-FB41CB13972F}"/>
    <cellStyle name="_Book26_Financial Statement Jan'05-" xfId="312" xr:uid="{91002207-A1A9-454B-B55F-6303C4F2C2EE}"/>
    <cellStyle name="_Book26_Financial Statement Jan'05- 2" xfId="12746" xr:uid="{A0B184C0-BB46-40C2-B5AC-77837C088B7B}"/>
    <cellStyle name="_Book26_FY05 纯利REVEIW（1-6月）数值" xfId="313" xr:uid="{15097713-8E4A-4A6D-80C1-42F8C64489D3}"/>
    <cellStyle name="_Book26_FY05 纯利REVEIW（1-6月）数值 2" xfId="12747" xr:uid="{252ECD74-7553-4B5A-B6B9-3D436C97F525}"/>
    <cellStyle name="_Book26_ROCE分析1009" xfId="314" xr:uid="{846C7341-244B-41A0-B4D4-5E15E9B525C5}"/>
    <cellStyle name="_Book26_ROCE分析1009 2" xfId="12748" xr:uid="{031889E2-D563-4524-B6A5-7A4EE937F2E2}"/>
    <cellStyle name="_Book26_ROLLING-0530" xfId="315" xr:uid="{E7F10657-5527-4BF7-BECD-348071088A41}"/>
    <cellStyle name="_Book26_ROLLING-0530 2" xfId="12749" xr:uid="{239027E1-4C8F-4EC7-BD9C-4B822FAE9A90}"/>
    <cellStyle name="_Book26_ROLLING-0620" xfId="316" xr:uid="{1343DB19-58E7-4615-A260-19BE2F691FA2}"/>
    <cellStyle name="_Book26_ROLLING-0620 2" xfId="12750" xr:uid="{AFB3613B-B072-4680-88E5-BCA6A2B2B78C}"/>
    <cellStyle name="_Book26_ROLLING-0627" xfId="317" xr:uid="{E76267A1-8FB5-4365-8FA0-002E4F20E7C1}"/>
    <cellStyle name="_Book26_ROLLING-0627 2" xfId="12751" xr:uid="{A1035185-3F3D-4B2B-8C59-142598C38F10}"/>
    <cellStyle name="_Book26_ROLLING-0718" xfId="318" xr:uid="{3426E99F-209E-4E15-B214-84CFF43E66EE}"/>
    <cellStyle name="_Book26_ROLLING-0718 2" xfId="12752" xr:uid="{7C1FE5DB-76DD-4B80-A661-D30EE1CCA0AF}"/>
    <cellStyle name="_Book26_ROLLING-0725" xfId="319" xr:uid="{515FFA97-061F-4831-97FA-95835418B356}"/>
    <cellStyle name="_Book26_ROLLING-0725 2" xfId="12753" xr:uid="{0E707CDC-9C6F-4507-A933-FC5964487513}"/>
    <cellStyle name="_Book26_ROLLING-0801" xfId="320" xr:uid="{6EEF1198-F738-406C-9BFD-9531E28F4B5B}"/>
    <cellStyle name="_Book26_ROLLING-0801 2" xfId="12754" xr:uid="{A0D7B6F6-EA82-443C-B478-36A4E380D764}"/>
    <cellStyle name="_Book26_ROLLING-0905" xfId="321" xr:uid="{7A1562CC-68D1-4E1E-A55E-9070582DAB87}"/>
    <cellStyle name="_Book26_ROLLING-0905 2" xfId="12755" xr:uid="{F2E978B5-8DE2-4849-8FCC-C51CBE44AB46}"/>
    <cellStyle name="_Book26_其它数据" xfId="322" xr:uid="{653E7813-FB37-4E52-A8E5-C6EFE4D25DD2}"/>
    <cellStyle name="_Book26_其它数据 2" xfId="12756" xr:uid="{4499DB17-2AEC-4615-9BB5-2CF7CB56426A}"/>
    <cellStyle name="_Book26_预测0502" xfId="323" xr:uid="{24925B7C-20E5-4B0B-93B1-9BA3CE2141F1}"/>
    <cellStyle name="_Book26_预测0502 2" xfId="12757" xr:uid="{E64122C3-311A-4E6C-9EEE-0EF5BAA3F215}"/>
    <cellStyle name="_Book3" xfId="324" xr:uid="{28AD5A31-15DE-4DE9-875E-E06ADE1F8D1A}"/>
    <cellStyle name="_Book3 2" xfId="12758" xr:uid="{6FC39C7A-4503-46FD-AEE9-456F1B29C33E}"/>
    <cellStyle name="_Book31" xfId="325" xr:uid="{C0D58023-16C5-4215-9CEF-EDBCCAF4FB16}"/>
    <cellStyle name="_Book31 2" xfId="12759" xr:uid="{DD4916F2-40E7-4708-BD41-D532FC9685F6}"/>
    <cellStyle name="_Book6" xfId="326" xr:uid="{E0591289-6299-44AE-8F5D-CBFD5CE4CACA}"/>
    <cellStyle name="_Book6 2" xfId="12760" xr:uid="{A7DDBB71-E4C5-4D82-B56E-077DD364BF78}"/>
    <cellStyle name="_Book6_Book11" xfId="327" xr:uid="{EE8A57FC-B23D-48F8-B8B6-4F3386EB34D7}"/>
    <cellStyle name="_Book6_Book11 2" xfId="12761" xr:uid="{2703E62D-05CC-47C0-90BB-4986E7DE37ED}"/>
    <cellStyle name="_Book6_Book21" xfId="328" xr:uid="{286DBAC7-30B8-42FE-A597-391A59710A15}"/>
    <cellStyle name="_Book6_Book21 2" xfId="12762" xr:uid="{755254BF-6684-4C0D-8B13-F905029DCD61}"/>
    <cellStyle name="_Book6_Book3" xfId="329" xr:uid="{C57FFAB0-44F6-4677-8EFD-6A1C3DEAE6F9}"/>
    <cellStyle name="_Book6_Book3 2" xfId="12763" xr:uid="{08CCA2A1-AC41-4F54-8623-27FF31466D09}"/>
    <cellStyle name="_Book6_Book7" xfId="330" xr:uid="{C3302EF1-01E3-4C04-9D15-966E5495B12F}"/>
    <cellStyle name="_Book6_Book7 2" xfId="12764" xr:uid="{925FBAD5-60BF-426B-9584-A418860BFE30}"/>
    <cellStyle name="_Book6_CHINA-MCP" xfId="331" xr:uid="{65A330E8-290F-4116-9B41-F38FCAD74A87}"/>
    <cellStyle name="_Book6_CHINA-MCP 2" xfId="12765" xr:uid="{FF663A83-6460-4714-86ED-10746B9F26DB}"/>
    <cellStyle name="_Book6_ECSC GP (BU) May'06" xfId="332" xr:uid="{0595EE2C-B7D6-4F6F-A65F-DAC8C0AC7314}"/>
    <cellStyle name="_Book6_ECSC GP (BU) May'06 2" xfId="12766" xr:uid="{6B67E836-E2D8-460C-80BE-7741C9755F0D}"/>
    <cellStyle name="_Book6_Executive Summary Nov'05" xfId="333" xr:uid="{BFF0436C-BFC9-4252-8173-D1D9E01159D1}"/>
    <cellStyle name="_Book6_Executive Summary Nov'05 2" xfId="12767" xr:uid="{1FB35EA9-B167-4C9D-B9B9-25B0A23EB618}"/>
    <cellStyle name="_Book6_Financial Statement Feb'05" xfId="334" xr:uid="{CEACFDEC-CE34-476A-99EF-8E0C83C36D2F}"/>
    <cellStyle name="_Book6_Financial Statement Feb'05 2" xfId="12768" xr:uid="{93703F61-B11A-4599-BF17-82187F3CC7BA}"/>
    <cellStyle name="_Book6_Financial Statement Jan'05-" xfId="335" xr:uid="{16CE6C9D-AB10-410B-B338-0A9B57F0944C}"/>
    <cellStyle name="_Book6_Financial Statement Jan'05- 2" xfId="12769" xr:uid="{EA30B38D-6F8B-4FCB-B28D-9A2152C12407}"/>
    <cellStyle name="_Book6_FY05 纯利REVEIW（1-6月）数值" xfId="336" xr:uid="{A39FD850-C64A-4227-ACBC-CD7AE1D4737C}"/>
    <cellStyle name="_Book6_FY05 纯利REVEIW（1-6月）数值 2" xfId="12770" xr:uid="{12A18EA1-A55B-4013-8CC3-6C3020E70D2D}"/>
    <cellStyle name="_Book6_ROCE分析1009" xfId="337" xr:uid="{240086E9-1796-4C10-970D-014F67F0D82F}"/>
    <cellStyle name="_Book6_ROCE分析1009 2" xfId="12771" xr:uid="{92EFEAF2-68E8-48FA-B35D-AEE55FDF08D7}"/>
    <cellStyle name="_Book6_ROLLING-0530" xfId="338" xr:uid="{A9DFACEE-FBB8-42E7-B680-B1D1908D1B42}"/>
    <cellStyle name="_Book6_ROLLING-0530 2" xfId="12772" xr:uid="{23F9CD11-15EE-44CF-80DA-99A06D99C6B5}"/>
    <cellStyle name="_Book6_ROLLING-0620" xfId="339" xr:uid="{8839D4D8-860F-4B27-A98B-BE2A6472E0DB}"/>
    <cellStyle name="_Book6_ROLLING-0620 2" xfId="12773" xr:uid="{518F9553-44C4-41D8-A328-362142681A19}"/>
    <cellStyle name="_Book6_ROLLING-0627" xfId="340" xr:uid="{97B5DA32-4861-4AA8-B43C-C31FBB98D51E}"/>
    <cellStyle name="_Book6_ROLLING-0627 2" xfId="12774" xr:uid="{CC85E109-2C29-4A2C-9F90-7C0DADE02C28}"/>
    <cellStyle name="_Book6_ROLLING-0718" xfId="341" xr:uid="{0041E075-A5E9-4BFB-A57E-85FC76CFAF94}"/>
    <cellStyle name="_Book6_ROLLING-0718 2" xfId="12775" xr:uid="{FB669E00-13D4-40B9-840F-F473A2D84246}"/>
    <cellStyle name="_Book6_ROLLING-0725" xfId="342" xr:uid="{A7420D2C-EB0F-4A33-92AD-14E665F10F9D}"/>
    <cellStyle name="_Book6_ROLLING-0725 2" xfId="12776" xr:uid="{BAD96293-607F-4D51-A685-8B56BD25DBE3}"/>
    <cellStyle name="_Book6_ROLLING-0801" xfId="343" xr:uid="{84F0E150-FFD2-4F2F-A671-219EC39A731D}"/>
    <cellStyle name="_Book6_ROLLING-0801 2" xfId="12777" xr:uid="{CF320F5D-6921-4480-BF59-55E635AF7DA3}"/>
    <cellStyle name="_Book6_ROLLING-0905" xfId="344" xr:uid="{FE3BA7F3-B19D-4269-9375-E3CB3B304DDD}"/>
    <cellStyle name="_Book6_ROLLING-0905 2" xfId="12778" xr:uid="{DAD9156D-5198-49CD-AA24-757B6BB8A992}"/>
    <cellStyle name="_Book6_其它数据" xfId="345" xr:uid="{6A1B0688-5FB3-4F33-8360-A4F8F1C93C5D}"/>
    <cellStyle name="_Book6_其它数据 2" xfId="12779" xr:uid="{3C589520-A546-4871-93B3-83BC6F5C9A18}"/>
    <cellStyle name="_Book6_管理新损益" xfId="346" xr:uid="{87754523-3524-42A9-914A-514EC89079B3}"/>
    <cellStyle name="_Book6_管理新损益 2" xfId="12780" xr:uid="{A933106D-0680-4359-A358-5D06A610A1C0}"/>
    <cellStyle name="_Book6_预测0502" xfId="347" xr:uid="{33CDAF23-B1A2-4790-B2AA-47C7AFDCE5F2}"/>
    <cellStyle name="_Book6_预测0502 2" xfId="12781" xr:uid="{68861702-7C1F-4338-B6CB-62475E523CA8}"/>
    <cellStyle name="_Book61" xfId="348" xr:uid="{FC4A5282-A99C-4955-826E-EB366041445B}"/>
    <cellStyle name="_Book61 2" xfId="12782" xr:uid="{B5DB276C-F46B-4655-BAF9-338C4B709909}"/>
    <cellStyle name="_Book7" xfId="349" xr:uid="{EFD51C1C-2505-44B8-8E5D-3A184E00812C}"/>
    <cellStyle name="_Book7 2" xfId="12783" xr:uid="{CD5B645E-6D52-4225-8867-88BBB2CECF11}"/>
    <cellStyle name="_Book7_06周报" xfId="350" xr:uid="{238B4833-CF55-4786-B046-87E190FF4516}"/>
    <cellStyle name="_Book7_06周报 2" xfId="12784" xr:uid="{3D885C21-39DA-464F-B250-E426162E4733}"/>
    <cellStyle name="_Book7_2005 经营周报-0104 12月预测" xfId="351" xr:uid="{4DA9E510-403D-4973-8FF2-8EB4CE34A4CD}"/>
    <cellStyle name="_Book7_2005 经营周报-0104 12月预测 2" xfId="12785" xr:uid="{492D665F-02D8-49D9-A450-258F16646B63}"/>
    <cellStyle name="_Book7_2006 经营周报-0314" xfId="352" xr:uid="{3541A667-437E-4452-9988-C415FE981E2A}"/>
    <cellStyle name="_Book7_2006 经营周报-0314 2" xfId="12786" xr:uid="{027DDDE2-A809-4528-9158-E8F91C2F1120}"/>
    <cellStyle name="_Book7_Financial Statement May'05" xfId="353" xr:uid="{2FB600E4-9D06-4D7A-A1C5-20CBF9389C2C}"/>
    <cellStyle name="_Book7_Financial Statement May'05 2" xfId="12787" xr:uid="{392BFCFF-572B-4299-8D37-7CB54539E39D}"/>
    <cellStyle name="_Book7_ROLLING-0530" xfId="354" xr:uid="{3105E28D-7ADC-419F-BFD9-267F1B7DFD43}"/>
    <cellStyle name="_Book7_ROLLING-0530 2" xfId="12788" xr:uid="{37FE2A57-7E00-4187-9F86-D99DC0EE1F4B}"/>
    <cellStyle name="_Book7_ROLLING-0620" xfId="355" xr:uid="{918B5239-C247-48BC-94E6-C6CBF532F7BB}"/>
    <cellStyle name="_Book7_ROLLING-0620 2" xfId="12789" xr:uid="{79AD76FF-327D-4CEA-870A-792E2B3BC1C5}"/>
    <cellStyle name="_Book7_ROLLING-0627" xfId="356" xr:uid="{0A213D7C-F12D-4504-9BC5-EFE62EEC3C27}"/>
    <cellStyle name="_Book7_ROLLING-0627 2" xfId="12790" xr:uid="{465472A1-F50B-4BFD-AA60-537C7C553425}"/>
    <cellStyle name="_Book7_ROLLING-0718" xfId="357" xr:uid="{392CD956-DD81-42D2-AE7A-77B641251C5F}"/>
    <cellStyle name="_Book7_ROLLING-0718 2" xfId="12791" xr:uid="{D79ADFDF-898D-44EA-A013-1BEE5E955B42}"/>
    <cellStyle name="_Book7_ROLLING-0725" xfId="358" xr:uid="{ADAA3C50-EDDC-489A-80AC-6FDDF98664D8}"/>
    <cellStyle name="_Book7_ROLLING-0725 2" xfId="12792" xr:uid="{F71ACE89-470C-4F9C-B0CB-15CC88C53684}"/>
    <cellStyle name="_Book7_ROLLING-0801" xfId="359" xr:uid="{425D200E-60D7-4017-864C-CB82A554CCA7}"/>
    <cellStyle name="_Book7_ROLLING-0801 2" xfId="12793" xr:uid="{80B951B0-8BFF-4929-AC90-EED937F7F087}"/>
    <cellStyle name="_Book7_ROLLING-0905" xfId="360" xr:uid="{82D940CA-AA41-4172-9A0E-49D419BF5BB6}"/>
    <cellStyle name="_Book7_ROLLING-0905 2" xfId="12794" xr:uid="{92E27581-E4C3-4D42-B058-1DF8B384AE16}"/>
    <cellStyle name="_Book7_其它数据" xfId="361" xr:uid="{AE3FC926-B396-4C99-A230-B4F1F1F4DF85}"/>
    <cellStyle name="_Book7_其它数据 2" xfId="12795" xr:uid="{2DBCEDF2-9DD5-40CE-B7E4-C0E071CAE5F8}"/>
    <cellStyle name="_Book7_资产负债表0405" xfId="362" xr:uid="{97FD7AB2-4079-4856-AF50-5EAA052F5797}"/>
    <cellStyle name="_Book7_资产负债表0405 2" xfId="12796" xr:uid="{8897491E-0958-4C3A-868F-B6C9814780C9}"/>
    <cellStyle name="_BRS-FY05 月出货及毛利分区计划表格4月(初稿）" xfId="363" xr:uid="{FDDD8067-A629-4C28-9505-89D1EF709943}"/>
    <cellStyle name="_BRS-FY05 月出货及毛利分区计划表格4月(初稿） 2" xfId="12797" xr:uid="{44495F8A-FAD4-47CE-BA27-CA85632406A6}"/>
    <cellStyle name="_BTC 07" xfId="364" xr:uid="{4BDCF1EF-4B53-4CB2-B5B2-4B0ABC781F79}"/>
    <cellStyle name="_BTC 07 2" xfId="8693" xr:uid="{84E2B656-66C8-4F06-A01A-BB26B30309DF}"/>
    <cellStyle name="_BTC 07 3" xfId="11790" xr:uid="{ED63A243-76AC-4C25-8785-05118E61C761}"/>
    <cellStyle name="_BTC 08" xfId="365" xr:uid="{909D0005-56A7-4E3E-B690-FDFDB16CCF07}"/>
    <cellStyle name="_BTC 08 2" xfId="8694" xr:uid="{9F0ED16F-E5B4-45EA-B6BC-612AB6B59F20}"/>
    <cellStyle name="_BTC 08 3" xfId="11791" xr:uid="{E6ECF3EB-47BB-49FC-9405-DDACDD5403E6}"/>
    <cellStyle name="_BTP" xfId="366" xr:uid="{4E0EB45E-922B-45F3-AA55-B1B3CC52EF61}"/>
    <cellStyle name="_BTP 2" xfId="12798" xr:uid="{1CF73062-9C62-48E1-B3AA-15C66915F36A}"/>
    <cellStyle name="_Cash Flow041102" xfId="367" xr:uid="{0F26B868-ABB0-4B33-8E2C-DD43A66756EE}"/>
    <cellStyle name="_Cash Flow041102 2" xfId="12799" xr:uid="{5A0A72F6-C7FE-4D33-B900-A9125452DD60}"/>
    <cellStyle name="_CDP US$" xfId="368" xr:uid="{042C341D-F1AD-4853-94A7-47AF0A3BAB7A}"/>
    <cellStyle name="_CDP US$ 2" xfId="12800" xr:uid="{B0C4E40C-FB8B-4637-96E8-BB18BD44D5BD}"/>
    <cellStyle name="_CDW-y05-Jack" xfId="369" xr:uid="{D3CB07F9-2B26-4C94-9FE3-D23EFD2DE5EF}"/>
    <cellStyle name="_CDW-y05-Jack 2" xfId="8695" xr:uid="{5BB173C2-DDF9-469D-A3BA-66B1BD484F5D}"/>
    <cellStyle name="_CDW-y05-Jack 3" xfId="11792" xr:uid="{3EB703EB-C966-4F73-9D1A-B48C546FB855}"/>
    <cellStyle name="_CDW-YN06-BON" xfId="370" xr:uid="{22322812-A97A-4F28-AB14-C33905E6E2EF}"/>
    <cellStyle name="_CDW-YN06-BON 2" xfId="8696" xr:uid="{D90E365C-E77A-4AFA-9007-0C2506CC140C}"/>
    <cellStyle name="_CDW-YN06-BON 3" xfId="11793" xr:uid="{566BE4EE-55AC-465D-801A-ADD79FAEFDA7}"/>
    <cellStyle name="_CISCO-2002.12M" xfId="371" xr:uid="{CAE979D3-6118-4BBD-8358-CD9A6CB1DFB2}"/>
    <cellStyle name="_CISCO-2002.12M 2" xfId="12801" xr:uid="{99D78AD5-456E-4BA4-B258-F82E90B1E6A9}"/>
    <cellStyle name="_CN Jan-Dec 07 by type-all" xfId="372" xr:uid="{B2B69EA3-3501-46E9-B023-3CB8D867FCC6}"/>
    <cellStyle name="_CN Jan-Dec 07 by type-all 2" xfId="12802" xr:uid="{EBED22F2-5377-4D3A-982E-5BF0CE25E61E}"/>
    <cellStyle name="_Comma" xfId="373" xr:uid="{EA5DD4F1-1751-4052-8839-D0B3B3B954FF}"/>
    <cellStyle name="_Comma 2" xfId="12803" xr:uid="{37B9F09A-4F8E-4B4C-9FF3-D355EE714CCF}"/>
    <cellStyle name="_Confirm Log" xfId="374" xr:uid="{883A0524-2A5A-4BB1-8075-162945775D93}"/>
    <cellStyle name="_Confirm Log 2" xfId="8697" xr:uid="{7792211A-8F48-4E57-9BB3-664E7DEBB299}"/>
    <cellStyle name="_Confirm Log 3" xfId="11794" xr:uid="{D8BCDCA3-FEFA-4A33-9AC9-6C4B5647A0AE}"/>
    <cellStyle name="_Control Confirm Bank" xfId="375" xr:uid="{028665C8-8DFB-46C3-B482-1253BAF36CF7}"/>
    <cellStyle name="_Control Confirm Bank 2" xfId="12804" xr:uid="{4A331B52-82A9-4F8F-8067-E70759B3CE10}"/>
    <cellStyle name="_Copy of 50_Tax (2)" xfId="376" xr:uid="{46316E2D-448B-48E5-89BE-4FD181E76B7A}"/>
    <cellStyle name="_Cp2 - 09 - wp - 2" xfId="12805" xr:uid="{D0AAFA18-3EBE-4C2E-90DC-27A56D972296}"/>
    <cellStyle name="_Cp2 - 09 - wp - 2 2" xfId="24692" xr:uid="{94D5C313-9BA2-4B53-8F98-EAD00315C3F3}"/>
    <cellStyle name="_Cpb - 09 - q3 - wp" xfId="12806" xr:uid="{12C337FC-F6AC-445A-9BB3-ABB8A362878F}"/>
    <cellStyle name="_Cpb - 09 - Q3 - wp - v1" xfId="12807" xr:uid="{B3D44980-4644-47C6-928B-C92C1BDB2670}"/>
    <cellStyle name="_Cpb - 09 - Q3 - wp - v1 2" xfId="12808" xr:uid="{B7B40987-13F0-4988-BB93-5D18A18F41DB}"/>
    <cellStyle name="_Cpb - 09 - Q3 - wp - v1 2 2" xfId="24580" xr:uid="{E5752DA2-C37F-4ECA-B672-DD8C8156C528}"/>
    <cellStyle name="_Cpb - 09 - Q3 - wp - v1 3" xfId="24579" xr:uid="{5841265E-EDEF-4F05-AC12-B904FD7BBBB5}"/>
    <cellStyle name="_Cpb - 09 - q3 - wp 2" xfId="12809" xr:uid="{E9E770DE-3074-4B1B-B447-D6BBB429103C}"/>
    <cellStyle name="_Cpb - 09 - q3 - wp 2 2" xfId="24581" xr:uid="{707CF6C4-2C5E-47A3-B4D5-AA3162E001BF}"/>
    <cellStyle name="_Cpb - 09 - q3 - wp 3" xfId="24578" xr:uid="{89AFE14E-8887-49C5-A41D-7994F1B6FF46}"/>
    <cellStyle name="_Cpb - 09 - q3 - wp 4" xfId="24836" xr:uid="{19CE248D-3652-4562-BA5A-882B2DA8BDF1}"/>
    <cellStyle name="_Cpb - 09 - q3 - wp 5" xfId="33468" xr:uid="{2A0C169A-7601-4257-880A-F154B1A1EA34}"/>
    <cellStyle name="_Cpb - 09 - q3 - wp 6" xfId="35004" xr:uid="{E79FD7BD-2D2D-4427-9529-87DA27D93D24}"/>
    <cellStyle name="_Crs - 09 - q3 - wp" xfId="12810" xr:uid="{5E66B823-B792-4FF5-805B-BA470A99505D}"/>
    <cellStyle name="_Crs - 09 - q3 - wp 2" xfId="12811" xr:uid="{46FBC7F8-D81E-4EF5-BC44-513937A2BF75}"/>
    <cellStyle name="_Crs - 09 - q3 - wp 2 2" xfId="24583" xr:uid="{E21079A0-7860-4D4B-8E09-A54409CEECD3}"/>
    <cellStyle name="_Crs - 09 - q3 - wp 3" xfId="24582" xr:uid="{6F3E36E4-4BF9-4C6B-98DD-D97C2B0518D0}"/>
    <cellStyle name="_Crs - 09 - wp - 2" xfId="12812" xr:uid="{E8AE45C7-355C-4659-A3E4-C85F6D017507}"/>
    <cellStyle name="_Crs - 09 - wp - 2 2" xfId="24584" xr:uid="{02400E18-EE92-47DF-966C-7B42DB88DD9E}"/>
    <cellStyle name="_Crs - ye 08 - lead - 3" xfId="12813" xr:uid="{0F6A02EE-4E25-4299-A6DB-18197F217207}"/>
    <cellStyle name="_Crs - ye 08 - lead - 3 2" xfId="12814" xr:uid="{FF8D60E8-96FD-491C-91E9-1116C262D5A3}"/>
    <cellStyle name="_Crs - ye 08 - lead - 3 2 2" xfId="24586" xr:uid="{09FF7CC5-0C04-4A15-8671-35F47F311B19}"/>
    <cellStyle name="_Crs - ye 08 - lead - 3 3" xfId="24585" xr:uid="{67C1ABAD-6F0E-43FB-A936-58590AEE7F9A}"/>
    <cellStyle name="_CUR" xfId="377" xr:uid="{A1DEC4F4-10A9-4F82-B53B-B464D309DD4A}"/>
    <cellStyle name="_Currency" xfId="378" xr:uid="{4F02CCA2-E572-4299-AA4D-24EBFB209D82}"/>
    <cellStyle name="_Currency 2" xfId="12816" xr:uid="{4DB808AE-B90D-4C10-A0B1-96AE26105CDF}"/>
    <cellStyle name="_Currency 2 2" xfId="24588" xr:uid="{1B078691-155C-4CD8-A393-C910133F2241}"/>
    <cellStyle name="_Currency 3" xfId="24587" xr:uid="{C4736936-5F6A-4F36-8CC3-7F679D623997}"/>
    <cellStyle name="_Currency 4" xfId="12815" xr:uid="{6F360E4E-5DCC-4AFC-A33C-096FF9A7D843}"/>
    <cellStyle name="_CurrencySpace" xfId="379" xr:uid="{9722CAB0-C3EB-4849-BDAB-F1590F8D8FC0}"/>
    <cellStyle name="_CurrencySpace 2" xfId="12817" xr:uid="{224E3F23-F87F-4FB3-B344-7873D882281D}"/>
    <cellStyle name="_Cut-sale" xfId="380" xr:uid="{DAFE4D1E-74F9-4BDC-9CA9-B088A6507D6E}"/>
    <cellStyle name="_Cut-sale 2" xfId="8698" xr:uid="{034E86E9-B4DE-44DF-A852-932549B15D7D}"/>
    <cellStyle name="_Cut-sale 3" xfId="11795" xr:uid="{569E0118-137B-4210-A765-A35FBF78F3B5}"/>
    <cellStyle name="_Detailed Fixed Asset" xfId="12818" xr:uid="{F8A4C4A6-003F-40FC-8390-2F5D3A31CB52}"/>
    <cellStyle name="_Detailed Fixed Asset 2" xfId="12819" xr:uid="{0E618D77-9FBA-4220-9700-1B032B94118D}"/>
    <cellStyle name="_Detailed Fixed Asset 2 2" xfId="24590" xr:uid="{E024DC40-BC34-4BDD-8D1B-54655F9A3011}"/>
    <cellStyle name="_Detailed Fixed Asset 3" xfId="24589" xr:uid="{734BD94D-E7C2-40A6-B446-63F1A8EF12DB}"/>
    <cellStyle name="_DKH大客户$" xfId="381" xr:uid="{6328724B-5592-46AF-9454-96D5989A46B6}"/>
    <cellStyle name="_DKH大客户$ 2" xfId="12820" xr:uid="{A1A149D7-FAFB-4F0F-B5A3-AF519C6924A6}"/>
    <cellStyle name="_DKH大客户￥" xfId="382" xr:uid="{2FF365B3-F806-457A-A3F0-F58686D11FF9}"/>
    <cellStyle name="_DKH大客户￥ 2" xfId="12821" xr:uid="{BB38F30B-F05D-4C2B-8AFC-945A8E190A4F}"/>
    <cellStyle name="_DKH服务费（含RS成本调）" xfId="383" xr:uid="{9D085098-9A54-4603-A434-0D9E2216CDBA}"/>
    <cellStyle name="_DKH服务费（含RS成本调） 2" xfId="12822" xr:uid="{832A9B36-DFF1-4CE2-8078-B715E470A9B6}"/>
    <cellStyle name="_DSP_Q205" xfId="384" xr:uid="{23E1CB35-E96E-4A27-A77D-6B243886E710}"/>
    <cellStyle name="_Essilor - IAS19 year end 2012 - Draft - 18.10.12 (SR)" xfId="1688" xr:uid="{55BDDF37-7049-4B6A-A8FE-5675BF3AB90D}"/>
    <cellStyle name="_Euro" xfId="385" xr:uid="{4CB71AFA-42F0-43B8-92F4-094B17EF21F2}"/>
    <cellStyle name="_Euro 2" xfId="12823" xr:uid="{1BA2FF49-3AD2-4D92-84D2-E22BF3137298}"/>
    <cellStyle name="_F3-1" xfId="12824" xr:uid="{4D85B0D3-99F2-4B9B-BB46-C12F0493A916}"/>
    <cellStyle name="_F3-1 2" xfId="24591" xr:uid="{7DAABA85-3C3F-4359-95FD-64B093A88ADC}"/>
    <cellStyle name="_FA count" xfId="12825" xr:uid="{0F8E1995-B435-4921-AE84-CEE0A73C45C9}"/>
    <cellStyle name="_FA count 2" xfId="24592" xr:uid="{7B7B9BF3-9EF9-4B64-8780-A6DC0F486929}"/>
    <cellStyle name="_FA count." xfId="12826" xr:uid="{5C7D3DFB-79B0-40D4-B747-E849701A0A2C}"/>
    <cellStyle name="_FA count. 2" xfId="24593" xr:uid="{C47F7D1C-9C5B-4CA3-8098-1A88CF4FC2F3}"/>
    <cellStyle name="_FA count_FA-SW" xfId="12827" xr:uid="{61CF56D5-36F0-45E5-9A15-BF8AF2E0AE02}"/>
    <cellStyle name="_FA count_FA-SW 2" xfId="24594" xr:uid="{7B4B1862-B958-44B8-B665-F538BF744479}"/>
    <cellStyle name="_FA-vouching FOA" xfId="386" xr:uid="{CA6BBAA3-616B-46CF-8B59-8D7926B5B830}"/>
    <cellStyle name="_FA-vouching FOA 2" xfId="12828" xr:uid="{58F8DCA7-42E6-42B4-AE17-B72DEFA86317}"/>
    <cellStyle name="_Final AR ratio-BCC" xfId="387" xr:uid="{0B3A7809-4EBC-4DF4-AFB6-F75A1D15E388}"/>
    <cellStyle name="_Final AR ratio-BCC 2" xfId="8699" xr:uid="{EC36D8AA-C863-470C-A7D1-941817188F92}"/>
    <cellStyle name="_Final AR ratio-BCC 3" xfId="11796" xr:uid="{FF07B7DC-8947-480A-A169-75FB979C5C28}"/>
    <cellStyle name="_Financial Statement Feb'05" xfId="388" xr:uid="{83C1B94A-284E-446F-BDD7-C5483840BCE3}"/>
    <cellStyle name="_Financial Statement Feb'05 2" xfId="12829" xr:uid="{0F0C70EA-55CF-4CF5-9210-20AE4DA43EEB}"/>
    <cellStyle name="_Financial Statement Jan'05-" xfId="389" xr:uid="{6131CF2F-1117-4E8A-84AE-A5245C8B5009}"/>
    <cellStyle name="_Financial Statement Jan'05- 2" xfId="12830" xr:uid="{B42CDCB3-0EC9-472F-B29E-4643ED63D387}"/>
    <cellStyle name="_FMC-all aom" xfId="12832" xr:uid="{079BEA88-B632-4120-ABF2-2675FC75EEA5}"/>
    <cellStyle name="_FMC-all aom 2" xfId="24595" xr:uid="{348BF61F-7D71-4464-8A0D-A0790F85ACB5}"/>
    <cellStyle name="_FMC-vouch" xfId="12833" xr:uid="{0CEEE0E2-091A-44B0-9929-65C396FE1287}"/>
    <cellStyle name="_FMC-vouch 2" xfId="24596" xr:uid="{E41C385F-53AE-4F7B-A44C-8BDC35459B49}"/>
    <cellStyle name="_FY02损益表(1-12月)" xfId="390" xr:uid="{50ADF09A-9D93-427A-A70E-70767589F0F6}"/>
    <cellStyle name="_FY02损益表(1-12月) 2" xfId="12834" xr:uid="{8DCB39DC-7988-4E45-ADD1-4EECCE387050}"/>
    <cellStyle name="_FY02损益表(1-9月)" xfId="391" xr:uid="{C8882B88-F067-4523-BFC9-3E7341F259BC}"/>
    <cellStyle name="_FY02损益表(1-9月) 2" xfId="12835" xr:uid="{B7DA96AD-2EE3-48F4-96F4-C9CA603A73B8}"/>
    <cellStyle name="_FY03 出货与毛利预测.xls(1)" xfId="392" xr:uid="{6F4DE116-F195-4177-B219-6CBA9156A943}"/>
    <cellStyle name="_FY03 出货与毛利预测.xls(1) 2" xfId="12836" xr:uid="{38BD5B32-A703-4A94-8E03-7881294C401C}"/>
    <cellStyle name="_FY03 纯利REVEIW（1-9月）" xfId="393" xr:uid="{0D8300F2-A4F1-4DBD-AA7A-2B955CB7FFEC}"/>
    <cellStyle name="_FY03 纯利REVEIW（1-9月） 2" xfId="12837" xr:uid="{E15C3E99-619F-46C8-AE4B-5F3FCED25F7E}"/>
    <cellStyle name="_FY04 1-2月计提对比" xfId="394" xr:uid="{244F0A12-5AE3-4A9C-B7F3-78FD97217120}"/>
    <cellStyle name="_FY04 1-2月计提对比 2" xfId="12838" xr:uid="{EBAC2C47-A9EC-4681-AF62-93EE4311D4A9}"/>
    <cellStyle name="_FY04 2月损益科目明细说明（累计）" xfId="395" xr:uid="{3FAEA169-6543-49AC-923C-0C2CA3F7E9EA}"/>
    <cellStyle name="_FY04 2月损益科目明细说明（累计） 2" xfId="12839" xr:uid="{3E954D75-C807-45FA-BF67-6D742B5C49C9}"/>
    <cellStyle name="_FY04 4月出货及毛利分区计划定稿" xfId="396" xr:uid="{589F07E2-9840-4376-89E7-E4DA057741A9}"/>
    <cellStyle name="_FY04 4月出货及毛利分区计划定稿 2" xfId="12840" xr:uid="{6CF38AE7-74C0-405A-A1EE-81C302A6442C}"/>
    <cellStyle name="_FY04 6月出货及毛利分区计划定稿" xfId="397" xr:uid="{88552B95-5308-4190-B5C0-3E2F6B35081C}"/>
    <cellStyle name="_FY04 6月出货及毛利分区计划定稿 2" xfId="12841" xr:uid="{81000CDE-C1F2-4188-937D-9A275F96D85D}"/>
    <cellStyle name="_FY04 7月出货及毛利分区计划定稿" xfId="398" xr:uid="{F8B6790F-191A-4128-8F27-C596F608AB39}"/>
    <cellStyle name="_FY04 7月出货及毛利分区计划定稿 2" xfId="12842" xr:uid="{F1CA0A9F-066F-4AA6-B9BD-FBEE319D3406}"/>
    <cellStyle name="_FY04 AUG 死库计提预测（周）" xfId="399" xr:uid="{53D4F89F-F1D0-4024-8E68-67C0B288EC9D}"/>
    <cellStyle name="_FY04 AUG 死库计提预测（周） 2" xfId="12843" xr:uid="{187CBA46-6414-48C7-8FBF-9751EAD1576F}"/>
    <cellStyle name="_FY04 JUL 死库计提预测（周）" xfId="400" xr:uid="{5DBC5A13-25BA-4092-B936-A120D98B9C74}"/>
    <cellStyle name="_FY04 JUL 死库计提预测（周） 2" xfId="12844" xr:uid="{41461659-118C-4B79-937B-62ED17418F65}"/>
    <cellStyle name="_FY04 JUN 死库计提预测（周）" xfId="401" xr:uid="{8EAD449A-13BA-459F-AAA3-2854EEEAFE29}"/>
    <cellStyle name="_FY04 JUN 死库计提预测（周） 2" xfId="12845" xr:uid="{4678DF22-4894-4EE0-9C8A-30354417E183}"/>
    <cellStyle name="_FY04 SEP 死库计提预测（周）" xfId="402" xr:uid="{BC2C825F-8B37-45E8-9814-FEF74F1DC61B}"/>
    <cellStyle name="_FY04 SEP 死库计提预测（周） 2" xfId="12846" xr:uid="{E48EF5D6-E420-47F2-A084-F58346B89811}"/>
    <cellStyle name="_FY04 各月周转" xfId="403" xr:uid="{7B33016E-E6BE-4A9A-B8AF-64AF51B6C2A7}"/>
    <cellStyle name="_FY04 各月周转 2" xfId="12847" xr:uid="{79924C53-BF61-4D17-8A79-F2D769FBA354}"/>
    <cellStyle name="_FY04 年度计划模型(全年FIX)" xfId="404" xr:uid="{36E87E2E-DB8F-4EAB-BA47-FEC7EAEFE08B}"/>
    <cellStyle name="_FY04 年度计划模型(全年FIX) 2" xfId="12848" xr:uid="{C590D5E4-4567-4FD4-ADCE-2114AECEB038}"/>
    <cellStyle name="_FY04 折扣折让-平衡统计表(1-3月)" xfId="405" xr:uid="{B863C5BA-62FD-4D36-9B5A-6771ABCC9480}"/>
    <cellStyle name="_FY04 折扣折让-平衡统计表(1-3月) 2" xfId="12849" xr:uid="{24E2B94A-8E84-4646-87AE-7D3F01C2BF46}"/>
    <cellStyle name="_FY04 租金 水电 预算" xfId="406" xr:uid="{1CCF9C8D-C941-4693-9230-F6165856EC90}"/>
    <cellStyle name="_FY04 租金 水电 预算 2" xfId="12850" xr:uid="{C6667E07-DB4A-4F13-82FF-4F639926BC54}"/>
    <cellStyle name="_FY04 税务报表累计(1-5月)" xfId="407" xr:uid="{E4D122B7-AA37-4DDC-9694-946FADC994DA}"/>
    <cellStyle name="_FY04 税务报表累计(1-5月) 2" xfId="12851" xr:uid="{3FC8973A-EF05-4079-965F-B54177299483}"/>
    <cellStyle name="_FY04仓储费报表-6月" xfId="408" xr:uid="{1892D4FE-6118-4DB4-BD02-25C176A9913F}"/>
    <cellStyle name="_FY04仓储费报表-6月 2" xfId="12852" xr:uid="{91D26229-98CE-48FB-A3CD-6CCA8C6D74F6}"/>
    <cellStyle name="_FY04境外内部毛利与境外运代费" xfId="409" xr:uid="{8DB01DB4-290C-426F-8A2E-529D0015BF38}"/>
    <cellStyle name="_FY04境外内部毛利与境外运代费 2" xfId="12853" xr:uid="{56D98252-9F16-4803-8A91-4558436E927B}"/>
    <cellStyle name="_FY04外设事业部REBATE跟进表0906" xfId="410" xr:uid="{ED9C2C06-D733-4BC2-918A-F7E5B777CA4D}"/>
    <cellStyle name="_FY04外设事业部REBATE跟进表0906 2" xfId="12854" xr:uid="{81618F0E-648F-47BA-8170-F838D95D7556}"/>
    <cellStyle name="_FY04损益表(1-12月)2" xfId="411" xr:uid="{C7B0E59D-EE94-4C9B-A06A-0C6ADFD91A55}"/>
    <cellStyle name="_FY04损益表(1-12月)2 2" xfId="12855" xr:uid="{98FC21F7-1E50-4C15-B22E-1FA656F5FF78}"/>
    <cellStyle name="_FY04损益表(1-3月)0412" xfId="412" xr:uid="{DB2322B7-B725-45FE-82DD-9A4F555CE43D}"/>
    <cellStyle name="_FY04损益表(1-3月)0412 2" xfId="12856" xr:uid="{26AF4DE4-E363-4428-97F5-620E5D5A8FF7}"/>
    <cellStyle name="_FY04损益表(1-3月)分线" xfId="413" xr:uid="{3C450500-B47F-43B6-95CF-DC5C5D834334}"/>
    <cellStyle name="_FY04损益表(1-3月)分线 2" xfId="12857" xr:uid="{5AC17E43-B5AB-4827-9F4B-EEF23229DDC5}"/>
    <cellStyle name="_FY04损益表(1-3月)分线2" xfId="414" xr:uid="{3264D8C7-CC2A-44F8-BA7C-9A76FB2D1EEF}"/>
    <cellStyle name="_FY04损益表(1-3月)分线2 2" xfId="12858" xr:uid="{6CB41C12-912D-4B8B-9147-09F28D141986}"/>
    <cellStyle name="_FY04损益表(1-3月)对比" xfId="415" xr:uid="{2D5648C6-39B0-47F8-84A1-476290C316D6}"/>
    <cellStyle name="_FY04损益表(1-3月)对比 2" xfId="12859" xr:uid="{541AB777-A18B-400C-9CFC-9BB13BD4E4A7}"/>
    <cellStyle name="_FY04损益表(1-3月)整理2" xfId="416" xr:uid="{1DF90B08-3FB4-462F-8DB2-7019687EB78B}"/>
    <cellStyle name="_FY04损益表(1-3月)整理2 2" xfId="12860" xr:uid="{3312FC7F-6B90-4304-922C-94941A91192F}"/>
    <cellStyle name="_FY04损益表(1-3月)整理3" xfId="417" xr:uid="{FD63C2C9-8747-4CFD-8EF9-8603C0CFDC9C}"/>
    <cellStyle name="_FY04损益表(1-3月)整理3 2" xfId="12861" xr:uid="{EC2FCAB4-41D8-4399-8B11-8D48EDAD4799}"/>
    <cellStyle name="_FY04纯利预估总表（Q1Q2）" xfId="418" xr:uid="{26C817FB-AF9C-4B51-B2B3-D04F04330B17}"/>
    <cellStyle name="_FY04纯利预估总表（Q1Q2） 2" xfId="12862" xr:uid="{825989EB-E550-424A-A704-A35E42F82E0B}"/>
    <cellStyle name="_FY05 外设资源跟进报表" xfId="419" xr:uid="{5792304B-0D2E-4C89-A6EB-6E41CCEAD462}"/>
    <cellStyle name="_FY05 外设资源跟进报表 2" xfId="12863" xr:uid="{C8FC0CB1-1F80-4E3E-9B73-4F26A1098401}"/>
    <cellStyle name="_FY05 年度计划模型" xfId="420" xr:uid="{43E38414-E215-4943-B658-EE7A1450681A}"/>
    <cellStyle name="_FY05 年度计划模型 2" xfId="12864" xr:uid="{BE8D27FB-8304-485F-AC00-FE8CCEEA1F09}"/>
    <cellStyle name="_FY05 移动资源跟进报表5" xfId="421" xr:uid="{6106AA2A-8E5E-427F-B0D8-B65FE5C59E4C}"/>
    <cellStyle name="_FY05 移动资源跟进报表5 2" xfId="12865" xr:uid="{D73F61C6-901B-4615-A319-93385A0B7F41}"/>
    <cellStyle name="_FY05 费用多项对比分析" xfId="422" xr:uid="{7651E257-4D9A-49BF-BAEE-54B11E85CB48}"/>
    <cellStyle name="_FY05 费用多项对比分析 2" xfId="12866" xr:uid="{C3B71EC7-3BC0-4258-A65F-EFEB6399FB59}"/>
    <cellStyle name="_FY05 费用多项对比分析1" xfId="423" xr:uid="{095D32F5-7FE2-4D36-B7C1-70773764DE22}"/>
    <cellStyle name="_FY05 费用多项对比分析1 2" xfId="12867" xr:uid="{68E8C8A1-BC04-4878-B152-37D40912DC6D}"/>
    <cellStyle name="_FY05 费用汇总" xfId="424" xr:uid="{8AD8862B-08C8-4710-9F65-0A95965676D4}"/>
    <cellStyle name="_FY05 费用汇总 2" xfId="12868" xr:uid="{8158D2D8-93C4-4CBE-9AA8-F416300814E9}"/>
    <cellStyle name="_FY05 资源跟进报表-数码(0803)" xfId="425" xr:uid="{C2942554-65C3-476A-8BAE-B0187EB02DBE}"/>
    <cellStyle name="_FY05 资源跟进报表-数码(0803) 2" xfId="12869" xr:uid="{C4C11D53-1DBB-4CA8-B5B9-FB831AC19DFE}"/>
    <cellStyle name="_FY05 资源跟进报表-移动5" xfId="426" xr:uid="{BC1B1B5F-4455-49B9-9A18-B7874EAD5021}"/>
    <cellStyle name="_FY05 资源跟进报表-移动5 2" xfId="12870" xr:uid="{2AE8082F-6B41-46F6-9D83-46FF738D980F}"/>
    <cellStyle name="_FY0505业绩状况表(模板)-0907" xfId="427" xr:uid="{716CB40B-160B-4210-A1AB-670595DAB92B}"/>
    <cellStyle name="_FY0505业绩状况表(模板)-0907 2" xfId="12871" xr:uid="{3A559B66-1823-4806-8869-76683D478B5B}"/>
    <cellStyle name="_FY05呆帐计提预测" xfId="428" xr:uid="{248718C2-BA82-455A-975C-8C95BCC24F6E}"/>
    <cellStyle name="_FY05呆帐计提预测 2" xfId="12872" xr:uid="{4B543530-2BBD-490B-83A7-1A1217A2EE61}"/>
    <cellStyle name="_FY05损益表(9月)" xfId="429" xr:uid="{47FBC75B-139B-48F6-B5FA-7884D964052D}"/>
    <cellStyle name="_FY05损益表(9月) 2" xfId="12873" xr:uid="{89D929AC-AE54-4867-A942-0D553C8D0FBC}"/>
    <cellStyle name="_FY06 年度计划模型" xfId="430" xr:uid="{624AEAF4-362E-40D5-B819-CAA0E5A9A910}"/>
    <cellStyle name="_FY06 年度计划模型 2" xfId="12874" xr:uid="{957BCA6F-454B-4F91-B199-158748FD17B2}"/>
    <cellStyle name="_FY06 费用多项对比分析" xfId="431" xr:uid="{A85BD970-374D-4D19-95A2-72B67E567B88}"/>
    <cellStyle name="_FY06 费用多项对比分析 2" xfId="12875" xr:uid="{12084BB5-4069-46D5-B86B-95EF9121F0D6}"/>
    <cellStyle name="_G-100 Summary" xfId="12876" xr:uid="{3C8E8FCB-B04E-4B66-A9D3-8CBC4B796AA1}"/>
    <cellStyle name="_G-100 Summary 2" xfId="24598" xr:uid="{4520270C-0D21-49B6-8A12-79066C258DEB}"/>
    <cellStyle name="_GLS 31.12.06 from ve" xfId="432" xr:uid="{CC7EF36E-0313-4042-97E0-9756D507392B}"/>
    <cellStyle name="_Heading" xfId="433" xr:uid="{64117939-86A5-436E-BA1F-2D4497750A07}"/>
    <cellStyle name="_Heading 2" xfId="24694" xr:uid="{4749EF30-27BA-4C86-B900-C4030909888E}"/>
    <cellStyle name="_Heading 3" xfId="12877" xr:uid="{6004A022-E308-45F0-947B-85AF7B0082C9}"/>
    <cellStyle name="_Highlight" xfId="434" xr:uid="{122D95FD-5AE2-4335-A2B2-C30CEC8C8244}"/>
    <cellStyle name="_Highlight 2" xfId="12879" xr:uid="{F7A836C7-7180-479F-B8B3-3B11A4660CF2}"/>
    <cellStyle name="_Highlight 2 2" xfId="24601" xr:uid="{1F4C6657-EA8E-44E9-9E6E-64EC8D743C98}"/>
    <cellStyle name="_Highlight 3" xfId="24600" xr:uid="{B44AC078-1CD2-4F3D-8D57-C6AD7445DCBE}"/>
    <cellStyle name="_Highlight 4" xfId="12878" xr:uid="{D1B1296E-D43C-4A8E-B58E-9B9473E631A0}"/>
    <cellStyle name="_HP9000" xfId="435" xr:uid="{2C6B6D5A-F8B9-42BD-8FD0-0026BA76D062}"/>
    <cellStyle name="_HP9000 2" xfId="12880" xr:uid="{0B49EF4E-EF7A-4D11-BE71-51DDB05D7C04}"/>
    <cellStyle name="_HP9000-4月第1周数据" xfId="436" xr:uid="{1F735A09-1463-4782-9A56-4CFC99276268}"/>
    <cellStyle name="_HP9000-4月第1周数据 2" xfId="12881" xr:uid="{0A51D3FC-997F-4161-9A16-56EE6DD5CBA1}"/>
    <cellStyle name="_HP9000-5月第2周数据" xfId="437" xr:uid="{6848CBB3-AC3F-4825-B575-84158CA67C8D}"/>
    <cellStyle name="_HP9000-5月第2周数据 2" xfId="12882" xr:uid="{FFA3DFBE-968E-41AC-BD4E-7C73527FCA59}"/>
    <cellStyle name="_HP9000FY04资金流计划6-9月0927" xfId="438" xr:uid="{01AFE54C-DF74-4DBC-9B40-6020D89C014B}"/>
    <cellStyle name="_HP9000FY04资金流计划6-9月0927 2" xfId="12883" xr:uid="{91C7AE43-03C6-411A-A514-283734347C08}"/>
    <cellStyle name="_HP9000-FY05年计划出货-各百分比-区域分配050125" xfId="439" xr:uid="{D3518717-028A-439F-AE4B-D8B8E5AE525E}"/>
    <cellStyle name="_HP9000-FY05年计划出货-各百分比-区域分配050125 2" xfId="12884" xr:uid="{5AE442C2-9DE0-483C-A30B-1C93CF43A98C}"/>
    <cellStyle name="_HP9000FY05资金流计划4-6月4.30-0510" xfId="440" xr:uid="{974D1B20-859D-495C-B686-9410D1592624}"/>
    <cellStyle name="_HP9000FY05资金流计划4-6月4.30-0510 2" xfId="12885" xr:uid="{1F0DE3AC-6D02-472C-A469-E7CA5CF844C9}"/>
    <cellStyle name="_HP9000FY05资金流计划6-9月6.24(事业部）" xfId="441" xr:uid="{C6861A2B-8D98-4C9E-A9D5-F4070FF9FA3C}"/>
    <cellStyle name="_HP9000FY05资金流计划6-9月6.24(事业部） 2" xfId="12886" xr:uid="{5860EC89-6D19-4D09-87B4-B23129B9A70C}"/>
    <cellStyle name="_HPC" xfId="442" xr:uid="{A235EA4A-2E1E-4BD0-B635-7140D90FF8ED}"/>
    <cellStyle name="_HPC 2" xfId="12887" xr:uid="{978FF673-0140-4D5B-84DD-EAA5DC95479D}"/>
    <cellStyle name="_HP企业级" xfId="443" xr:uid="{1C29FD02-8ABF-4C65-A4FE-2A9AE723F117}"/>
    <cellStyle name="_HP企业级 2" xfId="12888" xr:uid="{47352B21-350D-4571-8710-EA00EF8A141A}"/>
    <cellStyle name="_HP服务" xfId="444" xr:uid="{FFAA17D4-E04C-4799-B193-6E50E7C23DAB}"/>
    <cellStyle name="_HP服务 2" xfId="12889" xr:uid="{BF9BDB9E-59B6-44BA-826C-24DB0ABA6818}"/>
    <cellStyle name="_HUN" xfId="445" xr:uid="{6B2D849B-03B1-430B-9CAB-0F2F50CFC987}"/>
    <cellStyle name="_HUN 2" xfId="12890" xr:uid="{8F7D55A4-BFDB-4A7E-AC93-EB31A683A8DB}"/>
    <cellStyle name="_IBM企业级" xfId="446" xr:uid="{6BA9C803-2A17-4FFA-8F34-8CECAF47CEE8}"/>
    <cellStyle name="_IBM企业级 2" xfId="12891" xr:uid="{A4F3C6F0-BD63-49A1-940F-043425238773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JOH005_LEAD_31.12.09 new 2" xfId="12892" xr:uid="{EA6E245D-AFD3-4986-82AB-A80F2B20B237}"/>
    <cellStyle name="_JOH005_LEAD_31.12.09 new 2 2" xfId="37327" xr:uid="{4D345088-5303-47DA-89B8-92F0094652C4}"/>
    <cellStyle name="_K - Inventories (Supporting Schedules)" xfId="450" xr:uid="{FACD4328-C5C9-4FA7-8496-38DB09DBC12F}"/>
    <cellStyle name="_K - Inventories (Supporting Schedules) 2" xfId="12893" xr:uid="{57203DDA-EB95-4295-93B7-75635899BF1B}"/>
    <cellStyle name="_K3" xfId="451" xr:uid="{8ECBD9C5-F3D8-42BD-8489-5DA9FBD0F4D4}"/>
    <cellStyle name="_K311_nephro_08-01-10" xfId="12894" xr:uid="{66A9C98A-EB35-488F-8047-456ACE02C432}"/>
    <cellStyle name="_K311_nephro_08-01-10 2" xfId="24602" xr:uid="{E43F9FFA-25D1-46AE-AD1D-3B7FEA1AB866}"/>
    <cellStyle name="_KK-sublead 31.12.08-file 2" xfId="12895" xr:uid="{EDB2C1DD-7DB0-4153-BF38-41FBE5C4AE52}"/>
    <cellStyle name="_KK-sublead 31.12.08-file 2 2" xfId="24681" xr:uid="{CFDDB427-E918-4FBC-BAD6-05003D4D6844}"/>
    <cellStyle name="_Komatsu-year ended '06 (version 1)" xfId="452" xr:uid="{F0E8A325-142D-4201-8505-C761D76ED2F6}"/>
    <cellStyle name="_Komatsu-year ended '06 (version 1) 2" xfId="24603" xr:uid="{A62BC260-682F-43F8-BEA3-0C0DA4E0807B}"/>
    <cellStyle name="_Komatsu-year ended '06 (version 1) 3" xfId="12896" xr:uid="{7F7D7EAB-B6A5-4A7A-8606-DCD18F845A33}"/>
    <cellStyle name="_Komatsu-year ended '06 (version 1)_Cp2 - 09 - wp - 3" xfId="12897" xr:uid="{D127CAAD-FE53-41CF-894C-42D921E5CCDB}"/>
    <cellStyle name="_Komatsu-year ended '06 (version 1)_Cp2 - 09 - wp - 3 2" xfId="24696" xr:uid="{A7327394-A809-47DE-ABFB-3E52807B5172}"/>
    <cellStyle name="_Komatsu-year ended '06 (version 1)_Cp2 - 09 - wp - 4" xfId="12898" xr:uid="{9BCEB544-ADD1-4B83-89D0-0C1113EF9E78}"/>
    <cellStyle name="_Komatsu-year ended '06 (version 1)_Cp2 - 09 - wp - 4 2" xfId="24680" xr:uid="{4E22F23D-56B6-4FD3-AEDD-4B53E209635C}"/>
    <cellStyle name="_Komatsu-year ended '06 (version 1)_Cpb - 09 - q3 - wp" xfId="12899" xr:uid="{88250609-DC7A-4F4C-B0B0-F33F18C61F13}"/>
    <cellStyle name="_Komatsu-year ended '06 (version 1)_Cpb - 09 - q3 - wp 2" xfId="24604" xr:uid="{E5B8868D-190C-4F2F-B8F1-5E97E38AF219}"/>
    <cellStyle name="_Komatsu-year ended '06 (version 1)_Cpb - 09 - wp - 2" xfId="12900" xr:uid="{07B083AE-13E7-4472-8962-66D22721E5EA}"/>
    <cellStyle name="_Komatsu-year ended '06 (version 1)_Cpb - 09 - wp - 2 2" xfId="24605" xr:uid="{9CBF46B9-4088-4461-8C98-2F01E8435CCF}"/>
    <cellStyle name="_Komatsu-year ended '06 (version 1)_Cpb - 09 - wp - 3" xfId="12901" xr:uid="{F97E87B7-B699-4B36-87AE-1C7E4F44B325}"/>
    <cellStyle name="_Komatsu-year ended '06 (version 1)_Cpb - 09 - wp - 3 2" xfId="24606" xr:uid="{2FE14036-1B53-4CA0-88B1-2FAA5EED3FD6}"/>
    <cellStyle name="_Komatsu-year ended '06 (version 1)_Cpb - 09 - wp - 4" xfId="12902" xr:uid="{F0BBAA92-924A-4744-B090-318B9ABF10E4}"/>
    <cellStyle name="_Komatsu-year ended '06 (version 1)_Cpb - 09 - wp - 4 - v2" xfId="12903" xr:uid="{13BE55EA-9841-4C90-A79B-7BF79812B069}"/>
    <cellStyle name="_Komatsu-year ended '06 (version 1)_Cpb - 09 - wp - 4 - v2 2" xfId="24608" xr:uid="{BDF2F7A8-4328-46C8-86CA-1CA95C93B34B}"/>
    <cellStyle name="_Komatsu-year ended '06 (version 1)_Cpb - 09 - wp - 4 2" xfId="24607" xr:uid="{0B1E6A66-AD28-4977-91D0-A6025BE3ABCA}"/>
    <cellStyle name="_Komatsu-year ended '06 (version 1)_Cpb - 09 - wp - 4 3" xfId="24815" xr:uid="{6B287688-1BE4-4828-B858-331803DCC37B}"/>
    <cellStyle name="_Komatsu-year ended '06 (version 1)_Cpb - 09 - wp - 4 4" xfId="33471" xr:uid="{956CB738-6853-4BBB-83FB-14A2D16CA539}"/>
    <cellStyle name="_Komatsu-year ended '06 (version 1)_Cpb - 09 - wp - 4 5" xfId="35001" xr:uid="{F27F8773-42FF-4063-9064-35E3C7F2DA8A}"/>
    <cellStyle name="_Komatsu-year ended '06 (version 1)_Cph - 09 - wp - 2 - v2" xfId="12904" xr:uid="{B8F17527-6CB8-4995-BF34-0340A3306352}"/>
    <cellStyle name="_Komatsu-year ended '06 (version 1)_Cph - 09 - wp - 2 - v2 2" xfId="24609" xr:uid="{4653541B-BC52-4AF0-99F2-E85F1160E199}"/>
    <cellStyle name="_Komatsu-year ended '06 (version 1)_Cph - 09 - wp - 3" xfId="12905" xr:uid="{AD931FCD-33CE-43D2-AD00-6E4E04B2E56F}"/>
    <cellStyle name="_Komatsu-year ended '06 (version 1)_Cph - 09 - wp - 3 2" xfId="24610" xr:uid="{E1D1C518-1EBC-40AE-9EFE-E89F94783F67}"/>
    <cellStyle name="_Komatsu-year ended '06 (version 1)_Crs - 09 - wp - 3" xfId="12906" xr:uid="{5025E33F-0E2E-4312-9284-AA7421708201}"/>
    <cellStyle name="_Komatsu-year ended '06 (version 1)_Crs - 09 - wp - 3 2" xfId="24611" xr:uid="{0E5D3198-73B3-4AC2-8306-30042A3616B2}"/>
    <cellStyle name="_Komatsu-year ended '06 (version 1)_Crs - 09 - wp - 4" xfId="12907" xr:uid="{24F34CE7-3188-4636-BE3D-A23382E8EC4E}"/>
    <cellStyle name="_Komatsu-year ended '06 (version 1)_Crs - 09 - wp - 4 2" xfId="24612" xr:uid="{526C4741-CCE1-43A5-9CC6-D2971D88AECA}"/>
    <cellStyle name="_Komatsu-year ended '06 (version 1)_K311_nephro_08-01-10" xfId="12908" xr:uid="{FCA67FC5-E781-4DB9-B3A9-40573A3FE8C0}"/>
    <cellStyle name="_Komatsu-year ended '06 (version 1)_K311_nephro_08-01-10 2" xfId="24613" xr:uid="{5D553259-742B-406D-BEE8-5A6D43F35EFC}"/>
    <cellStyle name="_Komatsu-year ended '06 (version 1)_Nth - 09 - wp - 2 - 2" xfId="12909" xr:uid="{66AF0DF4-9535-4DB7-A892-F25D1A31AE2E}"/>
    <cellStyle name="_Komatsu-year ended '06 (version 1)_Nth - 09 - wp - 2 - 2 2" xfId="24614" xr:uid="{9127271A-AF82-4F85-8A17-D56CD0F9322E}"/>
    <cellStyle name="_Komatsu-year ended '06 (version 1)_O301" xfId="12910" xr:uid="{852E9865-CA70-420B-A71B-E686D8F4C776}"/>
    <cellStyle name="_Komatsu-year ended '06 (version 1)_O301 2" xfId="24615" xr:uid="{4D3473EF-7B7C-4806-B63A-D993DBCC445C}"/>
    <cellStyle name="_Lead Seiko" xfId="453" xr:uid="{0815E6B5-77D5-48FB-B6C0-9EE9ED95D0D0}"/>
    <cellStyle name="_Lead Seiko 2" xfId="8700" xr:uid="{D16CD910-1BEC-45A2-805F-C65E2259A0EC}"/>
    <cellStyle name="_Lead Seiko 3" xfId="11797" xr:uid="{D9563327-A0FD-4BB1-86C9-619B934BA59C}"/>
    <cellStyle name="_Lead_CW_31-12-08 file 1" xfId="12911" xr:uid="{C0AFD278-AA2F-45E0-A26E-100D42528F61}"/>
    <cellStyle name="_Lead_CW_31-12-08 file 1 2" xfId="12912" xr:uid="{B2C6C0DB-614D-4EE4-8767-6840A3AC7050}"/>
    <cellStyle name="_Lead_CW_31-12-08 file 1 2 2" xfId="24617" xr:uid="{AF444886-7BFC-4045-97FB-31C6F463A691}"/>
    <cellStyle name="_Lead_CW_31-12-08 file 1 3" xfId="24616" xr:uid="{CE499FEC-9D5C-4534-9BCB-7B093243314B}"/>
    <cellStyle name="_Lead_CW_31-12-08 file 2" xfId="12913" xr:uid="{C82A5EA0-8DCC-4F94-8F30-C13D1542D0F2}"/>
    <cellStyle name="_Lead_CW_31-12-08 file 2 2" xfId="12914" xr:uid="{CC24BEE8-FA07-47B3-916C-0F6C154B96B9}"/>
    <cellStyle name="_Lead_CW_31-12-08 file 2 2 2" xfId="24619" xr:uid="{6AF551D0-052F-43F3-B2A3-E7ED1A7D2D2B}"/>
    <cellStyle name="_Lead_CW_31-12-08 file 2 3" xfId="24618" xr:uid="{25247B9C-EC96-4189-B9A8-D6D923A51C61}"/>
    <cellStyle name="_Leadsheet Aker 2009" xfId="454" xr:uid="{5DADF101-57B8-43CB-9A0C-B4405995A83F}"/>
    <cellStyle name="_Leadsheet Aker 2009 2" xfId="12915" xr:uid="{6021F532-3DAF-406A-ACB6-6D8BC453728B}"/>
    <cellStyle name="_Leadsheet BCP _31 Mar 09" xfId="12916" xr:uid="{15449A0D-DA34-41C0-B124-EC6434397558}"/>
    <cellStyle name="_Leadsheet BCP _31 Mar 09 2" xfId="24620" xr:uid="{AF23CFA3-4578-4111-893E-3376F868A979}"/>
    <cellStyle name="_Leadsheet CP3_31.12.09 File 2" xfId="12917" xr:uid="{703A5A4B-3985-48C5-8592-8A980C95A5F7}"/>
    <cellStyle name="_Leadsheet CP3_31.12.09 File 2 2" xfId="24621" xr:uid="{6C9615AE-0DA2-451E-BF8C-E73DAA5C75D7}"/>
    <cellStyle name="_Leadsheet CW _31 Mar 09 (version 1)" xfId="12918" xr:uid="{7FA97410-4904-468F-8152-F1BBC33F987C}"/>
    <cellStyle name="_Leadsheet CW _31 Mar 09 (version 1) 2" xfId="12919" xr:uid="{E789A998-C322-40D8-AA07-15721884AE14}"/>
    <cellStyle name="_Leadsheet CW _31 Mar 09 (version 1) 2 2" xfId="24623" xr:uid="{B5680ECC-ED67-4055-A2F3-F4D6A4669FBE}"/>
    <cellStyle name="_Leadsheet CW _31 Mar 09 (version 1) 3" xfId="24622" xr:uid="{D1B1F894-DB19-49E3-B0EB-3E0FD24B1C96}"/>
    <cellStyle name="_LeadSheet_CASIO-ASA021" xfId="455" xr:uid="{67175FBE-57ED-445A-B38B-F80EF78DA46E}"/>
    <cellStyle name="_LeadSheet_CASIO-ASA021 2" xfId="12920" xr:uid="{BADA08C5-3467-4E23-BE5D-979A4AA68ADD}"/>
    <cellStyle name="_Leadsheet_FMC_31 DEC 08_V3_Kwang" xfId="12921" xr:uid="{921D5665-BD2A-406D-BAA1-3C1048063114}"/>
    <cellStyle name="_Leadsheet_FMC_31 DEC 08_V3_Kwang 2" xfId="24624" xr:uid="{8DF4774D-16B2-4BCB-BD5C-B519D5F6C755}"/>
    <cellStyle name="_Leadsheet_FMC_31 DEC 08_V5_Jue" xfId="12922" xr:uid="{F21C474D-5ED7-4BDA-8297-F0B8F9F13930}"/>
    <cellStyle name="_Leadsheet_FMC_31 DEC 08_V5_Jue 2" xfId="24625" xr:uid="{A183EFAF-41AC-4944-B3FE-B1953B9645D8}"/>
    <cellStyle name="_Leadsheet_PSM_30.06.08_Jue_V3" xfId="12923" xr:uid="{C5047145-BB25-4604-A15D-33A7B35F1F36}"/>
    <cellStyle name="_Leadsheet_PSM_30.06.08_Jue_V3 2" xfId="24626" xr:uid="{D9D16B83-D994-4C38-A978-1D003F133983}"/>
    <cellStyle name="_leadsheets-j" xfId="456" xr:uid="{1A4D37B2-16F2-4BF8-A1F2-057C2AB2F734}"/>
    <cellStyle name="_leadsheets-j 2" xfId="24627" xr:uid="{946F9932-CDFA-483A-9A59-BF6AB9C78D65}"/>
    <cellStyle name="_leadsheets-j 3" xfId="12924" xr:uid="{8C0AB279-B583-40F7-AD48-AC36F46B96CE}"/>
    <cellStyle name="_leadsheets-K" xfId="457" xr:uid="{1D5223CC-BAD0-4305-83F3-9E3B3475BBBF}"/>
    <cellStyle name="_leadsheets-K 2" xfId="24628" xr:uid="{1D05B311-2B09-4F5F-9381-62F8F4F84D1A}"/>
    <cellStyle name="_leadsheets-K 3" xfId="12925" xr:uid="{CBEA1DC9-62F0-4CEE-A249-1C6203E4758B}"/>
    <cellStyle name="_leadsheets-L" xfId="458" xr:uid="{E19DCD90-E3B1-4122-A92B-16C48A20BDA9}"/>
    <cellStyle name="_leadsheets-L 2" xfId="24689" xr:uid="{54AA0893-BC3A-4B62-808C-2F112EB0F8B6}"/>
    <cellStyle name="_leadsheets-L 3" xfId="12926" xr:uid="{B533C2C2-F95A-4770-A1D7-09D7ED7FD55A}"/>
    <cellStyle name="_leadsheets-N" xfId="459" xr:uid="{551E453F-E187-4DD4-9F43-221A58E7B40E}"/>
    <cellStyle name="_leadsheets-N 2" xfId="24629" xr:uid="{53033C4F-CAF0-4E32-8476-A82DB3825A91}"/>
    <cellStyle name="_leadsheets-N 3" xfId="12927" xr:uid="{47F2BE5B-B328-40FA-9F3B-B838A0B0F794}"/>
    <cellStyle name="_leadsheets-P" xfId="460" xr:uid="{C34E6C0F-7C3D-460E-A4B1-324E17ADA6C9}"/>
    <cellStyle name="_leadsheets-P 2" xfId="24693" xr:uid="{F288CA40-80FD-431F-A9F5-F065CEEA2A94}"/>
    <cellStyle name="_leadsheets-P 3" xfId="12928" xr:uid="{63074431-A1AB-41DF-9F76-8B01E6F8E606}"/>
    <cellStyle name="_leadsheets-Y" xfId="461" xr:uid="{FD873597-8D73-4A98-A2FF-A746DB0D2607}"/>
    <cellStyle name="_leadsheets-Y 2" xfId="24691" xr:uid="{15EAFEF2-102B-4F62-94AF-0AD6B87655CC}"/>
    <cellStyle name="_leadsheets-Y 3" xfId="12929" xr:uid="{1CCEF3AC-675F-4F08-85C2-2D0EF5D974EB}"/>
    <cellStyle name="_Linking'06-update" xfId="462" xr:uid="{524F2331-BDCE-441D-8E40-31BA73FC7ACA}"/>
    <cellStyle name="_Linking'06-update 2" xfId="12931" xr:uid="{7BB041C4-5188-4260-8721-2F2CBBC75ED5}"/>
    <cellStyle name="_Linking'06-update 2 2" xfId="24631" xr:uid="{D19EE06F-9297-4D7C-8A62-47599FD79C5E}"/>
    <cellStyle name="_Linking'06-update 3" xfId="24630" xr:uid="{86321011-BE31-40A1-B5CA-388007D952AE}"/>
    <cellStyle name="_Linking'06-update 4" xfId="12930" xr:uid="{E4F07178-551F-4485-AFA2-D7BFAAECCE80}"/>
    <cellStyle name="_Loan" xfId="463" xr:uid="{A605CA86-823E-4E88-AD3D-1034B38EB1D5}"/>
    <cellStyle name="_Loan 2" xfId="8701" xr:uid="{A6B3264D-9F4A-4BAA-A4B9-1FFC76D3BC31}"/>
    <cellStyle name="_Loan 3" xfId="11798" xr:uid="{F5D81F8A-A773-4224-BCC8-68A3EAE5BE1F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_YE'05(Complete) 2" xfId="8702" xr:uid="{831A31BD-1DEC-48AF-92C8-36148FF86D32}"/>
    <cellStyle name="_Lux_YE'05(Complete) 3" xfId="11799" xr:uid="{4DAFB568-4091-48BF-A99D-65ECDAAE1E44}"/>
    <cellStyle name="_Luxasia_Jin'05" xfId="467" xr:uid="{86BF453C-528B-4BC2-A1CF-9F31671D9C75}"/>
    <cellStyle name="_Luxasia_Jin'05 2" xfId="8703" xr:uid="{9D091DF4-1995-458B-8A9F-D056F02B7755}"/>
    <cellStyle name="_Luxasia_Jin'05 3" xfId="11800" xr:uid="{60A7A3E8-4653-473B-B682-A3036984A62E}"/>
    <cellStyle name="_M5 0405 损益科目明细说明（累计）" xfId="468" xr:uid="{D7F7127D-067F-4AEC-96BB-4AAD496810E9}"/>
    <cellStyle name="_M5 0405 损益科目明细说明（累计） 2" xfId="12932" xr:uid="{E0B049DE-265D-4316-809B-18EB0130905B}"/>
    <cellStyle name="_MATAQ2'05" xfId="469" xr:uid="{18D962A4-F0DB-42CF-9E50-09DCD8B01F0E}"/>
    <cellStyle name="_MATAQ2'05 2" xfId="8704" xr:uid="{85BDB625-6ECC-4881-8F3A-4E0238596715}"/>
    <cellStyle name="_MATAQ2'05 3" xfId="11801" xr:uid="{984E3258-24A0-4611-99AB-7106977058E5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osaic 2 2" xfId="8706" xr:uid="{1C4733FF-0218-4A8F-A6AC-11FCA2A6128A}"/>
    <cellStyle name="_Mosaic 2 3" xfId="11803" xr:uid="{5A18B1B8-36FC-4F9F-98F9-CED7C79E3BF4}"/>
    <cellStyle name="_Mosaic 3" xfId="8705" xr:uid="{6B0DC13B-DAC1-4BF1-90D0-EA22C54E199A}"/>
    <cellStyle name="_Mosaic 4" xfId="11802" xr:uid="{8AFE733D-7323-4E44-B4D8-6827D5B0962F}"/>
    <cellStyle name="_MSCYE06" xfId="475" xr:uid="{F54B1B1C-AE34-4149-BDBF-732B0D77E69D}"/>
    <cellStyle name="_MSCYE06 2" xfId="8707" xr:uid="{90216F84-AE63-4B90-AB38-594B87B44E3E}"/>
    <cellStyle name="_MSCYE06 3" xfId="11804" xr:uid="{6ECF428C-A488-4EC0-9A1F-5B7933E16EB8}"/>
    <cellStyle name="_Multiple" xfId="476" xr:uid="{EC46F683-FC26-469C-B187-4E181E55CD11}"/>
    <cellStyle name="_Multiple 2" xfId="12933" xr:uid="{26299DA8-3E7A-4417-A8E7-5954D6E8E706}"/>
    <cellStyle name="_Multiple_Cheque On Hand" xfId="12934" xr:uid="{8902B0A4-257F-4F38-92ED-B963141129B4}"/>
    <cellStyle name="_Multiple_Cheque On Hand 2" xfId="12935" xr:uid="{675FD838-7A0E-4D44-BFF5-28242797B95B}"/>
    <cellStyle name="_Multiple_Cheque On Hand 2 2" xfId="24633" xr:uid="{EBE0C2A2-1590-4DD4-A29A-205AAD2628A6}"/>
    <cellStyle name="_Multiple_Cheque On Hand 3" xfId="24632" xr:uid="{A21A7398-713F-430A-B967-F46AE3BC1923}"/>
    <cellStyle name="_MultipleSpace" xfId="477" xr:uid="{8A8A45EC-527E-417C-B325-620213985044}"/>
    <cellStyle name="_MultipleSpace 2" xfId="12936" xr:uid="{0CD7EC04-C0D6-424D-9DF6-21BA3531A048}"/>
    <cellStyle name="_MultipleSpace_Cheque On Hand" xfId="12937" xr:uid="{D13B8F23-456D-46A2-83E9-8FBC8866A0E6}"/>
    <cellStyle name="_MultipleSpace_Cheque On Hand 2" xfId="12938" xr:uid="{B80B662B-32E9-4546-AD11-595D1FE81CC0}"/>
    <cellStyle name="_MultipleSpace_Cheque On Hand 2 2" xfId="24635" xr:uid="{22ABFDFF-F909-42A0-8D09-0E118FBD508E}"/>
    <cellStyle name="_MultipleSpace_Cheque On Hand 3" xfId="24634" xr:uid="{010196CA-62D3-4660-BE7B-1B8BBA5BBCEB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 2" xfId="12939" xr:uid="{DB2AF8F2-53FF-4B59-B5C6-39B0B32DF092}"/>
    <cellStyle name="_norma1_12月纯利预测" xfId="482" xr:uid="{29002CD3-4EAB-4640-B7C1-7E06066B8CF7}"/>
    <cellStyle name="_norma1_12月纯利预测 2" xfId="12940" xr:uid="{A82DA298-2C6B-4C91-805E-AB60E88D0885}"/>
    <cellStyle name="_norma1_2月纯利预测" xfId="483" xr:uid="{C858B32E-89F3-4EDC-AC71-F6C360742CE4}"/>
    <cellStyle name="_norma1_2月纯利预测 2" xfId="12941" xr:uid="{3C4B033B-5C67-431B-8F93-E0E95F081D2C}"/>
    <cellStyle name="_norma1_4月纯利预测" xfId="484" xr:uid="{038355BC-BFB8-408B-AB38-3D62CC49A511}"/>
    <cellStyle name="_norma1_4月纯利预测 2" xfId="12942" xr:uid="{AA0C0AB4-FD89-4CDA-B8F7-5198724638C1}"/>
    <cellStyle name="_norma1_5月纯利预测" xfId="485" xr:uid="{9F720E39-C23C-4087-A7E4-B5A13D3DA81D}"/>
    <cellStyle name="_norma1_5月纯利预测 2" xfId="12943" xr:uid="{7385C191-AB85-4FD3-9B91-5894E826ED6C}"/>
    <cellStyle name="_norma1_6月纯利预测" xfId="486" xr:uid="{4A7D3C55-4926-404E-87F8-6212AD9C603C}"/>
    <cellStyle name="_norma1_6月纯利预测 2" xfId="12944" xr:uid="{F9A65639-5E98-41D4-9136-B3FD0EFF7D93}"/>
    <cellStyle name="_norma1_7月纯利预测" xfId="487" xr:uid="{CD229876-90E5-431D-A918-05D0A34A073F}"/>
    <cellStyle name="_norma1_7月纯利预测 2" xfId="12945" xr:uid="{31450196-19EF-4D22-A8E4-413241908B71}"/>
    <cellStyle name="_norma1_8月纯利预测" xfId="488" xr:uid="{54C5194D-7F52-47A3-A4DC-98E28CF3C159}"/>
    <cellStyle name="_norma1_8月纯利预测 2" xfId="12946" xr:uid="{7F7FFEEB-1780-4A3B-8AEC-09E7DD8232D4}"/>
    <cellStyle name="_norma1_RB管理表" xfId="489" xr:uid="{2BBC4067-8B8F-4435-88D3-A66FF6602F61}"/>
    <cellStyle name="_norma1_RB管理表 2" xfId="12947" xr:uid="{75B353F8-049F-4FC7-B882-FC0DD8223F6B}"/>
    <cellStyle name="_norma1_纯利(管理)" xfId="490" xr:uid="{C61045F4-677F-4F5A-849D-918DF4822CDA}"/>
    <cellStyle name="_norma1_纯利(管理) 2" xfId="12948" xr:uid="{FF199383-2DA4-40FC-9C19-994A8B3DD039}"/>
    <cellStyle name="_Nth - 09 - wp - 2" xfId="12949" xr:uid="{E162ECE5-3C97-4031-9D1A-59B57FF9097D}"/>
    <cellStyle name="_Nth - 09 - wp - 2 - 2" xfId="12950" xr:uid="{55E85D11-5AF5-4E9D-BF51-0CF160C4D0F8}"/>
    <cellStyle name="_Nth - 09 - wp - 2 - 2 2" xfId="12951" xr:uid="{86EEE157-2AC6-4F9E-8357-578EB6321A63}"/>
    <cellStyle name="_Nth - 09 - wp - 2 - 2 2 2" xfId="24638" xr:uid="{01DA6B17-DDD4-4670-B4F5-DAE04371D4B8}"/>
    <cellStyle name="_Nth - 09 - wp - 2 - 2 3" xfId="24637" xr:uid="{1EE641DF-72FC-41E1-981C-CA21AC69E753}"/>
    <cellStyle name="_Nth - 09 - wp - 2 2" xfId="12952" xr:uid="{BB6EE45F-D9DC-4B40-A21F-924EB0D29EA2}"/>
    <cellStyle name="_Nth - 09 - wp - 2 2 2" xfId="24639" xr:uid="{C6EB1202-0770-41F5-8129-9E2F0A123FC1}"/>
    <cellStyle name="_Nth - 09 - wp - 2 3" xfId="24636" xr:uid="{4AE1699F-6129-41D1-828B-D68570E593EC}"/>
    <cellStyle name="_Nth - 09 - wp - 2 4" xfId="24791" xr:uid="{3F325636-270F-4A23-B3F6-FDB5A0DC5A8F}"/>
    <cellStyle name="_Nth - 09 - wp - 2 5" xfId="33472" xr:uid="{B03369C1-0323-4423-A7FA-B298DAD92CB0}"/>
    <cellStyle name="_Nth - 09 - wp - 2 6" xfId="35005" xr:uid="{AC76A46F-CD79-4F65-9432-8C904FAD6449}"/>
    <cellStyle name="_O_Loan-Sample substantive work papers" xfId="491" xr:uid="{6E6C3B52-56A5-465A-9194-1DA352BF195B}"/>
    <cellStyle name="_O_Loan-Sample substantive work papers 2" xfId="24690" xr:uid="{233573B8-E10B-42D6-B758-7330C891FC59}"/>
    <cellStyle name="_O_Loan-Sample substantive work papers 3" xfId="12953" xr:uid="{9F807B70-EA18-425F-8B91-991232B96AA1}"/>
    <cellStyle name="_ORA 0428整理损益报表" xfId="492" xr:uid="{7B303993-45ED-4AD4-83C5-8DB8288A02F6}"/>
    <cellStyle name="_ORA 0428整理损益报表 2" xfId="12954" xr:uid="{6AEE8B22-4E23-4535-977E-0562314F0797}"/>
    <cellStyle name="_PAO'06" xfId="493" xr:uid="{EBA1AE22-0113-4D8F-8E6D-70BFB0BEA6F0}"/>
    <cellStyle name="_PAO'06 2" xfId="12955" xr:uid="{78843285-DE6E-42BB-AEB4-84C975B79359}"/>
    <cellStyle name="_PBC" xfId="494" xr:uid="{6559500C-EC0E-4B7F-BCF8-38A7EED8BE44}"/>
    <cellStyle name="_PBC 2" xfId="24640" xr:uid="{F47834EC-4180-437B-9627-690E089A3EDF}"/>
    <cellStyle name="_PBC 3" xfId="12956" xr:uid="{56F97CB7-0A2A-43BF-B0FE-EEDFE1A09FFA}"/>
    <cellStyle name="_PBC Done" xfId="495" xr:uid="{8F38329B-A9D4-4F14-A082-12FD59BCD4C9}"/>
    <cellStyle name="_PBC Done 2" xfId="24641" xr:uid="{647D68C4-38BD-4A24-A883-08D711BA4C62}"/>
    <cellStyle name="_PBC Done 3" xfId="12957" xr:uid="{293EE649-A34F-4BD7-9508-7D4D35BE571F}"/>
    <cellStyle name="_PBC-ICE_Updated 29Aug08" xfId="496" xr:uid="{80C4C13C-3FDF-4C92-8380-1611E1456266}"/>
    <cellStyle name="_PBC-ICE_Updated 29Aug08 2" xfId="24642" xr:uid="{BDAA3BFC-F603-43EE-97DB-DD0308146321}"/>
    <cellStyle name="_PBC-ICE_Updated 29Aug08 3" xfId="12958" xr:uid="{EF1552DF-B10A-49B5-ADE6-C57660F203B1}"/>
    <cellStyle name="_PCC_Q2'05" xfId="497" xr:uid="{84BE5060-FAD0-4B64-81D6-7916CDDDD60B}"/>
    <cellStyle name="_PCC_Q'3 05-Tal" xfId="498" xr:uid="{618B5EA4-D2BE-441A-BA8C-081D3DF51FD8}"/>
    <cellStyle name="_PCC_Q'3 05-Tal 2" xfId="8708" xr:uid="{60048430-DF90-4F7F-8FE5-EBA7304C47AE}"/>
    <cellStyle name="_PCC_Q'3 05-Tal 3" xfId="11805" xr:uid="{E000D092-F7F7-4EB6-8B7F-129D87B02238}"/>
    <cellStyle name="_PCC-Tal" xfId="499" xr:uid="{5A0F625F-96E7-4267-80C6-BAB520983995}"/>
    <cellStyle name="_PCC-Tal 2" xfId="8709" xr:uid="{D49B643C-1FBC-4126-87C7-A02BAFAAD319}"/>
    <cellStyle name="_PCC-Tal 3" xfId="11806" xr:uid="{C50543B4-0A4A-4892-9F9B-DB5BE9F2B35B}"/>
    <cellStyle name="_PCI-SLR MCP 200406" xfId="500" xr:uid="{0FCBD056-18E0-4118-B81B-FC88D1219BA0}"/>
    <cellStyle name="_PCI-SLR MCP 200406 2" xfId="12959" xr:uid="{5A5DD1A9-D77E-4D7C-A0B9-0FF0A914BA63}"/>
    <cellStyle name="_Pioneer_Analysis09 final" xfId="501" xr:uid="{9D690482-3603-4929-B9B8-08E6872E8C87}"/>
    <cellStyle name="_Preuksa YE'05.kwang" xfId="502" xr:uid="{4CE4EB69-CEB3-4EA3-9439-F094A14738EC}"/>
    <cellStyle name="_Preuksa YE'05.kwang 2" xfId="8710" xr:uid="{7801B1B1-2E66-42AD-A7EC-6B7AD67F2B4F}"/>
    <cellStyle name="_Preuksa YE'05.kwang 3" xfId="11807" xr:uid="{DC87FC19-B62D-419B-9A2B-B4086CAFD6FB}"/>
    <cellStyle name="_Profit and Loss for Fon from p'um" xfId="503" xr:uid="{C58022B3-8E45-44AD-9AF0-9E316D91AE6E}"/>
    <cellStyle name="_Profit and Loss for Fon from p'um 2" xfId="8711" xr:uid="{370A2F20-3118-490B-BEA2-DD11B9501958}"/>
    <cellStyle name="_Profit and Loss for Fon from p'um 3" xfId="11808" xr:uid="{7A53F53D-6EA9-4BD5-BF0B-BCD5A8C17D58}"/>
    <cellStyle name="_Property tax" xfId="12960" xr:uid="{C4EAFDF8-035E-418F-B5B1-1791E50C80AD}"/>
    <cellStyle name="_Property tax 2" xfId="12961" xr:uid="{976A0C76-191D-47F9-96C7-C572FE9D0A15}"/>
    <cellStyle name="_Property tax 2 2" xfId="24644" xr:uid="{A86ADCFA-9FD5-4C12-8F60-64D36E475A29}"/>
    <cellStyle name="_Property tax 3" xfId="24643" xr:uid="{DB8D7B4A-54F4-4FE5-84BB-22ECD04DCEAE}"/>
    <cellStyle name="_Q_Loan-Sample substantive work papers" xfId="504" xr:uid="{30DC89BC-F617-43E9-B812-D67C327C2F52}"/>
    <cellStyle name="_Q_Loan-Sample substantive work papers 2" xfId="24645" xr:uid="{C5C9EDD6-56F3-42C8-8E51-A480BF497EB6}"/>
    <cellStyle name="_Q_Loan-Sample substantive work papers 3" xfId="12962" xr:uid="{5AE51F0E-F75F-4177-89AE-83D7D71CA395}"/>
    <cellStyle name="_Q2'05-Jeab" xfId="505" xr:uid="{8B4167A7-F9C3-49AC-A36A-2427E8EA22A8}"/>
    <cellStyle name="_Q3'08 Outstanding Deposit - Conso" xfId="12963" xr:uid="{4C9A54A2-1C50-4E40-8072-E25F84C02765}"/>
    <cellStyle name="_Q3'08 Outstanding Deposit - Conso 2" xfId="24646" xr:uid="{2CB0FF99-1D7F-4A09-9AD2-5E50ABC9D974}"/>
    <cellStyle name="_Q3计划报表" xfId="506" xr:uid="{CBFA50B9-0064-421E-B785-3A651AF023BF}"/>
    <cellStyle name="_Q3计划报表 2" xfId="12964" xr:uid="{3CD95B9A-1027-4C42-8C2B-35E15754F2E9}"/>
    <cellStyle name="_Q4增值线管理指标-RS6000" xfId="507" xr:uid="{58B16ABB-8F3C-46DF-9DB0-5F7FB66D7D3B}"/>
    <cellStyle name="_Q4增值线管理指标-RS6000 2" xfId="12965" xr:uid="{D2E3EBF1-DE61-4DEC-B9A5-BE87953900BA}"/>
    <cellStyle name="_RAC" xfId="508" xr:uid="{68DE0E5B-ABE6-4684-BB8F-1C9CEF589C7E}"/>
    <cellStyle name="_RAC 2" xfId="12966" xr:uid="{AFE5721A-D640-4F97-AA7F-6801CAD11143}"/>
    <cellStyle name="_RAF" xfId="509" xr:uid="{7B032370-D662-4075-A53F-16EEDD3522A1}"/>
    <cellStyle name="_RAF 2" xfId="12967" xr:uid="{6D2C861E-BE38-4897-A1B4-27FE84525C60}"/>
    <cellStyle name="_RB管理表" xfId="510" xr:uid="{C1298FDE-EEFA-4B4A-B439-822EBAD3FF34}"/>
    <cellStyle name="_RB管理表 2" xfId="12968" xr:uid="{6876D520-C1AD-4736-AB10-2C0CB64157B1}"/>
    <cellStyle name="_RB资源管理表Q1" xfId="511" xr:uid="{D3336D1E-5D9F-4EEE-8CAE-A58679500234}"/>
    <cellStyle name="_RB资源管理表Q1 2" xfId="12969" xr:uid="{FF46A85E-C065-478D-A494-C40EAA27FB30}"/>
    <cellStyle name="_RB资源管理表Q12" xfId="512" xr:uid="{8E2361E9-5452-409F-A2FD-25273C7EF414}"/>
    <cellStyle name="_RB资源管理表Q12 2" xfId="12970" xr:uid="{28364C33-0EE1-44C0-B4CB-B19933ACA548}"/>
    <cellStyle name="_REBATE" xfId="513" xr:uid="{2D81F513-F45B-422A-9740-A698246F5C0B}"/>
    <cellStyle name="_REBATE 2" xfId="12971" xr:uid="{7373855E-93ED-4644-B9D6-59ADD56F0DD5}"/>
    <cellStyle name="_REBATE_1" xfId="514" xr:uid="{8A79D323-2694-4483-9524-EF5EC17CAEFD}"/>
    <cellStyle name="_REBATE_1 2" xfId="12972" xr:uid="{D3ECB042-227C-45DF-AC26-629BD6570ADE}"/>
    <cellStyle name="_rebate-1-8月" xfId="515" xr:uid="{2D0217B6-187E-45D3-A63B-4B448C79473B}"/>
    <cellStyle name="_rebate-1-8月 2" xfId="12973" xr:uid="{53B8B08E-9872-4177-BFDD-5E771018C89C}"/>
    <cellStyle name="_rebate-new" xfId="516" xr:uid="{80AF17BF-8C4E-4F3B-8B43-BC3703C76649}"/>
    <cellStyle name="_rebate-new 2" xfId="12974" xr:uid="{941BC0BC-751E-410C-9324-E198D44CC116}"/>
    <cellStyle name="_REBATE管理表2003年3月" xfId="517" xr:uid="{64EF5A5A-2284-4049-86CB-49650C594905}"/>
    <cellStyle name="_REBATE管理表2003年3月 2" xfId="12975" xr:uid="{E3AA9291-D2FF-41F8-8BB1-DAC698861AFD}"/>
    <cellStyle name="_REBATE管理表2005年-TOSH" xfId="518" xr:uid="{18CC3FD8-1E70-4ACA-B8E8-577F3A648A5F}"/>
    <cellStyle name="_REBATE管理表2005年-TOSH 2" xfId="12976" xr:uid="{D077217F-58E1-41DA-A8F9-579D47A88759}"/>
    <cellStyle name="_rebate跟进" xfId="519" xr:uid="{2F5E8A3F-9C25-463B-9C35-FD1E1613A028}"/>
    <cellStyle name="_rebate跟进 2" xfId="12977" xr:uid="{3A17154D-DD8E-4716-8058-366E6289EB45}"/>
    <cellStyle name="_Rental" xfId="520" xr:uid="{A3833D8A-E646-4945-BE90-8D84921681CF}"/>
    <cellStyle name="_Rental 2" xfId="8712" xr:uid="{C327FC15-5EB0-4096-B59C-232910CE2DB5}"/>
    <cellStyle name="_Rental 3" xfId="11809" xr:uid="{6C9D7FB2-5467-4429-BBFB-321FB286A1DE}"/>
    <cellStyle name="_review表-04年" xfId="521" xr:uid="{E50843FE-2D94-4FAD-90D5-F093308CA4AE}"/>
    <cellStyle name="_review表-04年 2" xfId="12978" xr:uid="{EFF2E42A-9C7C-4DD7-AD64-3AB0AEC34B94}"/>
    <cellStyle name="_review表-05年0606（05年数据）REVISE 4" xfId="522" xr:uid="{88B97A4A-7DB1-4185-B92F-052273D4909D}"/>
    <cellStyle name="_review表-05年0606（05年数据）REVISE 4 2" xfId="12979" xr:uid="{37B365E3-C744-4D3A-B4AF-B16A48EC8691}"/>
    <cellStyle name="_ROCE" xfId="523" xr:uid="{D61AED75-C02A-4F34-B4BA-F347E454BF44}"/>
    <cellStyle name="_ROCE 2" xfId="12980" xr:uid="{2AFBB18D-C316-4719-B25D-7518F82DF452}"/>
    <cellStyle name="_Roche Thailand 2005-1" xfId="524" xr:uid="{C18E860F-15E0-4067-A8E1-6EC2FFFC8478}"/>
    <cellStyle name="_Roche Thailand 2005-1 2" xfId="8713" xr:uid="{89176562-5991-4CDE-AA52-E8331231DC67}"/>
    <cellStyle name="_Roche Thailand 2005-1 3" xfId="11810" xr:uid="{F0D6B6B1-E3FE-4CA8-854F-509DB12606AE}"/>
    <cellStyle name="_ROLLING" xfId="525" xr:uid="{F336DA17-130E-454B-A8E5-9530E3AACB41}"/>
    <cellStyle name="_ROLLING 2" xfId="12981" xr:uid="{5CBD8565-8530-488C-8B9B-2283AF314DDC}"/>
    <cellStyle name="_ROLLING-0530" xfId="526" xr:uid="{879C1566-F9B8-42D1-9A46-A166158EF924}"/>
    <cellStyle name="_ROLLING-0530 2" xfId="12982" xr:uid="{3163E824-6341-4297-99E9-D59BF1E98D08}"/>
    <cellStyle name="_ROLLING-0620" xfId="527" xr:uid="{70B95BB3-9C55-49B8-B6E7-47158FF62333}"/>
    <cellStyle name="_ROLLING-0620 2" xfId="12983" xr:uid="{228A0F8D-B5F0-4FB1-82EB-22FE1EBD1FDB}"/>
    <cellStyle name="_ROLLING-0627" xfId="528" xr:uid="{659A029A-ECBD-4B86-849A-2DEE46321BB7}"/>
    <cellStyle name="_ROLLING-0627 2" xfId="12984" xr:uid="{F9E73C52-CC33-4211-8759-8502509D4854}"/>
    <cellStyle name="_ROLLING-0718" xfId="529" xr:uid="{D71436A3-872A-4B5D-BF6F-1ADFCE7AD0B0}"/>
    <cellStyle name="_ROLLING-0718 2" xfId="12985" xr:uid="{994588AF-5F81-42C5-AFFA-90CAD3F08DD0}"/>
    <cellStyle name="_ROLLING-0725" xfId="530" xr:uid="{36B63A3B-D079-4432-879B-51F6FD289839}"/>
    <cellStyle name="_ROLLING-0725 2" xfId="12986" xr:uid="{E180A3EA-0E40-4D90-B5B0-BAAFE4075021}"/>
    <cellStyle name="_ROLLING-0801" xfId="531" xr:uid="{6404A5BA-B249-4BC5-8EDB-178EFC2E48C4}"/>
    <cellStyle name="_ROLLING-0801 2" xfId="12987" xr:uid="{F3AE730C-A14B-4146-A17A-15B1DB0097B4}"/>
    <cellStyle name="_ROLLING-0905" xfId="532" xr:uid="{547D42CA-06BF-48B7-9886-379EEE13A29C}"/>
    <cellStyle name="_ROLLING-0905 2" xfId="12988" xr:uid="{4BC3DADD-1645-4170-BAEC-F188BF079D2F}"/>
    <cellStyle name="_RS6000" xfId="533" xr:uid="{B19FC48F-92CD-491F-A860-4777C9572369}"/>
    <cellStyle name="_RS6000 2" xfId="12989" xr:uid="{B404E6A5-8672-42D3-B370-AFF2FBF4EDE5}"/>
    <cellStyle name="_RS6000-FY04  3月REVIEW定稿" xfId="534" xr:uid="{C43E8BFF-190E-4070-9E59-A67C5A2E0830}"/>
    <cellStyle name="_RS6000-FY04  3月REVIEW定稿 2" xfId="12990" xr:uid="{9EA3D635-2FB1-4312-B362-842204BD8063}"/>
    <cellStyle name="_RS6000-FY04 4月出货及毛利分区计划定稿1" xfId="535" xr:uid="{0A86828B-316D-4F22-A98A-A09FA0E2523A}"/>
    <cellStyle name="_RS6000-FY04 4月出货及毛利分区计划定稿1 2" xfId="12991" xr:uid="{BB58A4D4-4BC6-4DBE-AD1E-33D0425134B9}"/>
    <cellStyle name="_RS6000-FY04 年度计划模型(全年)12311" xfId="536" xr:uid="{452039E4-6A81-4977-9143-24BB72AC86B3}"/>
    <cellStyle name="_RS6000-FY04 年度计划模型(全年)12311 2" xfId="12992" xr:uid="{49855F94-93A8-4C51-94F8-8FF1F419E5D2}"/>
    <cellStyle name="_RS6000-FY04 纯利REVEIW（2月）初稿" xfId="537" xr:uid="{2D49FC4D-D7E2-4A5A-9075-02103A6D7B2D}"/>
    <cellStyle name="_RS6000-FY04 纯利REVEIW（2月）初稿 2" xfId="12993" xr:uid="{3015D050-F617-44C0-8330-39450D28917C}"/>
    <cellStyle name="_RS6000-FY05 年度计划模型0204" xfId="538" xr:uid="{B25990B4-1D5D-4C73-8199-596DE7173DC1}"/>
    <cellStyle name="_RS6000-FY05 年度计划模型0204 2" xfId="12994" xr:uid="{AC776ADD-233F-4199-B80D-D0EE4F6A3EAA}"/>
    <cellStyle name="_RS6000库存0415削价" xfId="539" xr:uid="{069E48F7-EA0D-4A89-A058-B2F6171F94EF}"/>
    <cellStyle name="_RS6000库存0415削价 2" xfId="12995" xr:uid="{8478D2EF-510C-41D7-BEE3-418E5340B52C}"/>
    <cellStyle name="_RS6000库存0520削价" xfId="540" xr:uid="{6FCEC09E-38FF-4C21-82C5-D663BAB54069}"/>
    <cellStyle name="_RS6000库存0520削价 2" xfId="12996" xr:uid="{889AB7AE-2F89-4EAB-A799-D35718BB8D91}"/>
    <cellStyle name="_RS6000库存0527削价" xfId="541" xr:uid="{69E51D69-4125-471F-85D5-4DEFE00BE134}"/>
    <cellStyle name="_RS6000库存0527削价 2" xfId="12997" xr:uid="{C3743DD4-549E-4E91-8820-E1CEB2ABDB53}"/>
    <cellStyle name="_RS6000库存-2004.0422削价" xfId="542" xr:uid="{E25DE5A8-AA14-4376-993F-0FE828BC1C05}"/>
    <cellStyle name="_RS6000库存-2004.0422削价 2" xfId="12998" xr:uid="{1ACF7953-982C-4F3F-8458-0BA363A9C0D8}"/>
    <cellStyle name="_RS6000库存-2004.0430削价" xfId="543" xr:uid="{0E10367C-8868-4D28-94AB-8FFEA6A20D3F}"/>
    <cellStyle name="_RS6000库存-2004.0430削价 2" xfId="12999" xr:uid="{9AC8A2ED-3642-49C0-8CF2-628DAA549654}"/>
    <cellStyle name="_RS6000库存-2004.0513削价" xfId="544" xr:uid="{B4952C97-CDF2-4CA6-A78E-E5719D8426A9}"/>
    <cellStyle name="_RS6000库存-2004.0513削价 2" xfId="13000" xr:uid="{FDF47BE1-BDA5-4509-9217-80E25359B823}"/>
    <cellStyle name="_RS6000库存-2004.0610削价" xfId="545" xr:uid="{0E95222F-FABB-488E-A0A9-9EB9A4C1BBDC}"/>
    <cellStyle name="_RS6000库存-2004.0610削价 2" xfId="13001" xr:uid="{FCEF7640-9EF8-4C8F-AAA0-B9B5B5A00E14}"/>
    <cellStyle name="_RS6000库存-2004.0624削价" xfId="546" xr:uid="{0C0FC6ED-A3EC-4020-ADE6-950C45C78F3A}"/>
    <cellStyle name="_RS6000库存-2004.0624削价 2" xfId="13002" xr:uid="{EACEC36D-294A-4CC3-8090-646CEFE1271D}"/>
    <cellStyle name="_RS6000库存-2004.0630" xfId="547" xr:uid="{900FE923-4B4C-413C-AC17-690C5A41B6C7}"/>
    <cellStyle name="_RS6000库存-2004.0630 2" xfId="13003" xr:uid="{C88698D2-41F3-4A4F-9C22-9768C3D63246}"/>
    <cellStyle name="_RS6000库存-2004.0630削价" xfId="548" xr:uid="{3DB47E17-FB94-4E81-BEFE-5BC60C8C5697}"/>
    <cellStyle name="_RS6000库存-2004.0630削价 2" xfId="13004" xr:uid="{1CA21A11-DE77-4FAB-97A0-59850C9ACD7E}"/>
    <cellStyle name="_RS6000库存-2004.0819" xfId="549" xr:uid="{1DC4EA9E-E062-4026-86D6-2DA4C676812F}"/>
    <cellStyle name="_RS6000库存-2004.0819 2" xfId="13005" xr:uid="{29793096-BED7-48BD-9573-13DB4361AB83}"/>
    <cellStyle name="_RS6000库存-2005.02预测" xfId="550" xr:uid="{3477C969-CF61-4ED7-BA0C-EDE262854D23}"/>
    <cellStyle name="_RS6000库存-2005.02预测 2" xfId="13006" xr:uid="{6C96E6BB-EAF4-4E0F-AC07-BBFE4F64D1C4}"/>
    <cellStyle name="_RS6000库存-2005.06预测" xfId="551" xr:uid="{29D187B1-A9DC-4DD8-A000-29BA956CC4E3}"/>
    <cellStyle name="_RS6000库存-2005.06预测 2" xfId="13008" xr:uid="{732FC136-BA9D-436C-970B-0F90019FE443}"/>
    <cellStyle name="_RS6000库存-削价预测2005.07" xfId="552" xr:uid="{EFE9A13C-BC4F-4EEA-95B1-CD81DE584967}"/>
    <cellStyle name="_RS6000库存-削价预测2005.07 2" xfId="13009" xr:uid="{2F02FE74-9EF0-430E-BF68-405219C33A74}"/>
    <cellStyle name="_RS6000核算-2003.09月" xfId="553" xr:uid="{9C92FB26-8F03-488F-9802-B4E15C6D59B2}"/>
    <cellStyle name="_RS6000核算-2003.09月 2" xfId="13010" xr:uid="{5B5E75A8-B213-400E-8AE2-F0AE6A267019}"/>
    <cellStyle name="_RS6000资金流量-2003.10月（更新1017）" xfId="554" xr:uid="{63C13181-08B1-41E3-965D-19954D4FDD85}"/>
    <cellStyle name="_RS6000资金流量-2003.10月（更新1017） 2" xfId="13011" xr:uid="{02A81890-029E-490B-8335-3BD3462EDA8A}"/>
    <cellStyle name="_RS6000资金流量-2003.10月（更新1017）11" xfId="555" xr:uid="{526DA88E-49E2-4139-9979-88B6E1C71AAD}"/>
    <cellStyle name="_RS6000资金流量-2003.10月（更新1017）11 2" xfId="13012" xr:uid="{1590B90A-94D2-48E3-8098-47A2F568215D}"/>
    <cellStyle name="_RS6000资金流量-2004.Q1（0326）" xfId="556" xr:uid="{9C1D81BF-1195-4B39-9BBA-D0D9EC3F881A}"/>
    <cellStyle name="_RS6000资金流量-2004.Q1（0326） 2" xfId="13013" xr:uid="{912066BF-F17C-4D61-9D39-901F588B70E3}"/>
    <cellStyle name="_RSHD" xfId="557" xr:uid="{E309BEE4-D143-46D1-B58A-C21CCCF5EEE3}"/>
    <cellStyle name="_RSHD 2" xfId="13014" xr:uid="{6930BF30-2DA2-4FF8-86E1-C5ED6CBD3B0D}"/>
    <cellStyle name="_RSLD" xfId="558" xr:uid="{FB5DF30F-A801-4709-A774-CBA584F19DC5}"/>
    <cellStyle name="_RSLD 2" xfId="13015" xr:uid="{C9258B53-4F64-447A-A051-A1D489F27632}"/>
    <cellStyle name="_RSLS" xfId="559" xr:uid="{F1589DB8-9F12-4763-8A15-3FC74C2AD8D7}"/>
    <cellStyle name="_RSLS 2" xfId="13016" xr:uid="{0EE52289-D0B6-4AA3-A0D0-10BF89DF96D0}"/>
    <cellStyle name="_RSSD" xfId="560" xr:uid="{B99B60E5-407F-4B47-9A9B-E7B2ED06B3DE}"/>
    <cellStyle name="_RSSD 2" xfId="13017" xr:uid="{26A32E07-FA19-4D69-8234-9C7CB413069A}"/>
    <cellStyle name="_salary reconcile-sima" xfId="561" xr:uid="{045B8012-D7F8-445A-8EA2-AC77915C96D0}"/>
    <cellStyle name="_salary reconcile-sima 2" xfId="8714" xr:uid="{9F2581A3-3B9C-42BF-88E9-612351E92B21}"/>
    <cellStyle name="_salary reconcile-sima 3" xfId="11811" xr:uid="{E59957A0-7875-496E-A446-A7789E829B0A}"/>
    <cellStyle name="_Sampling plan ZC" xfId="562" xr:uid="{59C7BACB-EEF1-4780-8F3C-EFEDFB8E0F79}"/>
    <cellStyle name="_Sampling plan ZC 2" xfId="13019" xr:uid="{BC0F4A94-A555-4452-91EA-CB42CB142A4F}"/>
    <cellStyle name="_Sampling plan ZC 2 2" xfId="24648" xr:uid="{7C6C51AA-E4A1-441B-B72F-A4E81930FD1A}"/>
    <cellStyle name="_Sampling plan ZC 3" xfId="24647" xr:uid="{DD43F24B-47C0-47DD-98E4-7EB82C28988B}"/>
    <cellStyle name="_Sampling plan ZC 4" xfId="13018" xr:uid="{F0659A17-77F4-4645-BC6A-D2C41C1AB161}"/>
    <cellStyle name="_SAP- Depreciation as of Oct 09" xfId="13020" xr:uid="{2AC782F0-C4BD-4CC6-BF3B-AF1F94DCD27B}"/>
    <cellStyle name="_SAP- Depreciation as of Oct 09 2" xfId="24649" xr:uid="{59F3885D-F7C0-4C1F-9DC5-FC227E61B7B4}"/>
    <cellStyle name="_SBMT-Aom" xfId="13021" xr:uid="{D237B950-04FA-4A00-91AF-1B72C9CB0B85}"/>
    <cellStyle name="_SBMT-Aom 2" xfId="13022" xr:uid="{8E970EDB-6AE3-4CA2-A384-6C8562FB78EA}"/>
    <cellStyle name="_SBMT-Aom 2 2" xfId="24651" xr:uid="{D0ADF815-13BD-4D2B-BB7C-40BD830A0363}"/>
    <cellStyle name="_SBMT-Aom 3" xfId="24650" xr:uid="{0AD0E496-7F78-4B1E-B6E2-B99F131D2DAD}"/>
    <cellStyle name="_SEIKO 01.31.06-1" xfId="563" xr:uid="{C46331C1-9C94-4487-BABC-F91359ECD3AD}"/>
    <cellStyle name="_SEIKO 01.31.06-1 2" xfId="8715" xr:uid="{ABD07F2A-01A9-4BD3-9E5C-9961D74DED9F}"/>
    <cellStyle name="_SEIKO 01.31.06-1 3" xfId="11812" xr:uid="{D88379B1-CF52-48C8-AA8E-F2090DCDFF6A}"/>
    <cellStyle name="_Seiko 07 31 06" xfId="564" xr:uid="{95391260-83B3-46D2-A33A-57DDB8C8EBBA}"/>
    <cellStyle name="_seiko 31.10.06 from ve" xfId="565" xr:uid="{8239C083-2B23-41C1-AF15-64D07E51E8EF}"/>
    <cellStyle name="_seiko 31.10.06 from ve 2" xfId="8716" xr:uid="{DCB24031-BFFB-435D-9326-04ED33C4A171}"/>
    <cellStyle name="_seiko 31.10.06 from ve 3" xfId="11813" xr:uid="{B10F1A20-A75C-47EB-BF94-8E75040323FD}"/>
    <cellStyle name="_Seiko-top 31.01.07" xfId="566" xr:uid="{7E5D76A4-609D-40D8-9005-6F79CFB2E125}"/>
    <cellStyle name="_Sharing CHR" xfId="13023" xr:uid="{A74121DC-BA86-4EB3-9DA0-68B93C857142}"/>
    <cellStyle name="_Sharing CHR 2" xfId="13024" xr:uid="{5AD7D919-702A-4256-84D2-1D56B8083ACD}"/>
    <cellStyle name="_Sharing CHR 2 2" xfId="24653" xr:uid="{93647B7D-967A-4AFB-8567-621B054F2035}"/>
    <cellStyle name="_Sharing CHR 3" xfId="24652" xr:uid="{0AF4DA6E-DD18-4BEF-8BAE-544744C7B51F}"/>
    <cellStyle name="_Sheet1" xfId="567" xr:uid="{0D94A3DB-DAE7-44CD-BF1B-69046E2EE4DC}"/>
    <cellStyle name="_Sheet1 2" xfId="13026" xr:uid="{9D90A26F-79A4-4608-A62B-0DFF5AFC888C}"/>
    <cellStyle name="_Sheet1 2 2" xfId="24654" xr:uid="{3D3019CE-38B5-469E-8AE4-7C0904AC0ABB}"/>
    <cellStyle name="_Sheet1 3" xfId="13027" xr:uid="{3A2F790C-8126-452F-B547-EB2AFF9BB114}"/>
    <cellStyle name="_Sheet1 3 2" xfId="35006" xr:uid="{7BD2D909-B3BD-4F35-BBB7-97B98400B6A8}"/>
    <cellStyle name="_Sheet1 4" xfId="24682" xr:uid="{AE6542DD-6634-4D7B-8102-720228B4ED9F}"/>
    <cellStyle name="_Sheet1 5" xfId="13025" xr:uid="{A509EAD3-2977-441C-9D51-3495D5348470}"/>
    <cellStyle name="_Sheet1_03应收REBATE" xfId="568" xr:uid="{B00F26A5-1C2B-497E-9DA0-87A23D236330}"/>
    <cellStyle name="_Sheet1_03应收REBATE 2" xfId="13028" xr:uid="{55E0BF97-4262-4FD1-89BA-5614620A012D}"/>
    <cellStyle name="_Sheet1_2005 经营周报-0104 12月预测" xfId="569" xr:uid="{8C788263-DAB3-4CCF-8366-F4A6041132AA}"/>
    <cellStyle name="_Sheet1_2005 经营周报-0104 12月预测 2" xfId="13029" xr:uid="{2A753D72-834B-439E-BC33-C1F128F9BC97}"/>
    <cellStyle name="_Sheet1_6月纯利预测" xfId="570" xr:uid="{723321D4-E6A4-4C53-8B05-A402C220CB34}"/>
    <cellStyle name="_Sheet1_6月纯利预测 2" xfId="13030" xr:uid="{BF233463-DC5C-4D5F-8203-51B7ED1B5BBC}"/>
    <cellStyle name="_Sheet1_7月纯利预测" xfId="571" xr:uid="{A8C17322-8093-4B5C-BA72-4857EF3D42DB}"/>
    <cellStyle name="_Sheet1_7月纯利预测 2" xfId="13031" xr:uid="{88EDF117-3CED-41D6-B41B-0726FA37F483}"/>
    <cellStyle name="_Sheet1_8月纯利预测" xfId="572" xr:uid="{D9657B25-C697-4AD4-A470-6CF5A587F643}"/>
    <cellStyle name="_Sheet1_8月纯利预测 2" xfId="13032" xr:uid="{E28FF50D-E9BB-462C-858C-78C25B6858B3}"/>
    <cellStyle name="_Sheet1_9月纯利预测" xfId="573" xr:uid="{79F46C2D-BE9F-4651-9184-6CC94EED8E01}"/>
    <cellStyle name="_Sheet1_9月纯利预测 2" xfId="13033" xr:uid="{B1B63C50-A241-41A6-8BF6-1BDCDC451F25}"/>
    <cellStyle name="_Sheet1_APL" xfId="574" xr:uid="{C5F04131-840E-40C4-A278-18E404E77D67}"/>
    <cellStyle name="_Sheet1_APL 2" xfId="13034" xr:uid="{D9038B8A-7FDC-4E32-8BA1-B4E1B16CE42F}"/>
    <cellStyle name="_Sheet1_APL_1" xfId="575" xr:uid="{9F331D3F-D7BF-4403-924D-B614AFA71780}"/>
    <cellStyle name="_Sheet1_APL_1 2" xfId="13035" xr:uid="{BD3140FA-0757-42E6-985E-FFD31B837F3A}"/>
    <cellStyle name="_Sheet1_Book11" xfId="576" xr:uid="{A5CD876D-9B08-405F-817A-F4C181782C07}"/>
    <cellStyle name="_Sheet1_Book11 2" xfId="13036" xr:uid="{1B1B2A5A-9698-410B-9AD3-93CAC456D021}"/>
    <cellStyle name="_Sheet1_BOP" xfId="577" xr:uid="{1C42174D-8481-4A2D-8C3C-C8639C933A70}"/>
    <cellStyle name="_Sheet1_BOP 2" xfId="13037" xr:uid="{A2AA55C4-0558-45D7-B351-38A5E8FA98C2}"/>
    <cellStyle name="_Sheet1_BOP_1" xfId="578" xr:uid="{37894414-1AD2-4E74-A828-98A882D2568E}"/>
    <cellStyle name="_Sheet1_BOP_1 2" xfId="13038" xr:uid="{0E51CECD-E810-4D64-8AE5-05A3906E7CAF}"/>
    <cellStyle name="_Sheet1_BPC" xfId="579" xr:uid="{686EE005-C551-4E00-9F6E-9B23D743E63C}"/>
    <cellStyle name="_Sheet1_BPC 2" xfId="13039" xr:uid="{E1E1D5CD-3CA6-483D-A700-5A7B15744E3C}"/>
    <cellStyle name="_Sheet1_BSV" xfId="580" xr:uid="{5A17F4A3-06A9-46A0-A6B6-E1A7040864B4}"/>
    <cellStyle name="_Sheet1_BSV 2" xfId="13040" xr:uid="{B6AB8466-AC47-4513-AA85-DA1DA1EA2B08}"/>
    <cellStyle name="_Sheet1_BSV_1" xfId="581" xr:uid="{3C6F5DFC-6E7B-4313-8D08-761158413F6A}"/>
    <cellStyle name="_Sheet1_BSV_1 2" xfId="13041" xr:uid="{DAC38286-90F5-476E-AD5B-65123806D0AC}"/>
    <cellStyle name="_Sheet1_DLINK" xfId="582" xr:uid="{B9E239DB-7B92-468E-82CA-18BB3B25CABF}"/>
    <cellStyle name="_Sheet1_DLINK 2" xfId="13042" xr:uid="{6567D5B7-4E2C-4034-ACD4-C61C84F936B3}"/>
    <cellStyle name="_Sheet1_FY05 月出货及毛利分区计划模版" xfId="583" xr:uid="{C2006DDB-5338-4047-9FD2-A0351C73C653}"/>
    <cellStyle name="_Sheet1_FY05 月出货及毛利分区计划模版 2" xfId="13043" xr:uid="{BE03303B-56A5-4062-9CDE-ABEC0D4F4657}"/>
    <cellStyle name="_Sheet1_FY05 资金流量" xfId="584" xr:uid="{FADAE10A-4461-469C-B0B2-0BC8C18F5B72}"/>
    <cellStyle name="_Sheet1_FY05 资金流量 2" xfId="13044" xr:uid="{9E0EC31D-2AE3-4D51-974D-F3077F022274}"/>
    <cellStyle name="_Sheet1_FY06 年度计划模型" xfId="585" xr:uid="{4196C137-69AF-4817-88E6-FAE8D68AF1A0}"/>
    <cellStyle name="_Sheet1_FY06 年度计划模型 2" xfId="13045" xr:uid="{5055573F-A7BC-4507-BF9C-D6BBCA949300}"/>
    <cellStyle name="_Sheet1_FY06 资金流量" xfId="586" xr:uid="{5ECF9C86-99C6-48F6-9E6A-0BE2E1600996}"/>
    <cellStyle name="_Sheet1_FY06 资金流量 2" xfId="13046" xr:uid="{CAE83EE2-22EA-47B5-98C1-017C202592F1}"/>
    <cellStyle name="_Sheet1_HPC" xfId="587" xr:uid="{FF74E69F-848F-4A26-B191-CF0B04FBF0AA}"/>
    <cellStyle name="_Sheet1_HPC 2" xfId="13047" xr:uid="{4BF0A7BA-DD5E-49A3-BEFE-52BA19E1877E}"/>
    <cellStyle name="_Sheet1_HSV" xfId="588" xr:uid="{D35D5498-631C-4709-B211-139E21CF0263}"/>
    <cellStyle name="_Sheet1_HSV 2" xfId="13048" xr:uid="{3814CA21-A404-4F09-A57F-33DF5E22DE6E}"/>
    <cellStyle name="_Sheet1_IPOD" xfId="589" xr:uid="{51E5BF74-C7FC-485D-8D12-B8962A0CD817}"/>
    <cellStyle name="_Sheet1_IPOD 2" xfId="13049" xr:uid="{80CC8E26-7DD2-486F-8908-3F4B283A5B77}"/>
    <cellStyle name="_Sheet1_IPOD_1" xfId="590" xr:uid="{8DACB906-9874-4FC7-89D7-171406FC55C4}"/>
    <cellStyle name="_Sheet1_IPOD_1 2" xfId="13050" xr:uid="{0D3E0761-D054-4A44-9098-4CFE3001D7DD}"/>
    <cellStyle name="_Sheet1_LOGI" xfId="591" xr:uid="{F67F5BB2-AA43-466C-A8B1-C191EDA777FF}"/>
    <cellStyle name="_Sheet1_LOGI 2" xfId="13051" xr:uid="{F1198B16-8505-426D-9D68-93DEA7FA7528}"/>
    <cellStyle name="_Sheet1_ROCE分析1009" xfId="592" xr:uid="{33E7BC73-593A-4F50-A6F9-2BEFC4BC992A}"/>
    <cellStyle name="_Sheet1_ROCE分析1009 2" xfId="13052" xr:uid="{60AFCA20-2EEE-4BC7-9D2E-524A181DF209}"/>
    <cellStyle name="_Sheet1_Sheet1" xfId="593" xr:uid="{9A14163E-2905-42E4-9931-2CA0E1D465E2}"/>
    <cellStyle name="_Sheet1_Sheet1 2" xfId="13053" xr:uid="{3EDB9936-253C-442D-9389-751D89916EF6}"/>
    <cellStyle name="_Sheet1_Sheet1_1" xfId="594" xr:uid="{C6F54621-BBC5-4748-B62C-059AE696183C}"/>
    <cellStyle name="_Sheet1_Sheet1_1 2" xfId="13054" xr:uid="{DDF872ED-39EF-4FEC-9DA1-049B8AA52F04}"/>
    <cellStyle name="_Sheet1_Sheet1_8月纯利预测" xfId="595" xr:uid="{576C8039-2AA4-49FE-8F4E-A0970343AFD0}"/>
    <cellStyle name="_Sheet1_Sheet1_8月纯利预测 2" xfId="13055" xr:uid="{61E4DBD8-0CF8-42E4-A822-70A7ABA25827}"/>
    <cellStyle name="_Sheet1_Sheet1_8月纯利预测_1" xfId="596" xr:uid="{38245640-F1A6-48FF-B8A7-FA2788DE682C}"/>
    <cellStyle name="_Sheet1_Sheet1_8月纯利预测_1 2" xfId="13056" xr:uid="{3922716D-270D-47D4-9E87-BFDB69B04267}"/>
    <cellStyle name="_Sheet1_Sheet1_9月纯利预测" xfId="597" xr:uid="{32594F12-E74E-450C-BF81-4059385B7F8E}"/>
    <cellStyle name="_Sheet1_Sheet1_9月纯利预测 2" xfId="13057" xr:uid="{421576F2-FD7E-487E-9539-0D342D3C0751}"/>
    <cellStyle name="_Sheet1_Sheet1_出货源" xfId="598" xr:uid="{38093A4E-FC13-4857-BA34-A5F6B6ACCE57}"/>
    <cellStyle name="_Sheet1_Sheet1_出货源 2" xfId="13058" xr:uid="{BFBFB1F0-0081-4C21-91C4-5D2175D12247}"/>
    <cellStyle name="_Sheet1_Sheet1_库存源" xfId="599" xr:uid="{8485D7D4-FE57-4B1C-A4AC-59C8DDB8DF15}"/>
    <cellStyle name="_Sheet1_Sheet1_库存源 2" xfId="13059" xr:uid="{D889F5E1-7BAC-4BF7-B668-171095BCC98C}"/>
    <cellStyle name="_Sheet1_Sheet2" xfId="600" xr:uid="{1D9D0304-2D82-4F51-AA0B-334FA1904055}"/>
    <cellStyle name="_Sheet1_Sheet2 2" xfId="13060" xr:uid="{9D6507E3-9CEB-4FE4-A74E-DE71D8F060BA}"/>
    <cellStyle name="_Sheet1_Sheet2_8月纯利预测" xfId="601" xr:uid="{FA4B7EBD-427E-4B7A-896A-94B25B75D7CC}"/>
    <cellStyle name="_Sheet1_Sheet2_8月纯利预测 2" xfId="13061" xr:uid="{DC55D52C-952A-42B0-A568-A103EE2DE947}"/>
    <cellStyle name="_Sheet1_Sheet2_APL" xfId="602" xr:uid="{6A8BDCCC-1E37-47F5-8978-11670790BD1D}"/>
    <cellStyle name="_Sheet1_Sheet2_APL 2" xfId="13062" xr:uid="{FFCE7E81-7062-4EF7-97F7-250F9C6B12C2}"/>
    <cellStyle name="_Sheet1_Sheet2_BTP" xfId="603" xr:uid="{D0AE7DDA-5C06-4F42-8D39-D22153F307CE}"/>
    <cellStyle name="_Sheet1_Sheet2_BTP 2" xfId="13063" xr:uid="{5654B0E3-2765-45F2-A901-06B04EC6768E}"/>
    <cellStyle name="_Sheet1_Sheet2_FY05 资金流量" xfId="604" xr:uid="{4BEFC4C8-F69C-4FD3-80E2-F508123C91DC}"/>
    <cellStyle name="_Sheet1_Sheet2_FY05 资金流量 2" xfId="13064" xr:uid="{F0FAA728-B304-4B84-9A4D-1D33CD30902A}"/>
    <cellStyle name="_Sheet1_Sheet2_FY06 资金流量" xfId="605" xr:uid="{E7596F42-700E-42CD-A9AB-715E667F71AA}"/>
    <cellStyle name="_Sheet1_Sheet2_FY06 资金流量 2" xfId="13065" xr:uid="{EF69BFAA-FFDC-4703-ADAC-D09628BBE7B0}"/>
    <cellStyle name="_Sheet1_Sheet2_HPC" xfId="606" xr:uid="{47D72841-7B00-448D-99EA-3AFBFF32A762}"/>
    <cellStyle name="_Sheet1_Sheet2_HPC 2" xfId="13066" xr:uid="{79B9F47D-09FD-455B-9D84-4D2209F6DC91}"/>
    <cellStyle name="_Sheet1_Sheet2_HWXM" xfId="607" xr:uid="{B120DA72-18E9-4E31-83A7-905C80DFEF37}"/>
    <cellStyle name="_Sheet1_Sheet2_HWXM 2" xfId="13067" xr:uid="{399BDB14-B2DF-44F6-BD7B-4CE157B2214C}"/>
    <cellStyle name="_Sheet1_Sheet2_IPOD" xfId="608" xr:uid="{65D01FF3-928F-4668-A7C8-395E71308869}"/>
    <cellStyle name="_Sheet1_Sheet2_IPOD 2" xfId="13068" xr:uid="{691EBA57-6F92-44A2-8176-DDD7C2E0B989}"/>
    <cellStyle name="_Sheet1_Sheet2_Sheet1" xfId="609" xr:uid="{BDBE1089-CFB9-4359-A275-2C4AE76C52FC}"/>
    <cellStyle name="_Sheet1_Sheet2_Sheet1 2" xfId="13071" xr:uid="{7B91A783-B199-4B7D-AFF9-1001A4AA5568}"/>
    <cellStyle name="_Sheet1_Sheet2_SUN" xfId="610" xr:uid="{96A7EEA0-9F6D-4FA1-91C4-B2E7A253CD02}"/>
    <cellStyle name="_Sheet1_Sheet2_SUN 2" xfId="13072" xr:uid="{D8291DA5-AAB9-4A7D-A81C-C9A3F1D92462}"/>
    <cellStyle name="_Sheet1_Sheet2_个人指标" xfId="611" xr:uid="{8757A436-C3E0-4D82-AECA-DED115446431}"/>
    <cellStyle name="_Sheet1_Sheet2_个人指标 2" xfId="13073" xr:uid="{C0D8C89A-F4F6-4972-AE86-D4BEB43622FB}"/>
    <cellStyle name="_Sheet1_Sheet2_区域出货" xfId="612" xr:uid="{5BAFBB7F-3486-4605-BD0E-9681E64D917E}"/>
    <cellStyle name="_Sheet1_Sheet2_区域出货 2" xfId="13074" xr:uid="{E584E505-B92C-4CE8-86F3-128136BB2CF8}"/>
    <cellStyle name="_Sheet1_Sheet2_填数区" xfId="613" xr:uid="{88EEA444-DB9E-4FDC-8E29-9A8136EA08A4}"/>
    <cellStyle name="_Sheet1_Sheet2_填数区 2" xfId="13075" xr:uid="{6ED73031-6F31-41D1-85E0-FB21E100496B}"/>
    <cellStyle name="_Sheet1_Sheet2_海量个人指标" xfId="614" xr:uid="{BEAFBE6D-4CAB-40F7-97A1-37A0B7F12F2A}"/>
    <cellStyle name="_Sheet1_Sheet2_海量个人指标 2" xfId="13076" xr:uid="{941F0E8B-090A-454F-883A-EC016AAB0407}"/>
    <cellStyle name="_Sheet1_Sheet2_计划完成情况" xfId="615" xr:uid="{295F02B1-D68C-4BF9-85D7-FED051D8705C}"/>
    <cellStyle name="_Sheet1_Sheet2_计划完成情况 2" xfId="13077" xr:uid="{873A0F68-DE00-4843-9CB9-FD31AF29D00B}"/>
    <cellStyle name="_Sheet1_Sheet3" xfId="616" xr:uid="{38FCA0CE-85B9-42E6-A00F-298CF50A8FAC}"/>
    <cellStyle name="_Sheet1_Sheet3 2" xfId="13078" xr:uid="{8A700DE8-5E86-4D21-8FDF-10A0EDDFF4BB}"/>
    <cellStyle name="_Sheet1_Sheet4" xfId="617" xr:uid="{41360C22-02AB-4BE2-B787-12AD2F3CB443}"/>
    <cellStyle name="_Sheet1_Sheet4 2" xfId="13079" xr:uid="{A4F81714-A0DA-40CA-823E-37011D854D6E}"/>
    <cellStyle name="_Sheet1_VCON" xfId="618" xr:uid="{6B12EB80-C1C2-4746-B35E-FD68601E8BD2}"/>
    <cellStyle name="_Sheet1_VCON 2" xfId="13080" xr:uid="{2B2AAC82-8257-4EFE-8462-33F6E769F88A}"/>
    <cellStyle name="_Sheet1_YEPP" xfId="619" xr:uid="{EF404F19-6964-4F4B-91EE-45B3D3EF481D}"/>
    <cellStyle name="_Sheet1_YEPP 2" xfId="13081" xr:uid="{61756AFE-1567-4EF3-AAD3-010F18B5D5F4}"/>
    <cellStyle name="_Sheet1_个人指标" xfId="620" xr:uid="{228111B9-5897-499A-99DD-84B0CE473FCC}"/>
    <cellStyle name="_Sheet1_个人指标 2" xfId="13082" xr:uid="{8FC26962-6E97-4A15-9474-AA5854AFD614}"/>
    <cellStyle name="_Sheet1_其它数据" xfId="621" xr:uid="{BE1BA9D9-8B0F-4B62-A87D-58C5DDFFB2E2}"/>
    <cellStyle name="_Sheet1_其它数据 2" xfId="13083" xr:uid="{331705C0-E46B-46DB-8B84-BD3C3333B010}"/>
    <cellStyle name="_Sheet1_区域出货" xfId="622" xr:uid="{3ABB7279-AD7B-44EB-997F-9434C244633C}"/>
    <cellStyle name="_Sheet1_区域出货 2" xfId="13084" xr:uid="{423E3277-1F63-44AF-B614-24159E080722}"/>
    <cellStyle name="_Sheet1_填数区" xfId="623" xr:uid="{FE6882D4-A622-4C7F-8C17-3CF98B827307}"/>
    <cellStyle name="_Sheet1_填数区 2" xfId="13085" xr:uid="{79C534CB-DC35-407B-B2BF-DD0E6A43DDCF}"/>
    <cellStyle name="_Sheet1_填数区_1" xfId="624" xr:uid="{2C401B9B-DF9F-4A86-B8A6-E7DF080172E1}"/>
    <cellStyle name="_Sheet1_填数区_1 2" xfId="13086" xr:uid="{6111A1E7-A851-414D-B9CC-0F6608D878B1}"/>
    <cellStyle name="_Sheet1_已到帐未计入业绩" xfId="625" xr:uid="{2108C252-0309-40CC-A2A4-F33555E4E72E}"/>
    <cellStyle name="_Sheet1_已到帐未计入业绩 2" xfId="13087" xr:uid="{9E27D047-DA11-4701-8C8F-498E492471E4}"/>
    <cellStyle name="_Sheet1_应收及库存结构-1115" xfId="626" xr:uid="{3B697474-BD5A-4DC7-BAD4-024A3DEEB74C}"/>
    <cellStyle name="_Sheet1_应收及库存结构-1115 2" xfId="13088" xr:uid="{F7D09994-BE09-451F-8787-EABD7C2FA3EE}"/>
    <cellStyle name="_Sheet1_数码" xfId="627" xr:uid="{5A5D4EB8-0517-4C5C-946F-61FC4116B5EE}"/>
    <cellStyle name="_Sheet1_数码 2" xfId="13089" xr:uid="{719A89A1-6D02-42A7-B0F4-8525FF9BE725}"/>
    <cellStyle name="_Sheet1_月出货计划" xfId="628" xr:uid="{955D9D73-D315-4D9E-83CB-264C48DF0B4B}"/>
    <cellStyle name="_Sheet1_月出货计划 2" xfId="13090" xr:uid="{DA2B4ABA-77E7-407F-990C-39DAE6AC49D9}"/>
    <cellStyle name="_Sheet1_海量个人指标" xfId="629" xr:uid="{48E1FBFD-E69E-43CA-A1D8-3D5108DD1205}"/>
    <cellStyle name="_Sheet1_海量个人指标 2" xfId="13092" xr:uid="{35A7ACE1-F366-4AEF-A059-3017498E2096}"/>
    <cellStyle name="_Sheet1_海量线-FY05 资金流量1227" xfId="630" xr:uid="{4906EC12-CBB4-4CD1-8B32-27742B98C92E}"/>
    <cellStyle name="_Sheet1_海量线-FY05 资金流量1227 2" xfId="13093" xr:uid="{677579A3-68BA-40B9-9230-F69789F1CDA8}"/>
    <cellStyle name="_Sheet1_纯利（管理）" xfId="631" xr:uid="{72029A19-7444-4BA1-9EF7-19B4E6B31137}"/>
    <cellStyle name="_Sheet1_纯利（管理） 2" xfId="13094" xr:uid="{390C6884-8FA7-4B34-8724-EBEB379D8508}"/>
    <cellStyle name="_Sheet1_计划完成情况" xfId="632" xr:uid="{468B079D-3ADD-4301-A5AD-BF93C124E27A}"/>
    <cellStyle name="_Sheet1_计划完成情况 2" xfId="13095" xr:uid="{021F08D4-F676-4C99-8686-499BA350CACC}"/>
    <cellStyle name="_Sheet1_资源情况" xfId="633" xr:uid="{78809492-A975-40DD-B6F1-EA3535AF436F}"/>
    <cellStyle name="_Sheet1_资源情况 2" xfId="13096" xr:uid="{510F44EF-079C-4790-8F3E-110C53603E29}"/>
    <cellStyle name="_Sheet1_资金流量表" xfId="634" xr:uid="{360E0E28-7A22-4078-8279-E5F60D444653}"/>
    <cellStyle name="_Sheet1_资金流量表 2" xfId="13097" xr:uid="{5D5353EF-5CF9-4B9A-8ECC-D844663D4B56}"/>
    <cellStyle name="_Sheet1_软件" xfId="635" xr:uid="{EE5C1AE4-6307-42AB-AAFA-C6B1A301DAAA}"/>
    <cellStyle name="_Sheet1_软件 2" xfId="13098" xr:uid="{24222E0D-DCA3-4D43-BB0D-E2C18301B7A9}"/>
    <cellStyle name="_Sheet2" xfId="636" xr:uid="{3BF5FAE8-D254-4481-8AC9-4F44F260BF91}"/>
    <cellStyle name="_Sheet2 2" xfId="13099" xr:uid="{069415DF-5308-4B89-89E2-C6ABFA0E40B0}"/>
    <cellStyle name="_Sheet2_增值群组销售预测及关键控制表-0515" xfId="637" xr:uid="{A975D6A0-C0E4-4D36-8B10-EBE18DA5AB03}"/>
    <cellStyle name="_Sheet2_增值群组销售预测及关键控制表-0515 2" xfId="13100" xr:uid="{FD44BF54-2E9C-4EB5-B0FE-A62813E68B2C}"/>
    <cellStyle name="_Sheet3" xfId="638" xr:uid="{DDC4226B-719A-458E-BB05-DF40C6781C6A}"/>
    <cellStyle name="_Sheet3 2" xfId="13101" xr:uid="{D0A3B293-7FF7-4C25-B4CA-A2A8EB4096EB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_L_09 2" xfId="13102" xr:uid="{8277A5AF-1C07-4D83-BA76-4C66C6CB2847}"/>
    <cellStyle name="_SRI108Q2'09byPloy-" xfId="643" xr:uid="{F3EBDBE4-D5A1-418A-89D8-088888CDC556}"/>
    <cellStyle name="_SRI108Q2'09byPloy- 2" xfId="13103" xr:uid="{CD340ADC-862B-4E36-8A7F-0DBA414F5817}"/>
    <cellStyle name="_Sriracha Q3'08-Bird" xfId="644" xr:uid="{771C1D9E-9954-4CCE-8744-58EDA3EF4F68}"/>
    <cellStyle name="_Sriracha Q3'08-Bird 2" xfId="13104" xr:uid="{0B506C91-F6F7-4688-8124-F963B9CC83CC}"/>
    <cellStyle name="_SUAD" xfId="645" xr:uid="{ED73D265-69E3-45B7-BAFB-4A7A8E2DD20A}"/>
    <cellStyle name="_SUAD 2" xfId="646" xr:uid="{FD5B59AC-675B-4620-808A-EE4DF7CCA2B7}"/>
    <cellStyle name="_SUAD 2 2" xfId="8718" xr:uid="{F2CCBD70-50A4-4A36-8A7D-7158813F5115}"/>
    <cellStyle name="_SUAD 2 3" xfId="11815" xr:uid="{76E76898-BDD4-42AB-9926-15FACBBF8977}"/>
    <cellStyle name="_SUAD 3" xfId="8717" xr:uid="{817382C9-15A9-4E18-B517-9F7B7E0EC186}"/>
    <cellStyle name="_SUAD 4" xfId="11814" xr:uid="{E3B70B51-BC5A-4570-84C3-5C2392C6793D}"/>
    <cellStyle name="_Sub lead Watta Q3'08" xfId="13105" xr:uid="{D80D1045-9B40-462E-8E19-0C8D13A26E13}"/>
    <cellStyle name="_Sub lead Watta Q3'08 2" xfId="24655" xr:uid="{39C6E13E-AE61-4099-91B1-9BDF42CA2C94}"/>
    <cellStyle name="_SubHeading" xfId="647" xr:uid="{E0CF85DE-6254-48B7-8A0E-B2C64277F767}"/>
    <cellStyle name="_SubHeading 2" xfId="24656" xr:uid="{57F72D97-1B96-44F1-9F99-7F374270FF66}"/>
    <cellStyle name="_SubHeading 3" xfId="13106" xr:uid="{3E7F9DAA-FB0B-4E5E-8A54-35B938065119}"/>
    <cellStyle name="_Sublead" xfId="13107" xr:uid="{BFAD1621-3E38-4432-AD08-447C7B66DE3F}"/>
    <cellStyle name="_Sublead 2" xfId="13108" xr:uid="{A7A223FD-5014-4456-800A-B27441B03682}"/>
    <cellStyle name="_Sublead 2 2" xfId="24658" xr:uid="{3EDF9C3F-4600-4635-8F93-E958027057A1}"/>
    <cellStyle name="_Sublead 3" xfId="24657" xr:uid="{5465F4DB-0DA5-401B-BE7D-A765FB9BB4E8}"/>
    <cellStyle name="_Sublead 31.12.08- file_2 (version 2)" xfId="13109" xr:uid="{D5E87345-E833-40B3-B242-AE9520906EE7}"/>
    <cellStyle name="_Sublead 31.12.08- file_2 (version 2) 2" xfId="13110" xr:uid="{8CC75141-03B8-4F65-A3EC-0BC828352322}"/>
    <cellStyle name="_Sublead 31.12.08- file_2 (version 2) 2 2" xfId="24659" xr:uid="{EA69F023-E1C9-4930-935F-BB754E360EA1}"/>
    <cellStyle name="_Sublead 31.12.08- file_2 (version 2) 3" xfId="24695" xr:uid="{EB5C98EF-4E93-4845-AB1B-C7876BCDED3D}"/>
    <cellStyle name="_SUN" xfId="648" xr:uid="{24F58FC6-19E3-4C9E-A9DB-0D992A20A658}"/>
    <cellStyle name="_SUN 2" xfId="13111" xr:uid="{9B2661CF-8E63-4A47-B12B-812562C1B930}"/>
    <cellStyle name="_SUN FOLLOW050906" xfId="649" xr:uid="{67B0D505-EEE2-4114-A5A5-2B7457FCDE53}"/>
    <cellStyle name="_SUN FOLLOW050906 2" xfId="13112" xr:uid="{6077CC7B-EC6D-4F2D-AA7D-5A2CB9CA7173}"/>
    <cellStyle name="_SUN FOLLOW1008" xfId="650" xr:uid="{DEC83D92-C7BC-43AD-BBE6-61B7B741AE4B}"/>
    <cellStyle name="_SUN FOLLOW1008 2" xfId="13113" xr:uid="{A4FA377B-0044-4CD0-AA91-D3CE0A341BAA}"/>
    <cellStyle name="_SUN FOLLOW1024" xfId="651" xr:uid="{264553B3-CDFE-4FDD-89FD-D1EDEEB08BBB}"/>
    <cellStyle name="_SUN FOLLOW1024 2" xfId="13114" xr:uid="{B60691A8-1C6C-4A96-B056-974BBB9D9C77}"/>
    <cellStyle name="_SUN企业级" xfId="652" xr:uid="{2F82A653-9AE5-4138-A496-D9C9EAC779A6}"/>
    <cellStyle name="_SUN企业级 2" xfId="13115" xr:uid="{47340866-1802-4693-AC21-96130F1D0077}"/>
    <cellStyle name="_SUN企业级-FY06-3月度计划表" xfId="653" xr:uid="{96B12A0E-81A8-40BB-961D-749B3181FE14}"/>
    <cellStyle name="_SUN企业级-FY06-3月度计划表 2" xfId="13116" xr:uid="{97293A1D-7475-449D-80E1-221A6B5EBEAF}"/>
    <cellStyle name="_SUN折扣" xfId="654" xr:uid="{8D6EE203-A8DB-4BAE-A60A-C894861A366A}"/>
    <cellStyle name="_SUN折扣 2" xfId="13296" xr:uid="{4CDD713B-3D28-4B2A-9D53-4CCB5CE7D610}"/>
    <cellStyle name="_SUN行业" xfId="655" xr:uid="{E758EF70-61C4-4EF9-82AA-12A91AFEBF9A}"/>
    <cellStyle name="_SUN行业 2" xfId="13118" xr:uid="{3457211B-633F-4D60-8124-DB16C8D0E453}"/>
    <cellStyle name="_T_Loan-Sample substantive work papers" xfId="656" xr:uid="{8101541D-5C89-4B77-8A39-18CACE728713}"/>
    <cellStyle name="_T_Loan-Sample substantive work papers 2" xfId="24660" xr:uid="{8A0C1FBE-937C-4467-B8F4-ABE591E8ADD9}"/>
    <cellStyle name="_T_Loan-Sample substantive work papers 3" xfId="13119" xr:uid="{04188587-1C57-4BAF-A527-B60561B41611}"/>
    <cellStyle name="_Table" xfId="657" xr:uid="{EBFD614F-D713-4326-80CF-1F0B231A1F94}"/>
    <cellStyle name="_Table 10" xfId="7870" xr:uid="{F6951602-EA61-4466-84AC-661F5653C5FE}"/>
    <cellStyle name="_Table 2" xfId="8568" xr:uid="{7C0AC6E6-8A98-4788-BD08-E9E5D485F0DC}"/>
    <cellStyle name="_Table 2 10" xfId="35901" xr:uid="{040413F0-86A8-4F2A-8A66-99558E1FC47A}"/>
    <cellStyle name="_Table 2 2" xfId="12419" xr:uid="{18A66EB5-92D4-4F6B-B2D0-AC4EFEFDF14C}"/>
    <cellStyle name="_Table 2 2 2" xfId="36542" xr:uid="{82E33FB8-23F2-4C93-A246-3989658980D2}"/>
    <cellStyle name="_Table 2 2 2 2" xfId="35571" xr:uid="{3998CEEE-B55E-4F7B-845A-6966971B2080}"/>
    <cellStyle name="_Table 2 2 2 3" xfId="35452" xr:uid="{48BF470B-C972-4843-AF41-F91770C27498}"/>
    <cellStyle name="_Table 2 2 3" xfId="36443" xr:uid="{4AECDC9E-D38A-4BB9-82E5-F80300DD5CFB}"/>
    <cellStyle name="_Table 2 2 4" xfId="37080" xr:uid="{7FBEA468-D5D6-46EB-8ACB-FD5293471EF5}"/>
    <cellStyle name="_Table 2 2 5" xfId="35675" xr:uid="{914E6C81-4336-4262-82DE-62C4A96F8547}"/>
    <cellStyle name="_Table 2 3" xfId="24515" xr:uid="{90408CFB-43EE-4C4C-98BE-EE0C40912EF0}"/>
    <cellStyle name="_Table 2 3 2" xfId="36502" xr:uid="{9148B6BD-9232-4B8B-BE13-36DA9F3491D1}"/>
    <cellStyle name="_Table 2 3 2 2" xfId="35553" xr:uid="{C49370BD-38EC-4659-B4F9-7111C3451D28}"/>
    <cellStyle name="_Table 2 3 2 3" xfId="37039" xr:uid="{D3A005DF-DC9F-49B1-984C-F3FD8CC2A7EE}"/>
    <cellStyle name="_Table 2 3 3" xfId="36403" xr:uid="{3155D05A-35A5-448C-B6A4-7856A41BA996}"/>
    <cellStyle name="_Table 2 3 4" xfId="35541" xr:uid="{3498F68E-A956-4306-8329-A8A892E76A26}"/>
    <cellStyle name="_Table 2 3 5" xfId="35471" xr:uid="{24F9E862-B4E2-4BEA-A3FE-0C1F65C0E036}"/>
    <cellStyle name="_Table 2 4" xfId="33371" xr:uid="{18C5BB89-0D6B-4DE2-A104-6C7044D34C6A}"/>
    <cellStyle name="_Table 2 4 2" xfId="36523" xr:uid="{E55CD5E2-C3FD-4099-A63D-B49A9ED5DA4A}"/>
    <cellStyle name="_Table 2 4 2 2" xfId="35558" xr:uid="{2ADD4CED-ACDA-41B2-B803-B23FFD80864F}"/>
    <cellStyle name="_Table 2 4 2 3" xfId="35462" xr:uid="{2AF7E997-496B-43C9-B708-E7F38D9B4D28}"/>
    <cellStyle name="_Table 2 4 3" xfId="36424" xr:uid="{E94FEFF3-0B30-4E2A-A45A-55A562D6CB89}"/>
    <cellStyle name="_Table 2 4 4" xfId="37036" xr:uid="{65DEC6A6-D867-4396-9D57-567E1E0DC30E}"/>
    <cellStyle name="_Table 2 4 5" xfId="35467" xr:uid="{E4A70382-E800-4892-AD6E-A09F25C24E33}"/>
    <cellStyle name="_Table 2 5" xfId="34190" xr:uid="{C75CE367-0A41-466A-9031-F458F2763522}"/>
    <cellStyle name="_Table 2 5 2" xfId="36545" xr:uid="{FE79BF97-A741-454B-9087-AF48BA737964}"/>
    <cellStyle name="_Table 2 5 2 2" xfId="35573" xr:uid="{1C36E413-AD5E-4615-9DD6-DCABFE9C1E2F}"/>
    <cellStyle name="_Table 2 5 2 3" xfId="35450" xr:uid="{E1F37862-1639-42AF-B86F-FEE2BE6526F6}"/>
    <cellStyle name="_Table 2 5 3" xfId="36447" xr:uid="{D6910D38-E760-45F3-A6B2-0CED1BEC371B}"/>
    <cellStyle name="_Table 2 5 4" xfId="37090" xr:uid="{7CBE1275-2D35-4870-8407-B8D0251C467A}"/>
    <cellStyle name="_Table 2 5 5" xfId="37024" xr:uid="{BE9223E6-AFB5-4E30-AE68-45F622D18B32}"/>
    <cellStyle name="_Table 2 6" xfId="36422" xr:uid="{F7142A1D-E4D8-483D-A838-819F620DAEDF}"/>
    <cellStyle name="_Table 2 6 2" xfId="36521" xr:uid="{030C738D-0FE9-465A-89BC-B5AC04E83DE4}"/>
    <cellStyle name="_Table 2 6 2 2" xfId="36678" xr:uid="{A9E09CF2-E73F-4B94-BD00-AF5BFE62134D}"/>
    <cellStyle name="_Table 2 6 2 3" xfId="35671" xr:uid="{5D99AE05-1119-46B2-B6F1-4829563B4366}"/>
    <cellStyle name="_Table 2 6 3" xfId="37088" xr:uid="{82FB63A4-B7EF-4226-824C-61B88458A0FA}"/>
    <cellStyle name="_Table 2 6 4" xfId="35468" xr:uid="{22A0D069-98C6-4C25-8780-F93E561FFE9D}"/>
    <cellStyle name="_Table 2 7" xfId="36432" xr:uid="{7318A5EE-43CF-42B7-86D7-4524FE9528D4}"/>
    <cellStyle name="_Table 2 7 2" xfId="36531" xr:uid="{5E64C8F5-94C6-4713-86A7-02A42081C09E}"/>
    <cellStyle name="_Table 2 7 2 2" xfId="35404" xr:uid="{7451A2DA-D94F-41AB-BE8B-F86EF64F52CD}"/>
    <cellStyle name="_Table 2 7 2 3" xfId="35457" xr:uid="{E1C7E83F-703A-4483-AED9-295C69304671}"/>
    <cellStyle name="_Table 2 7 3" xfId="37040" xr:uid="{4DA872DC-9112-42CF-B3EA-0979C3032173}"/>
    <cellStyle name="_Table 2 7 4" xfId="37018" xr:uid="{AEC3A341-5CBD-4EE4-B48C-8F7C6B2A6DD9}"/>
    <cellStyle name="_Table 2 8" xfId="36497" xr:uid="{26C6ECCC-BCA4-479B-B9A9-8419C341F7AD}"/>
    <cellStyle name="_Table 2 8 2" xfId="35547" xr:uid="{A82A9D79-0896-4F7F-BF5B-D4D663B4F350}"/>
    <cellStyle name="_Table 2 8 3" xfId="35672" xr:uid="{5A84DCBF-1766-4E85-A76F-31804EE700DD}"/>
    <cellStyle name="_Table 2 9" xfId="36186" xr:uid="{77EF1B4F-61A1-4370-A645-0B6AF90E6D38}"/>
    <cellStyle name="_Table 3" xfId="11816" xr:uid="{A2DC45C7-B3EA-45D5-95B4-77A19F6F6965}"/>
    <cellStyle name="_Table 3 10" xfId="37020" xr:uid="{4F75B737-2750-4E7D-9169-66CAD093BA73}"/>
    <cellStyle name="_Table 3 2" xfId="24661" xr:uid="{25F9B740-F160-4CF3-8C26-7184536386AD}"/>
    <cellStyle name="_Table 3 2 2" xfId="36543" xr:uid="{660BCDA1-5690-4C67-BAB9-715847548C1E}"/>
    <cellStyle name="_Table 3 2 2 2" xfId="35572" xr:uid="{CA60292D-63DE-4181-96DB-97AB339EB1D9}"/>
    <cellStyle name="_Table 3 2 2 3" xfId="35451" xr:uid="{CD4D5256-5233-4D29-B442-EF9BAFCEB313}"/>
    <cellStyle name="_Table 3 2 3" xfId="36444" xr:uid="{4A46655A-D2E2-48C5-9E86-25A7A29C3F39}"/>
    <cellStyle name="_Table 3 2 4" xfId="37042" xr:uid="{EEAA470D-48D0-48AE-B058-A49BA7300B5F}"/>
    <cellStyle name="_Table 3 2 5" xfId="35465" xr:uid="{2823F0EE-E98E-4BE1-8CD6-0B40ADF55D63}"/>
    <cellStyle name="_Table 3 3" xfId="33372" xr:uid="{C7C1D3BD-1664-4689-B7DE-2CC966A95390}"/>
    <cellStyle name="_Table 3 3 2" xfId="36501" xr:uid="{09B91027-CFEE-4C31-B61A-C8E90BC71663}"/>
    <cellStyle name="_Table 3 3 2 2" xfId="35390" xr:uid="{474E1D98-3AB5-4682-AE98-DDCD290A35F1}"/>
    <cellStyle name="_Table 3 3 2 3" xfId="37034" xr:uid="{36A9A17B-8F8B-47F3-9605-237CA81F9907}"/>
    <cellStyle name="_Table 3 3 3" xfId="36402" xr:uid="{EB7EBA32-ACEC-4F23-BDB4-9F7733B46622}"/>
    <cellStyle name="_Table 3 3 4" xfId="35540" xr:uid="{89062DD5-D446-4E82-85D3-320353AD5F84}"/>
    <cellStyle name="_Table 3 3 5" xfId="35682" xr:uid="{ED8368AA-E75D-4F36-A0E1-B8A451288C58}"/>
    <cellStyle name="_Table 3 4" xfId="36425" xr:uid="{9669507D-9BEF-4297-910B-4F9C002933C2}"/>
    <cellStyle name="_Table 3 4 2" xfId="36524" xr:uid="{34F7BB64-D6B1-4177-8AA2-73E2F11512BF}"/>
    <cellStyle name="_Table 3 4 2 2" xfId="35559" xr:uid="{7551E4BF-75CA-4526-BE8B-FA2E4FA51CCA}"/>
    <cellStyle name="_Table 3 4 2 3" xfId="35461" xr:uid="{71DF0A4D-3FFB-40BE-8CF7-9719DC1652B3}"/>
    <cellStyle name="_Table 3 4 3" xfId="37081" xr:uid="{345B10F3-8AA3-4E27-ACAF-AA56A8A9EC4A}"/>
    <cellStyle name="_Table 3 4 4" xfId="35466" xr:uid="{2DBC2C59-10ED-4C85-8983-0BACA6CF425A}"/>
    <cellStyle name="_Table 3 5" xfId="36448" xr:uid="{CF20BB54-C3FC-47B7-B575-196C5234F352}"/>
    <cellStyle name="_Table 3 5 2" xfId="36546" xr:uid="{EFD52095-52DF-463E-A723-EF6393B7CB7E}"/>
    <cellStyle name="_Table 3 5 2 2" xfId="35574" xr:uid="{AC7CF543-C1C7-453A-9B0E-5CD8C92E5B1D}"/>
    <cellStyle name="_Table 3 5 2 3" xfId="35449" xr:uid="{DE729674-9843-495E-935D-38CB134BDFB0}"/>
    <cellStyle name="_Table 3 5 3" xfId="37045" xr:uid="{6B461894-6CDB-4703-B7CB-4628B0E74DA8}"/>
    <cellStyle name="_Table 3 5 4" xfId="37030" xr:uid="{8CD30120-4DC9-4A67-BD1D-72909C7707E4}"/>
    <cellStyle name="_Table 3 6" xfId="36427" xr:uid="{419BD298-3B9F-42D2-8DBD-77C20001E170}"/>
    <cellStyle name="_Table 3 6 2" xfId="36526" xr:uid="{B43C165A-E6EF-446F-ADC9-2954146D7598}"/>
    <cellStyle name="_Table 3 6 2 2" xfId="35561" xr:uid="{949A9F05-47E4-406D-A6ED-DE9A42500660}"/>
    <cellStyle name="_Table 3 6 2 3" xfId="35459" xr:uid="{2D93122C-0D09-4C0D-8B61-AE5214D4DDF4}"/>
    <cellStyle name="_Table 3 6 3" xfId="37023" xr:uid="{3DFA1D60-166F-43C3-9432-1E2CE5250940}"/>
    <cellStyle name="_Table 3 6 4" xfId="37028" xr:uid="{176DD4CA-2D94-499D-B65B-8226F251C08B}"/>
    <cellStyle name="_Table 3 7" xfId="36433" xr:uid="{A4C60E45-CF5D-4DC7-AC65-3CFBC809DC7C}"/>
    <cellStyle name="_Table 3 7 2" xfId="36532" xr:uid="{B3B2AD87-EF63-441A-9EEC-EB6DBFA08803}"/>
    <cellStyle name="_Table 3 7 2 2" xfId="36064" xr:uid="{4C66921E-9D71-414F-9F24-7E8F97502DB8}"/>
    <cellStyle name="_Table 3 7 2 3" xfId="35456" xr:uid="{2F39C686-861C-4F60-BCA4-B12CC6D69A7A}"/>
    <cellStyle name="_Table 3 7 3" xfId="37091" xr:uid="{E5E85404-9D4E-43FC-9A5E-254A33425B4C}"/>
    <cellStyle name="_Table 3 7 4" xfId="37031" xr:uid="{32069995-8708-40A0-937A-7F59D368CE07}"/>
    <cellStyle name="_Table 3 8" xfId="36498" xr:uid="{01933849-AF55-4BA3-AB4C-AF209C683CCB}"/>
    <cellStyle name="_Table 3 8 2" xfId="35548" xr:uid="{4E202892-4898-4185-B6CC-F1C9F3FE172C}"/>
    <cellStyle name="_Table 3 8 3" xfId="35463" xr:uid="{B8F12983-BCD3-48DC-A8CF-22BECC81FADD}"/>
    <cellStyle name="_Table 3 9" xfId="36188" xr:uid="{C05E6A2A-3892-423C-89D3-9DEEA2A51591}"/>
    <cellStyle name="_Table 4" xfId="24458" xr:uid="{747A1EA3-F260-4B22-8087-59A4C645D182}"/>
    <cellStyle name="_Table 4 10" xfId="35515" xr:uid="{08C075B7-80AA-4E6E-ACFB-ADC01142C916}"/>
    <cellStyle name="_Table 4 2" xfId="33370" xr:uid="{5E8D40AC-4591-456F-A0CC-6DAC37744E1B}"/>
    <cellStyle name="_Table 4 2 2" xfId="36534" xr:uid="{77AAD13A-7653-4E89-AAC6-57307F9A5453}"/>
    <cellStyle name="_Table 4 2 2 2" xfId="35568" xr:uid="{A66A6A40-A32A-4F98-AD49-F1A8865CB2D6}"/>
    <cellStyle name="_Table 4 2 2 3" xfId="35454" xr:uid="{80D342CB-C618-496D-A801-12E361B5FD8D}"/>
    <cellStyle name="_Table 4 2 3" xfId="36435" xr:uid="{5743AA22-A0F7-46FF-85AB-5DD7B3C73643}"/>
    <cellStyle name="_Table 4 2 4" xfId="37076" xr:uid="{8B2F4887-4E0A-4B5B-91A1-59259E21591E}"/>
    <cellStyle name="_Table 4 2 5" xfId="37032" xr:uid="{40533C74-806A-4E1F-B195-A2AFF37EC717}"/>
    <cellStyle name="_Table 4 3" xfId="36410" xr:uid="{E766233B-9D02-440C-B8E1-75F3B8B84086}"/>
    <cellStyle name="_Table 4 3 2" xfId="36509" xr:uid="{D4884BCF-8201-4198-A145-7D0258CC31F9}"/>
    <cellStyle name="_Table 4 3 2 2" xfId="35555" xr:uid="{DCD3A69B-29FF-40D0-AA18-FE25F868E84D}"/>
    <cellStyle name="_Table 4 3 2 3" xfId="37041" xr:uid="{A379C526-827F-4F5C-A1DF-FDB00D81F871}"/>
    <cellStyle name="_Table 4 3 3" xfId="37048" xr:uid="{3F67E537-219E-4004-87D1-240BC505885E}"/>
    <cellStyle name="_Table 4 3 4" xfId="35681" xr:uid="{1EF260DF-2EA6-4716-B22C-C9D734D3D1F3}"/>
    <cellStyle name="_Table 4 4" xfId="36442" xr:uid="{093B5B38-014E-4539-BE46-2E26F23FD7D3}"/>
    <cellStyle name="_Table 4 4 2" xfId="36541" xr:uid="{FF1D116A-0789-4395-B2E6-97D5F9FC72F6}"/>
    <cellStyle name="_Table 4 4 2 2" xfId="35570" xr:uid="{B560889E-1E6C-42E3-BBA1-F5BF5741F99B}"/>
    <cellStyle name="_Table 4 4 2 3" xfId="35453" xr:uid="{1715D36D-415B-48BE-99B8-6C8BA9B9135E}"/>
    <cellStyle name="_Table 4 4 3" xfId="37055" xr:uid="{D2B69209-8A74-49DD-84A2-CD0E528627DD}"/>
    <cellStyle name="_Table 4 4 4" xfId="37025" xr:uid="{295F59E9-5A4D-4C59-9F91-5EB20D0D4CCE}"/>
    <cellStyle name="_Table 4 5" xfId="36428" xr:uid="{E932A869-0631-48BB-985E-717D2F4592EA}"/>
    <cellStyle name="_Table 4 5 2" xfId="36527" xr:uid="{3A23F36D-7EA0-4906-96EF-3B5594BD2F47}"/>
    <cellStyle name="_Table 4 5 2 2" xfId="35562" xr:uid="{EF308BC8-3FF8-4616-94E9-5BB77FFBDEF8}"/>
    <cellStyle name="_Table 4 5 2 3" xfId="35458" xr:uid="{D15055FF-3E36-4015-9C63-0613F802C8FB}"/>
    <cellStyle name="_Table 4 5 3" xfId="37056" xr:uid="{68EB50A9-9C96-46DE-8B2E-9042F86971A8}"/>
    <cellStyle name="_Table 4 5 4" xfId="37095" xr:uid="{D6DAC3CE-DA04-4336-A63D-A89E389345F3}"/>
    <cellStyle name="_Table 4 6" xfId="36417" xr:uid="{583F2FE6-7B20-498E-8A32-755E05E34DAA}"/>
    <cellStyle name="_Table 4 6 2" xfId="36516" xr:uid="{104A79E5-EC03-41D3-BA98-3B766C7687A1}"/>
    <cellStyle name="_Table 4 6 2 2" xfId="35556" xr:uid="{C469792B-28D1-46E5-B637-3B6761E634D9}"/>
    <cellStyle name="_Table 4 6 2 3" xfId="37026" xr:uid="{C0FBA7DB-76C7-4D5E-B92A-ABFBD194F10A}"/>
    <cellStyle name="_Table 4 6 3" xfId="37043" xr:uid="{F0E7FD37-5921-44E3-8704-53BD9F7DA11A}"/>
    <cellStyle name="_Table 4 6 4" xfId="37016" xr:uid="{F60B7A86-BEF6-428C-92DC-BC658341625E}"/>
    <cellStyle name="_Table 4 7" xfId="36434" xr:uid="{3D6A94F7-A9F4-459B-99F5-95E46151C29C}"/>
    <cellStyle name="_Table 4 7 2" xfId="36533" xr:uid="{85AC54D5-0597-42AD-B61B-8AB42421DA07}"/>
    <cellStyle name="_Table 4 7 2 2" xfId="35567" xr:uid="{06D3F74E-12FA-491B-B8A6-4848BD529296}"/>
    <cellStyle name="_Table 4 7 2 3" xfId="35455" xr:uid="{F62C73A0-57F6-4613-BBA4-BCAD839576AE}"/>
    <cellStyle name="_Table 4 7 3" xfId="37046" xr:uid="{F8B5F1C5-27B5-4CBC-9DAD-EC164890F373}"/>
    <cellStyle name="_Table 4 7 4" xfId="37019" xr:uid="{E8415342-CD8E-480E-9796-1551F643819E}"/>
    <cellStyle name="_Table 4 8" xfId="36492" xr:uid="{C8870608-26BB-43BE-AE6B-CD8D6172AF6E}"/>
    <cellStyle name="_Table 4 8 2" xfId="35546" xr:uid="{3225EEE4-931B-4923-95F0-5A5B058E03BB}"/>
    <cellStyle name="_Table 4 8 3" xfId="35673" xr:uid="{14756152-5624-4A9B-9804-B1F55671886F}"/>
    <cellStyle name="_Table 4 9" xfId="36108" xr:uid="{8E2E2775-3D3C-4A02-AA53-9F1574B768F1}"/>
    <cellStyle name="_Table 5" xfId="25100" xr:uid="{76D66161-379B-4659-A580-2443560EF0DF}"/>
    <cellStyle name="_Table 5 2" xfId="33378" xr:uid="{08CB322E-3BBD-4DEC-9DE8-5222D8FC4A36}"/>
    <cellStyle name="_Table 5 2 2" xfId="36518" xr:uid="{E455659A-49F1-4DAB-905A-1CE184469A6E}"/>
    <cellStyle name="_Table 5 2 3" xfId="35557" xr:uid="{F3411A6C-F0DA-4207-AB94-E2B2D2E3DAA6}"/>
    <cellStyle name="_Table 5 2 4" xfId="37035" xr:uid="{F828D455-CBAB-4F06-B289-884CA4642061}"/>
    <cellStyle name="_Table 5 3" xfId="36419" xr:uid="{10BCEE03-8BB2-48BD-B44A-034F445AC7E7}"/>
    <cellStyle name="_Table 5 4" xfId="37038" xr:uid="{F6FE8DE2-A7CE-43E7-91FB-96CF21DE4B36}"/>
    <cellStyle name="_Table 5 5" xfId="35470" xr:uid="{1191DEAE-F219-443A-A690-817A817CF79B}"/>
    <cellStyle name="_Table 6" xfId="13120" xr:uid="{2B4C2738-1104-4E78-ABD8-C6DFEF98A60E}"/>
    <cellStyle name="_Table 6 2" xfId="36525" xr:uid="{29C8AFA9-360A-4A44-8245-41F4AA20B102}"/>
    <cellStyle name="_Table 6 2 2" xfId="35560" xr:uid="{4C6179AB-971A-4516-AA66-1E4937F59350}"/>
    <cellStyle name="_Table 6 2 3" xfId="35460" xr:uid="{B7D8F72A-C24F-4A60-9C9D-94C3FF168D72}"/>
    <cellStyle name="_Table 6 3" xfId="36426" xr:uid="{A3CFE5AB-90F6-4E73-881A-A471C26E41F9}"/>
    <cellStyle name="_Table 6 4" xfId="37044" xr:uid="{81FA41AD-5C10-44D5-8CA2-600FF082EC8F}"/>
    <cellStyle name="_Table 6 5" xfId="35469" xr:uid="{BB955662-177F-4D91-AAF0-02AE227DF90B}"/>
    <cellStyle name="_Table 7" xfId="33282" xr:uid="{D7648C31-4E1D-42A7-82D6-C83A66ABEABC}"/>
    <cellStyle name="_Table 7 2" xfId="36483" xr:uid="{78B4A122-8D0A-4C75-8202-2CD10B937132}"/>
    <cellStyle name="_Table 7 3" xfId="35543" xr:uid="{73DDE456-7A1B-43CE-A82B-FEC1C8912A18}"/>
    <cellStyle name="_Table 7 4" xfId="35464" xr:uid="{2C246E75-5E9D-49AE-B34D-302629212C15}"/>
    <cellStyle name="_Table 8" xfId="33473" xr:uid="{DC0F2A44-80B1-4540-99EF-8DB32B3A495F}"/>
    <cellStyle name="_Table 9" xfId="35476" xr:uid="{86066E98-CBE4-4E71-8B69-1D536831F4AD}"/>
    <cellStyle name="_TableHead" xfId="658" xr:uid="{B2DBE030-6E66-4BB2-9ADF-F6FFE85E4A38}"/>
    <cellStyle name="_TableHead 2" xfId="24662" xr:uid="{BBFC365D-93A5-48AD-9E28-29E7EC04D570}"/>
    <cellStyle name="_TableHead 3" xfId="13121" xr:uid="{E1C6223E-D81A-48BC-A599-728AE2969ED5}"/>
    <cellStyle name="_TableRowHead" xfId="659" xr:uid="{DBB57E7E-6F30-4265-A497-37804581C463}"/>
    <cellStyle name="_TableRowHead 2" xfId="24663" xr:uid="{613E4086-F82A-4DA0-B235-29F1A40BA776}"/>
    <cellStyle name="_TableRowHead 3" xfId="13122" xr:uid="{6E17DC21-3B30-40BE-BBD8-A45802B4DE03}"/>
    <cellStyle name="_TableSuperHead" xfId="660" xr:uid="{725D8354-31E8-48CB-BDAE-345A567CEB40}"/>
    <cellStyle name="_TableSuperHead 2" xfId="24683" xr:uid="{AF9AE15E-4CFB-407C-9F49-8F4467296F8F}"/>
    <cellStyle name="_TableSuperHead 3" xfId="13123" xr:uid="{6C368372-182C-409D-A916-42ECCB0585B1}"/>
    <cellStyle name="_Tax 1" xfId="661" xr:uid="{0AC412B2-62DE-4279-94F2-6761BE848B25}"/>
    <cellStyle name="_Tax 1 2" xfId="8719" xr:uid="{EA588FC1-1D78-4037-A967-CACA15D9FB26}"/>
    <cellStyle name="_Tax 1 3" xfId="11817" xr:uid="{4D709AEC-CCDD-406F-9724-7F848401EC7F}"/>
    <cellStyle name="_TB" xfId="662" xr:uid="{03444DC9-E021-490D-9DE6-CD9F824C858F}"/>
    <cellStyle name="_TB 2" xfId="13124" xr:uid="{4858B5F7-8CBD-4A92-8847-74259016C4AA}"/>
    <cellStyle name="_TB 31 MAR 10" xfId="663" xr:uid="{99784242-34C8-462E-83B5-F7A865F532A4}"/>
    <cellStyle name="_TB 31 MAR 10 2" xfId="13125" xr:uid="{3A4C1A4F-5AA2-4D79-B648-3077A1DECE00}"/>
    <cellStyle name="_TB0308_MCP" xfId="664" xr:uid="{31C96E40-D3E6-47D4-82D4-39278EF4E772}"/>
    <cellStyle name="_TB0308_MCP 2" xfId="13126" xr:uid="{8ABF12F0-3C18-4C8A-91C2-B2F7758C3192}"/>
    <cellStyle name="_TB1207" xfId="665" xr:uid="{4BBD9A6A-1844-461E-A2AF-DED757F3476C}"/>
    <cellStyle name="_TB1207 2" xfId="13127" xr:uid="{CEE6CF6E-B879-4F68-9A42-7D315B15857D}"/>
    <cellStyle name="_test purchase-Mega" xfId="666" xr:uid="{FE0751A4-AF83-4D57-9494-5B5BEC6ED34C}"/>
    <cellStyle name="_test purchase-Mega 2" xfId="8720" xr:uid="{09113B21-E6AA-4C7D-A3B1-A671F842C602}"/>
    <cellStyle name="_test purchase-Mega 3" xfId="11818" xr:uid="{C549FEB2-ADE5-45C7-A846-54B00CECAE13}"/>
    <cellStyle name="_Thai Semcon_Top_Midyear_06" xfId="667" xr:uid="{D4BEB78A-A939-49EE-84C4-029B36EC68A2}"/>
    <cellStyle name="_Thai Semcon_Top_Midyear_06 2" xfId="13128" xr:uid="{4CBF95FF-439A-40BF-93EC-AAC04C62BBBB}"/>
    <cellStyle name="_Top Lead 311208" xfId="668" xr:uid="{86ED7B35-493E-4C08-931E-1890AC58B4D5}"/>
    <cellStyle name="_Top Lead 311208 2" xfId="13129" xr:uid="{760DA3A5-C486-4A0A-BFB6-1895F3383BED}"/>
    <cellStyle name="_TOP LSR_YE'07_02.10.08" xfId="13130" xr:uid="{34EAF8FC-8D6C-461C-AF92-2C80AFC3600E}"/>
    <cellStyle name="_TOP LSR_YE'07_02.10.08 2" xfId="24668" xr:uid="{D8780600-89E4-4613-BA1A-CD5D7490B824}"/>
    <cellStyle name="_Top Nexant YE09_final 23.4.10" xfId="669" xr:uid="{A5EAE4CF-A276-4066-8C2F-8CE826663617}"/>
    <cellStyle name="_Top Nexant YE09_final 23.4.10 2" xfId="13131" xr:uid="{8E88FEA2-E0CC-4A80-9F0C-4EDDE2E09344}"/>
    <cellStyle name="_Top Sri Q3'08_Nay" xfId="670" xr:uid="{E273B3BF-1C32-45DD-8DF1-22D17A7F9ACE}"/>
    <cellStyle name="_Top Sri Q3'08_Nay 2" xfId="13132" xr:uid="{CBACA3B9-BF4E-4D83-8CAE-CB719E3FF0BA}"/>
    <cellStyle name="_Top Yamasei 31 Dec 06 Additional" xfId="671" xr:uid="{0CD914F7-4636-441E-96F8-0AA2037B1BF2}"/>
    <cellStyle name="_Top Yamasei 31 Dec 06 Additional 2" xfId="13133" xr:uid="{474BF528-28AA-42AB-832C-29152D9867BE}"/>
    <cellStyle name="_Top YE 08_BCP V1.1" xfId="13134" xr:uid="{5FC084E8-37B0-4AB5-837C-364F234806F5}"/>
    <cellStyle name="_Top YE 08_BCP V1.1 2" xfId="24669" xr:uid="{E97676F1-D523-4FFD-90A8-0CD59C208D32}"/>
    <cellStyle name="_Top YE 08_BCP_V1.3" xfId="13135" xr:uid="{799972F3-CAA8-4044-8EAC-0CF21866A1FC}"/>
    <cellStyle name="_Top YE 08_BCP_V1.3 2" xfId="24670" xr:uid="{5019FA56-88EF-48F7-9172-F3F32F1AD604}"/>
    <cellStyle name="_Top_Q1'09" xfId="672" xr:uid="{7D6D3143-54BD-460A-8EA1-6D5A9ED1F23E}"/>
    <cellStyle name="_Top_Q1'09 2" xfId="13136" xr:uid="{4935949D-D4F7-44D2-A024-75D79B09508C}"/>
    <cellStyle name="_Top_SRI_Q2'09" xfId="673" xr:uid="{D9C01E82-2EB0-459E-B267-D542AF6E4F02}"/>
    <cellStyle name="_Top_SRI_Q2'09 2" xfId="13137" xr:uid="{3D4AA6ED-7C23-481D-A764-BF97B2996B4D}"/>
    <cellStyle name="_Top-SRI_Praew" xfId="674" xr:uid="{8FA96D31-9AFC-4CF5-BC93-B79ADC7A2876}"/>
    <cellStyle name="_Top-SRI_Praew 2" xfId="13138" xr:uid="{922569F9-9B64-4CF5-AC21-10009C957D0A}"/>
    <cellStyle name="_Top-summit'06-1" xfId="675" xr:uid="{AAAD6217-CCEE-4EE7-9FC1-5D11E880D715}"/>
    <cellStyle name="_Top-summit'06-1 2" xfId="8721" xr:uid="{5CF085AE-4D13-475E-8591-4828BBD32434}"/>
    <cellStyle name="_Top-summit'06-1 3" xfId="11819" xr:uid="{D9C66A87-96AC-485E-80C4-C4A5927C2F13}"/>
    <cellStyle name="_TST 2005" xfId="676" xr:uid="{73E15322-0D8D-4E33-B771-93A4C7DC7070}"/>
    <cellStyle name="_TST 2005 2" xfId="8722" xr:uid="{49652B04-D981-4AC0-974D-1A4098ECC476}"/>
    <cellStyle name="_TST 2005 3" xfId="11820" xr:uid="{BC850A77-B46B-4AF6-8A80-78E673ACF756}"/>
    <cellStyle name="_TST test 2005" xfId="677" xr:uid="{61A1B780-9A19-4AD6-A5B0-47E1EE9DF205}"/>
    <cellStyle name="_TST test 2005 2" xfId="8723" xr:uid="{7F0921EB-9187-4463-B9FA-8E4FAC3AEF8B}"/>
    <cellStyle name="_TST test 2005 3" xfId="11821" xr:uid="{1922F1BA-FE7D-4F29-A6F8-2BA60AE1295B}"/>
    <cellStyle name="_TTM-05" xfId="678" xr:uid="{FDB46E29-190B-4847-986C-3CF6BDFFB627}"/>
    <cellStyle name="_TTM-05 2" xfId="13139" xr:uid="{DCA618B4-D84F-419E-B2AF-7FB020E5939C}"/>
    <cellStyle name="_Udon Cashflow Projection to KPMG - 090603" xfId="13140" xr:uid="{2EC409FD-8600-42CA-A5C5-2B32D76C4018}"/>
    <cellStyle name="_Udon Cashflow Projection to KPMG - 090603 2" xfId="24665" xr:uid="{1BC40F90-7872-4BAE-A33A-B72D28FE1677}"/>
    <cellStyle name="_U-Ltx.kwang" xfId="679" xr:uid="{4BC6333D-1FE4-4342-9261-41CD05315CFB}"/>
    <cellStyle name="_update" xfId="680" xr:uid="{76E42800-14BD-4733-8047-10950535DD12}"/>
    <cellStyle name="_update 2" xfId="13142" xr:uid="{D1CC3A73-C957-45FE-9651-0A928AAA3D6E}"/>
    <cellStyle name="_update 2 2" xfId="24688" xr:uid="{504B1369-122C-43A9-A749-70EEA1CDA2D0}"/>
    <cellStyle name="_update 3" xfId="24666" xr:uid="{BAD22094-2696-4CE5-85A1-17D8F09AF80C}"/>
    <cellStyle name="_update 4" xfId="13141" xr:uid="{45F540DD-6643-4627-A79C-1A3B52CE3DDB}"/>
    <cellStyle name="_V 300-5" xfId="681" xr:uid="{718BB2B2-EF8B-4537-B97C-E67E1FF90151}"/>
    <cellStyle name="_V 300-5 2" xfId="13143" xr:uid="{3647DB86-2036-4547-8477-58CECBA1BE2A}"/>
    <cellStyle name="_V1" xfId="682" xr:uid="{758CABA4-45B3-4C17-B9E4-6CCFA60183FA}"/>
    <cellStyle name="_VAR US$" xfId="683" xr:uid="{421193B2-8B62-4310-87BE-D90D864C3856}"/>
    <cellStyle name="_VAR US$ 2" xfId="13144" xr:uid="{4833CCD5-7013-495B-93D5-F4BFF71D8DD3}"/>
    <cellStyle name="_Vouch-commission" xfId="684" xr:uid="{FBB391E8-C3E5-4CC9-B461-7AA5D967C04D}"/>
    <cellStyle name="_Vouch-commission 2" xfId="8724" xr:uid="{40F0F7D3-7BE5-47D9-B552-F44BB2F8A1B9}"/>
    <cellStyle name="_Vouch-commission 3" xfId="11822" xr:uid="{303E2E0A-47D2-4540-9ABA-756DC087EC56}"/>
    <cellStyle name="_working sheet" xfId="685" xr:uid="{834C770A-301E-43F1-81EC-985F6171B2DC}"/>
    <cellStyle name="_working sheet 2" xfId="13145" xr:uid="{31850711-CF24-4455-9D29-D3D4E36C3E3E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 BS2 2" xfId="13146" xr:uid="{E3D3E367-5044-4B73-868D-546177B065E6}"/>
    <cellStyle name="_WP CP2 Q3'08" xfId="13147" xr:uid="{78D1E234-7397-4911-8227-1833D8B14569}"/>
    <cellStyle name="_WP CP2 Q3'08 2" xfId="24667" xr:uid="{A5308106-C4CA-4006-A3C0-9AD2DCFF0216}"/>
    <cellStyle name="_WP_2003new" xfId="689" xr:uid="{255689B1-A712-4854-B17C-B9D71152B741}"/>
    <cellStyle name="_WP_2003new 2" xfId="13148" xr:uid="{FF85FE4E-76DA-4C2D-A7DF-D1A3B3038583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WP-PraewYE'09 2" xfId="13149" xr:uid="{51B50DD2-E720-461B-9762-EC0501563E49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C 2" xfId="8725" xr:uid="{65809316-3EFE-400D-9A1F-CCCE79310F08}"/>
    <cellStyle name="_ZC 3" xfId="11823" xr:uid="{BDE0D5A6-B2DB-44B5-BC28-943C070097FB}"/>
    <cellStyle name="_ZD310" xfId="697" xr:uid="{5A84A885-D0CB-473B-8825-4F5BFB0DE654}"/>
    <cellStyle name="_ZD310 2" xfId="13150" xr:uid="{12D84F8B-5F78-4B5D-878D-0A79C037D1E6}"/>
    <cellStyle name="_ข้อมูลเกี่ยวกับ FA as at 30 Nov 09" xfId="13151" xr:uid="{4C10EC1E-F26A-4A0A-AE51-235EF79D29B7}"/>
    <cellStyle name="_ข้อมูลเกี่ยวกับ FA as at 30 Nov 09 2" xfId="24671" xr:uid="{068C2BDE-7835-44A6-B4EF-60A4189FB914}"/>
    <cellStyle name="_业绩review5月预测" xfId="698" xr:uid="{699DBD3B-8B24-42A9-86CE-1BC4576D3E8E}"/>
    <cellStyle name="_业绩review5月预测 2" xfId="13152" xr:uid="{4F7863AB-A52C-4B50-AEEC-DF394749DB8C}"/>
    <cellStyle name="_事业部库存报表" xfId="699" xr:uid="{ADF1E79C-2A5A-4A94-AB6C-D2F741478DAE}"/>
    <cellStyle name="_事业部库存报表 2" xfId="13153" xr:uid="{34E400CE-7606-49DA-9BF9-B89F0972DFCA}"/>
    <cellStyle name="_付款" xfId="700" xr:uid="{EC73FF97-FC0F-4A53-B5A4-B2A9A5985B6E}"/>
    <cellStyle name="_付款 2" xfId="13154" xr:uid="{C2666FB2-D151-48E8-94A1-E21EBFF3DC2E}"/>
    <cellStyle name="_全年成本调整" xfId="701" xr:uid="{0FA17B21-5FFD-440D-B7B7-6ED091615017}"/>
    <cellStyle name="_全年成本调整 2" xfId="13155" xr:uid="{F7FFAC55-677F-40FB-8286-A842CE2109B4}"/>
    <cellStyle name="_内毛" xfId="702" xr:uid="{CDC0BDDF-D301-4870-B05E-1AB7AA80AC26}"/>
    <cellStyle name="_内毛 2" xfId="13156" xr:uid="{34F10079-E62C-4073-8355-95613F2F8B51}"/>
    <cellStyle name="_出货" xfId="703" xr:uid="{CB6560E7-EF67-4F4F-814A-1784D79C24D6}"/>
    <cellStyle name="_出货 2" xfId="13157" xr:uid="{6BB65CF3-C973-4EF6-91E4-57B72371E766}"/>
    <cellStyle name="_华为HP" xfId="704" xr:uid="{EDF0464C-4F97-4FF6-86DA-1BADB7EF0EFF}"/>
    <cellStyle name="_华为-HP" xfId="705" xr:uid="{9A27A097-174C-47FA-99C9-AFF850922C3D}"/>
    <cellStyle name="_华为HP 2" xfId="13158" xr:uid="{11BB6448-1AB5-418D-91C8-237C5AE922B8}"/>
    <cellStyle name="_华为-HP 2" xfId="13159" xr:uid="{7CDBE63E-A547-47C3-B7C8-BD0E7558B195}"/>
    <cellStyle name="_华为HP 3" xfId="33283" xr:uid="{C046A067-D2B9-49C3-957C-B2E486BB9F71}"/>
    <cellStyle name="_华为-HP 3" xfId="33284" xr:uid="{31F356AE-AF4F-4A44-AC44-847251BFAC8B}"/>
    <cellStyle name="_华为MS" xfId="706" xr:uid="{E339C66F-2537-4398-817C-CEAA4D1D7874}"/>
    <cellStyle name="_华为MS 2" xfId="13160" xr:uid="{940656F3-A8BA-4F7B-8962-3810D05C641D}"/>
    <cellStyle name="_华为SUN" xfId="707" xr:uid="{A737DF91-AA01-4E8C-988C-5A1824A64B19}"/>
    <cellStyle name="_华为SUN 2" xfId="13161" xr:uid="{FAAD8BAD-D10F-4855-9EA2-FF5AC81ABF9C}"/>
    <cellStyle name="_合约台帐2005" xfId="708" xr:uid="{EDF6F403-2AA8-4333-BB31-A97E66B25BDE}"/>
    <cellStyle name="_合约台帐2005 2" xfId="13162" xr:uid="{9C946516-D167-4D0B-90EB-233BE8995750}"/>
    <cellStyle name="_周报02281" xfId="709" xr:uid="{EA1F9398-1D27-4723-8382-555A92B712A8}"/>
    <cellStyle name="_周报02281 2" xfId="13163" xr:uid="{72926FD2-BA81-47FD-B1B3-76309ABA0BE2}"/>
    <cellStyle name="_周报0313" xfId="710" xr:uid="{BF4F09B2-3188-42D8-8A79-DEC3A63EF4DB}"/>
    <cellStyle name="_周报0313 2" xfId="13164" xr:uid="{9252303C-CA50-4E10-8BFD-B6F2DA70122E}"/>
    <cellStyle name="_周报0331" xfId="711" xr:uid="{0F936E18-D444-4C8A-8F06-0CFD646A2B9F}"/>
    <cellStyle name="_周报0331 2" xfId="13165" xr:uid="{9D08A7C1-3A24-4F3B-B609-B1BBFFA7FF9C}"/>
    <cellStyle name="_周报0430" xfId="712" xr:uid="{27A3CF42-92CB-4A95-B6AF-E5BD16D6AFA9}"/>
    <cellStyle name="_周报0430 2" xfId="13166" xr:uid="{B6DF81D7-E80C-40B5-A658-E537C215F7A8}"/>
    <cellStyle name="_周报04301" xfId="713" xr:uid="{1116FE65-8D9A-4B06-B8C0-B8C12EFFA922}"/>
    <cellStyle name="_周报04301 2" xfId="13167" xr:uid="{362C2A51-26FE-4F5F-A1C2-27A4AA8D25FE}"/>
    <cellStyle name="_周报0531" xfId="714" xr:uid="{263818A3-28B9-44E1-B5EB-E1FC62921C68}"/>
    <cellStyle name="_周报0531 2" xfId="13168" xr:uid="{8B2EB97C-C95F-495F-813D-F859C911B1BF}"/>
    <cellStyle name="_周报0617" xfId="715" xr:uid="{EBCF63D1-FD9F-43A7-B7AE-66ED51B3E87D}"/>
    <cellStyle name="_周报0617 2" xfId="13169" xr:uid="{0400F363-E990-4B1E-B3F6-8AFF1DBDE673}"/>
    <cellStyle name="_周报0625" xfId="716" xr:uid="{2C39CCDE-556E-4407-84E7-6C3E71555C35}"/>
    <cellStyle name="_周报0625 2" xfId="13170" xr:uid="{8F980BF3-8567-4CA2-BD6A-E1131DB0A851}"/>
    <cellStyle name="_周报及预测信息---1120" xfId="717" xr:uid="{12D18E0D-98C9-4613-AB92-29BDDA3D53D9}"/>
    <cellStyle name="_周报及预测信息---1120 2" xfId="13171" xr:uid="{60150749-010F-4A64-A6EB-EE8A181F569E}"/>
    <cellStyle name="_周报及预测信息--1231" xfId="718" xr:uid="{FDD16862-66F3-45CF-82FE-80414D53B0CD}"/>
    <cellStyle name="_周报及预测信息--1231 2" xfId="13172" xr:uid="{7CD29656-E5C8-478C-A778-226BFC77A134}"/>
    <cellStyle name="_周报-增值群组销售预测及关键控制点0624" xfId="719" xr:uid="{482202B7-8E12-4D38-9B44-BE4D0AFF7431}"/>
    <cellStyle name="_周报-增值群组销售预测及关键控制点0624 2" xfId="13173" xr:uid="{5D269FA2-27DF-464C-AD64-F3B70349925A}"/>
    <cellStyle name="_填数区" xfId="720" xr:uid="{31D0E252-0064-42CB-BD79-FF7AC894444F}"/>
    <cellStyle name="_填数区 2" xfId="13174" xr:uid="{126CA66D-F6B9-436A-9CE8-AD1BA56839D9}"/>
    <cellStyle name="_增值应收情况预测－0601" xfId="721" xr:uid="{D17D8ABE-32EC-41CE-9B53-0AE9B3BC0510}"/>
    <cellStyle name="_增值应收情况预测－0601 2" xfId="13175" xr:uid="{14D75A5C-578B-4215-82F8-3829C48C340E}"/>
    <cellStyle name="_增值线-12月出货及毛利分区计划定稿" xfId="722" xr:uid="{8762D651-05FE-43A8-83FA-5B73364B44AC}"/>
    <cellStyle name="_增值线-12月出货及毛利分区计划定稿 2" xfId="13176" xr:uid="{D3B9199D-1077-4D04-9FDC-1CB0CA2F45E6}"/>
    <cellStyle name="_增值线-FY04 1月出货及毛利分区计划定稿" xfId="723" xr:uid="{DB8D3337-2FDA-4EEA-82A7-FC1BCC6E50BA}"/>
    <cellStyle name="_增值线-FY04 1月出货及毛利分区计划定稿 2" xfId="13177" xr:uid="{BE9FCA75-A184-4549-AC94-397D454131F2}"/>
    <cellStyle name="_增值线-FY04 2月出货及毛利分区计划定稿1" xfId="724" xr:uid="{C8A94C28-E94B-476B-9ED9-E2C7A7C09312}"/>
    <cellStyle name="_增值线-FY04 2月出货及毛利分区计划定稿1 2" xfId="13178" xr:uid="{D60BF764-5D36-4A64-8BEB-6ECB95C27898}"/>
    <cellStyle name="_增值线-FY04 3月出货及毛利分区计划定稿" xfId="725" xr:uid="{7879D40C-510E-4E4E-B5F1-738F715E0A10}"/>
    <cellStyle name="_增值线-FY04 3月出货及毛利分区计划定稿 2" xfId="13179" xr:uid="{535A579F-DCA9-4ED4-BC76-EE993274F5A1}"/>
    <cellStyle name="_增值线-FY043月出货及毛利分区计划初稿" xfId="726" xr:uid="{F5DF0752-3421-497F-A3E1-83515D1206D0}"/>
    <cellStyle name="_增值线-FY043月出货及毛利分区计划初稿 2" xfId="13180" xr:uid="{01A144D1-11CD-4123-8E33-3AECA86A7EF4}"/>
    <cellStyle name="_增值线－FY06 年度计划模型(F组排名群组管理指标）-SUN" xfId="727" xr:uid="{9E860B8D-5DFC-4281-B68D-C287A42607CE}"/>
    <cellStyle name="_增值线－FY06 年度计划模型(F组排名群组管理指标）-SUN 2" xfId="13181" xr:uid="{F7A47586-6FB3-4E4D-AAB8-14A0AB4DA6E4}"/>
    <cellStyle name="_增值线－FY06 年度计划模型1104(群组管理）-大客户事业部-1122" xfId="728" xr:uid="{E263A09F-3270-4840-8D1E-4BD461CE6A7F}"/>
    <cellStyle name="_增值线－FY06 年度计划模型1104(群组管理）-大客户事业部-1122 2" xfId="13182" xr:uid="{A735BCA0-05F7-4A4F-941E-0E66A77AC0B8}"/>
    <cellStyle name="_增值线－FY06 年度计划模型1216(群组管理细分）-IBM事业部" xfId="729" xr:uid="{104473CD-574D-4B4D-B67B-9E7A8813C40D}"/>
    <cellStyle name="_增值线－FY06 年度计划模型1216(群组管理细分）-IBM事业部 2" xfId="13183" xr:uid="{758E536D-E661-45C3-8AFA-F54D97B00A00}"/>
    <cellStyle name="_增值线-FY06 资金流量0301" xfId="730" xr:uid="{F7525E52-ECC5-4327-AEE4-B5E9839E761B}"/>
    <cellStyle name="_增值线-FY06 资金流量0301 2" xfId="13184" xr:uid="{D43FE7FB-22F3-490E-9438-BEE4A363E768}"/>
    <cellStyle name="_增值群组事业部及分公司红字简报4月实际及5月预测" xfId="731" xr:uid="{1F66CB5B-888E-438C-B105-1EF7E09802AA}"/>
    <cellStyle name="_增值群组事业部及分公司红字简报4月实际及5月预测 2" xfId="13185" xr:uid="{23971A7A-BC62-4B33-80CB-F5085BFF4B4C}"/>
    <cellStyle name="_增值群组销售预测及关键控制表0315" xfId="732" xr:uid="{29590A36-F346-48D1-88AB-F7A58A564237}"/>
    <cellStyle name="_增值群组销售预测及关键控制表0315 2" xfId="13186" xr:uid="{AC726158-E01E-4A78-B859-3B1CE72CFD61}"/>
    <cellStyle name="_增值群组销售预测及关键控制表5月预测-0517" xfId="733" xr:uid="{AA7F5D47-D135-4F07-86E6-F5D91940B913}"/>
    <cellStyle name="_增值群组销售预测及关键控制表5月预测-0517 2" xfId="13187" xr:uid="{65B38FE4-BF88-4F5A-BBD4-22E51D5FBCF0}"/>
    <cellStyle name="_备用金" xfId="734" xr:uid="{85B2CC6B-E7A0-434F-916B-C7E9FDDBF4BB}"/>
    <cellStyle name="_备用金 2" xfId="13188" xr:uid="{23BD7484-B14D-4DFE-BB7B-BD6F92C6A8FB}"/>
    <cellStyle name="_外借清单" xfId="735" xr:uid="{18CF81EC-7A02-4ECE-9412-71764D218834}"/>
    <cellStyle name="_外借清单 2" xfId="13189" xr:uid="{96035B9E-2647-4685-B872-FD27AD2D9D64}"/>
    <cellStyle name="_外设" xfId="736" xr:uid="{478446D5-7FF6-4047-9550-B8819A04FC14}"/>
    <cellStyle name="_外设 2" xfId="13190" xr:uid="{87FCED26-EB03-4FDC-B410-2D417B81D3B9}"/>
    <cellStyle name="_外设_3月纯利预测" xfId="737" xr:uid="{CCE5FD77-6D34-446A-9BC8-AAC945A8BE2A}"/>
    <cellStyle name="_外设_3月纯利预测 2" xfId="13191" xr:uid="{BE5B7692-292B-46D5-8086-C79EC0B4CD2E}"/>
    <cellStyle name="_外设_4月纯利预测" xfId="738" xr:uid="{DCBABCD0-2382-42A9-BB87-A1EE0BBC3586}"/>
    <cellStyle name="_外设_4月纯利预测 2" xfId="13192" xr:uid="{CBCAC28A-4D26-4F81-AB46-1B80D33B6B33}"/>
    <cellStyle name="_外设事业部二月REBATE分配表" xfId="739" xr:uid="{B404F5BE-36FF-463D-922C-C98077E8D2C8}"/>
    <cellStyle name="_外设事业部二月REBATE分配表 2" xfId="13193" xr:uid="{2CFE4405-7EE4-4821-B939-45D35D75FBF4}"/>
    <cellStyle name="_已到帐未计入业绩" xfId="740" xr:uid="{FDEE668A-BB06-4AD9-9B31-B9A0374115F2}"/>
    <cellStyle name="_已到帐未计入业绩 2" xfId="13194" xr:uid="{F2BF929B-B803-427A-804D-4860FA784C81}"/>
    <cellStyle name="_已到帐未计入业绩_1" xfId="741" xr:uid="{57325794-30DA-41BE-A83E-0D22EAB4902B}"/>
    <cellStyle name="_已到帐未计入业绩_1 2" xfId="13195" xr:uid="{3E0EFA68-951C-487A-9865-F43963ACBC01}"/>
    <cellStyle name="_带息应付" xfId="742" xr:uid="{F4B9D182-B123-41A8-A1D9-CF3B59A01826}"/>
    <cellStyle name="_带息应付 2" xfId="13196" xr:uid="{9A187C72-03EA-44E3-AA5D-5698091E02C4}"/>
    <cellStyle name="_广州最新外借" xfId="743" xr:uid="{05F18ACA-6615-40ED-8EFC-1F78597930A9}"/>
    <cellStyle name="_广州最新外借 2" xfId="13197" xr:uid="{C47CF923-2EDE-4925-B334-F6BB12B993B6}"/>
    <cellStyle name="_广州最新外借2" xfId="744" xr:uid="{4ED2D0BF-A3DF-4C92-9719-0DD700282019}"/>
    <cellStyle name="_广州最新外借2 2" xfId="13198" xr:uid="{90150B1A-C71C-4F34-8EC3-40F976A9AD6D}"/>
    <cellStyle name="_库存0324" xfId="745" xr:uid="{5ED340F1-4E2D-46CB-A8AD-9FDCA59ABD09}"/>
    <cellStyle name="_库存0324 2" xfId="13199" xr:uid="{C9003F4D-4868-4158-B02D-932597F730B1}"/>
    <cellStyle name="_库存清理计划_0325" xfId="746" xr:uid="{8109160F-96CF-4DDC-ABCE-43DCDC43104F}"/>
    <cellStyle name="_库存清理计划_0325 2" xfId="13200" xr:uid="{FAAA13AE-94C5-4002-AEF3-3BD7E112E136}"/>
    <cellStyle name="_库存源" xfId="747" xr:uid="{C97411F4-98B1-44EE-9422-CD70789DF594}"/>
    <cellStyle name="_库存源 2" xfId="13201" xr:uid="{62131B1B-03FE-409D-B488-654A9B417BA9}"/>
    <cellStyle name="_库存源_1" xfId="748" xr:uid="{DDDE50B2-E4BE-49F7-A7D7-B6F8231A1B09}"/>
    <cellStyle name="_库存源_1 2" xfId="13202" xr:uid="{58666490-80E7-48A7-8138-E8B206CD8191}"/>
    <cellStyle name="_应收REBATE" xfId="749" xr:uid="{F018ADB9-7571-44B1-91B4-AA0561CE9723}"/>
    <cellStyle name="_应收REBATE 2" xfId="13203" xr:uid="{709FFF08-8F8C-4043-BC90-CBB9D8521367}"/>
    <cellStyle name="_成本调整" xfId="750" xr:uid="{CB72A161-A7CF-4B11-B613-BBA98929F13B}"/>
    <cellStyle name="_成本调整 2" xfId="13204" xr:uid="{B7AC74A9-8898-48C8-AE41-CC8D5244FCE9}"/>
    <cellStyle name="_成本调整_0428整理损益报表" xfId="751" xr:uid="{F318A697-4ABE-4452-BFD8-BDABC7738B48}"/>
    <cellStyle name="_成本调整_0428整理损益报表 2" xfId="13205" xr:uid="{0699962F-AEDA-41D2-9A34-FAAD2F3D0A69}"/>
    <cellStyle name="_成本调整_1" xfId="752" xr:uid="{54B7E04D-2A57-4568-B1F0-808C838C4ECD}"/>
    <cellStyle name="_成本调整_1 2" xfId="13206" xr:uid="{9AB3A8FB-8376-48CA-B194-97AF54BF533E}"/>
    <cellStyle name="_成本调整_1成本调整预提" xfId="753" xr:uid="{2E43364D-322E-430F-90D9-8504B2FC5B82}"/>
    <cellStyle name="_成本调整_1成本调整预提 2" xfId="13207" xr:uid="{98A3C2D3-8038-43F2-BD48-F9813B44C528}"/>
    <cellStyle name="_成本调整_2" xfId="754" xr:uid="{3D971649-1ABD-4DF8-9FAD-E2C0B058AA38}"/>
    <cellStyle name="_成本调整_2 2" xfId="13208" xr:uid="{BE667CAD-D8DD-4119-ABCE-68DD2339E652}"/>
    <cellStyle name="_成本调整_5境外内毛汇总" xfId="755" xr:uid="{3AAC2156-9B7E-45BE-8217-53EBF45081F8}"/>
    <cellStyle name="_成本调整_5境外内毛汇总 2" xfId="13209" xr:uid="{A5AD7825-68CD-4B1D-83EC-1435BB23EA35}"/>
    <cellStyle name="_成本调整_APL" xfId="756" xr:uid="{81B71AF5-91E0-4072-A26F-A4F120C0A219}"/>
    <cellStyle name="_成本调整_APL 2" xfId="13210" xr:uid="{714BFB00-7BEB-43FA-89E3-F62EEA4644FE}"/>
    <cellStyle name="_成本调整_APL_IPOD" xfId="757" xr:uid="{49AA0EF4-35D8-4BA9-B63D-95D473E1B464}"/>
    <cellStyle name="_成本调整_APL_IPOD 2" xfId="13211" xr:uid="{5F4D3808-E972-44DD-B829-A8706AB2CC22}"/>
    <cellStyle name="_成本调整_Book1" xfId="758" xr:uid="{354F801F-4EBD-43B9-B924-6F12D2C6A2A0}"/>
    <cellStyle name="_成本调整_Book1 2" xfId="13212" xr:uid="{2AFB069E-BB02-4F9E-AA8C-C242CDAD6038}"/>
    <cellStyle name="_成本调整_DLINK" xfId="759" xr:uid="{F85DC3E0-923C-467F-9B95-AEE99677C683}"/>
    <cellStyle name="_成本调整_DLINK 2" xfId="13213" xr:uid="{338D7C71-B15F-4706-B122-3372756513B4}"/>
    <cellStyle name="_成本调整_IPOD" xfId="760" xr:uid="{4E24AC23-30DD-430F-AAB3-D8866A94E1B8}"/>
    <cellStyle name="_成本调整_IPOD 2" xfId="13214" xr:uid="{818A9CD8-600D-4661-9FF8-680CD9886F98}"/>
    <cellStyle name="_成本调整_IPOD_1" xfId="761" xr:uid="{125301F6-6992-4BB6-A112-9A3166626385}"/>
    <cellStyle name="_成本调整_IPOD_1 2" xfId="13215" xr:uid="{22E01951-F113-445B-97E2-A7BCA6CB4525}"/>
    <cellStyle name="_成本调整_ORA 0428整理损益报表" xfId="762" xr:uid="{DCB72F79-C453-4D2D-B19B-20A4B97D963F}"/>
    <cellStyle name="_成本调整_ORA 0428整理损益报表 2" xfId="13216" xr:uid="{7819C63F-7364-4B63-9696-A4D011C05BBA}"/>
    <cellStyle name="_成本调整_Sheet1" xfId="763" xr:uid="{C0D62A50-5DD1-4115-A746-F35565BE17A5}"/>
    <cellStyle name="_成本调整_Sheet1 2" xfId="13217" xr:uid="{D5291CF8-C250-42F0-919D-68810108BED8}"/>
    <cellStyle name="_成本调整_VCON" xfId="764" xr:uid="{5F8A1A2B-7F87-4661-AB8B-EA8B78658ED6}"/>
    <cellStyle name="_成本调整_VCON 2" xfId="13218" xr:uid="{3ECA3B8A-3501-4DDE-9BCC-9565DA947E4F}"/>
    <cellStyle name="_成本调整_成本调整中的循环" xfId="765" xr:uid="{F20EA51C-04DF-4422-AF7C-D5AE30D6770C}"/>
    <cellStyle name="_成本调整_成本调整中的循环 2" xfId="13219" xr:uid="{EE21C55D-FEEE-40B7-88DF-A06733D301F3}"/>
    <cellStyle name="_成本调整_消费合计" xfId="766" xr:uid="{26BE84DC-E580-491A-8673-8E43CC1E22C8}"/>
    <cellStyle name="_成本调整_消费合计 2" xfId="13220" xr:uid="{A1B8BC18-0C8B-40AE-8A5E-956971308471}"/>
    <cellStyle name="_成本调整中的循环" xfId="767" xr:uid="{4C7E8728-AD01-4C44-942A-8CC30FEBE119}"/>
    <cellStyle name="_成本调整中的循环 2" xfId="13221" xr:uid="{82E0EEBC-171E-4FA9-BF9F-1B8B7FA6EABD}"/>
    <cellStyle name="_成本调整说明-12" xfId="768" xr:uid="{9DD2EEDF-65FF-47A1-810A-309F5E5E7783}"/>
    <cellStyle name="_成本调整说明-12 2" xfId="13222" xr:uid="{38CEB2E7-2B83-4B07-881E-1EABD22224DC}"/>
    <cellStyle name="_技术服务中心成本调整" xfId="769" xr:uid="{1871B119-17EB-496E-82AC-42EDAA6C8558}"/>
    <cellStyle name="_技术服务中心成本调整 2" xfId="13223" xr:uid="{EA3F671A-1688-4F8A-BBB5-0DDA40F6A0DF}"/>
    <cellStyle name="_折扣折让" xfId="770" xr:uid="{1EC088C3-2B95-4A96-AC8F-3851385A218D}"/>
    <cellStyle name="_折扣折让 2" xfId="13224" xr:uid="{EB48D8AF-B00D-4834-B27F-775894AC6757}"/>
    <cellStyle name="_折扣折让汇总台帐-update" xfId="771" xr:uid="{F7E37238-8C44-49F3-A47D-5C2D43DE9D8E}"/>
    <cellStyle name="_折扣折让汇总台帐-update 2" xfId="13225" xr:uid="{A657CAA3-21FB-4573-BC53-44436ECF07E6}"/>
    <cellStyle name="_损益说明表" xfId="772" xr:uid="{E10081C3-E603-40B0-9C4B-36E58E7FDFE3}"/>
    <cellStyle name="_损益说明表 2" xfId="13226" xr:uid="{D20F982B-BBAC-4C96-9A3C-E76AD1440D12}"/>
    <cellStyle name="_数码" xfId="773" xr:uid="{66C2B6C2-CA01-4CDA-8DD6-92C506C7CCE7}"/>
    <cellStyle name="_数码 2" xfId="13227" xr:uid="{05BFA30F-5F4A-4361-AA5A-1A6ED830C88A}"/>
    <cellStyle name="_月出货计划" xfId="774" xr:uid="{5FC7C8CE-74B7-45BE-9561-54F6DBCE2DD2}"/>
    <cellStyle name="_月出货计划 2" xfId="13228" xr:uid="{6A8D6E90-771F-45CC-AB34-D9339703CC6F}"/>
    <cellStyle name="_月出货计划_华为SUN" xfId="775" xr:uid="{F1DCFD32-0132-45D8-8656-3DEFF7001652}"/>
    <cellStyle name="_月出货计划_华为SUN 2" xfId="13229" xr:uid="{19077D02-9E75-49A6-8B29-84AA08C6EB4C}"/>
    <cellStyle name="_月度计划报表-050729" xfId="776" xr:uid="{B28D724B-A1A9-448A-9428-77E9E5596EC6}"/>
    <cellStyle name="_月度计划报表-050729 2" xfId="13230" xr:uid="{F4972D23-9F85-4E3C-9FFD-EC876CCA4AD2}"/>
    <cellStyle name="_服务费汇总表（11月启用）" xfId="777" xr:uid="{61C46C37-22A1-41E2-8A9B-AD687761D202}"/>
    <cellStyle name="_服务费汇总表（11月启用） 2" xfId="13231" xr:uid="{625CA16F-55C8-4742-A9A2-87A4664EAA19}"/>
    <cellStyle name="_未支付折扣明细" xfId="778" xr:uid="{B681A488-CCBA-4B97-847E-FE415FBF0164}"/>
    <cellStyle name="_未支付折扣明细 2" xfId="13232" xr:uid="{EC71981D-E7ED-4963-A1D2-6B6B06164940}"/>
    <cellStyle name="_海量个人指标" xfId="779" xr:uid="{BFF1EF80-A080-4035-A016-089E0879FB52}"/>
    <cellStyle name="_海量个人指标 2" xfId="13233" xr:uid="{3DCC8CB7-1E04-4C91-9025-3E5C988E703F}"/>
    <cellStyle name="_海量代理指标" xfId="780" xr:uid="{B1E233C1-8488-4E4E-AB65-E02C6FE0B71D}"/>
    <cellStyle name="_海量代理指标 2" xfId="13234" xr:uid="{CBDB95FC-4265-4BF9-837C-94017A2776F3}"/>
    <cellStyle name="_海量分线" xfId="781" xr:uid="{A55E1CB0-FB9D-4C5B-BEDD-59728F42ACC2}"/>
    <cellStyle name="_海量分线 2" xfId="13235" xr:uid="{D396EAE6-22EA-460D-87F0-357A9F8891B0}"/>
    <cellStyle name="_源" xfId="782" xr:uid="{308687B4-B43C-4998-A998-97ADA9286429}"/>
    <cellStyle name="_源 2" xfId="13236" xr:uid="{DCB5AABA-8FD0-484A-99E0-C539918804E3}"/>
    <cellStyle name="_生产力指标" xfId="783" xr:uid="{030BFD06-323E-40AD-9286-BBBDCB14F4C2}"/>
    <cellStyle name="_生产力指标 2" xfId="13237" xr:uid="{C14F41D6-0C4F-4622-ACD7-EF7226CC0796}"/>
    <cellStyle name="_移动" xfId="784" xr:uid="{2E04965E-8A2B-4ECE-A86A-E1BEFD9016EB}"/>
    <cellStyle name="_移动 2" xfId="13238" xr:uid="{B6A502A7-D5EC-4971-B968-6BE3D5958421}"/>
    <cellStyle name="_移动-FY04 6月出货及毛利分区计划初稿" xfId="785" xr:uid="{05E3F35C-5AA0-4C00-9AFA-EAFC42D36D92}"/>
    <cellStyle name="_移动-FY04 6月出货及毛利分区计划初稿 2" xfId="13239" xr:uid="{3641407D-4962-4623-BE0F-F7F9C55583FF}"/>
    <cellStyle name="_移动初稿6" xfId="786" xr:uid="{07D24197-29C8-4266-A628-777FFBB0BC83}"/>
    <cellStyle name="_移动初稿6 2" xfId="13240" xr:uid="{6D7594A4-BEDE-4CA1-AB0A-3F2245CCA803}"/>
    <cellStyle name="_移动及东芝－FY04 0730库存分段-积压削价" xfId="787" xr:uid="{63E64B92-CB51-4A60-8D7B-32B206D249E6}"/>
    <cellStyle name="_移动及东芝－FY04 0730库存分段-积压削价 2" xfId="13241" xr:uid="{1E12323F-47E6-4BC0-BB90-546721A9B049}"/>
    <cellStyle name="_税务于管理中心费用对比" xfId="788" xr:uid="{6FF32101-6C8E-41E5-AD47-486F1CF42902}"/>
    <cellStyle name="_税务于管理中心费用对比 2" xfId="13242" xr:uid="{F1DE7A5F-CACD-4DCC-8DA4-C1C9772C7E86}"/>
    <cellStyle name="_管理中心明细" xfId="789" xr:uid="{513594C7-689C-4045-AFD7-A1177C1D85D4}"/>
    <cellStyle name="_管理中心明细 2" xfId="13243" xr:uid="{910CA445-FC0D-4E52-A8E5-2BA7F066E65F}"/>
    <cellStyle name="_管理口径费用对比" xfId="790" xr:uid="{90ED3497-0FAD-4A76-821C-E896FD68ED47}"/>
    <cellStyle name="_管理口径费用对比 2" xfId="13244" xr:uid="{5958FF39-2B2E-45D6-A170-101E83A1DAD2}"/>
    <cellStyle name="_系统" xfId="791" xr:uid="{00173C0D-67D8-4FA0-A2C6-159DD4EEBBC7}"/>
    <cellStyle name="_系统 2" xfId="13245" xr:uid="{B2E85E17-303B-4310-9CD9-0AD4B183A61D}"/>
    <cellStyle name="_纯利REVIEW " xfId="792" xr:uid="{575A0BCD-8233-48FE-BC02-59702A527C1A}"/>
    <cellStyle name="_纯利REVIEW  2" xfId="13246" xr:uid="{31CF4B04-EFAB-4281-83EF-8C9098F29634}"/>
    <cellStyle name="_纯利REVIEW表1" xfId="793" xr:uid="{139AC5BA-D1A8-4522-8F3C-43FF3837FFC1}"/>
    <cellStyle name="_纯利REVIEW表1 2" xfId="13247" xr:uid="{5D75AF06-9C21-4E4A-B3E6-E4E523A39F62}"/>
    <cellStyle name="_纯利REVIEW表-4月（Q2）数码0411" xfId="794" xr:uid="{B2484762-3082-4B9F-8C78-0CFB6E94E30E}"/>
    <cellStyle name="_纯利REVIEW表-4月（Q2）数码0411 2" xfId="13248" xr:uid="{9C5A06AB-0CC3-4FA8-9035-9C52F79A78BA}"/>
    <cellStyle name="_线差汇总" xfId="795" xr:uid="{79E08B72-8990-4C9B-BD11-F720D8A63657}"/>
    <cellStyle name="_线差汇总 2" xfId="13249" xr:uid="{F8B1E784-E730-4908-BEAC-C84BF9C8DE74}"/>
    <cellStyle name="_经营分析0206-增加三月管理预测" xfId="796" xr:uid="{FAA55886-90B2-4C84-92E3-C5A9BC4D2E9C}"/>
    <cellStyle name="_经营分析0206-增加三月管理预测 2" xfId="13250" xr:uid="{E5B09136-B744-483C-B20F-313EE356216E}"/>
    <cellStyle name="_经营分析0206-增加三月管理预测-事业部" xfId="797" xr:uid="{A2835552-62F6-4A40-98E6-F23D7ADF330B}"/>
    <cellStyle name="_经营分析0206-增加三月管理预测-事业部 2" xfId="13251" xr:uid="{27301E10-7381-4D86-8B2B-4DFD7A13E613}"/>
    <cellStyle name="_计提" xfId="798" xr:uid="{910F17AF-877D-4577-B8A2-F298506A2950}"/>
    <cellStyle name="_计提 2" xfId="13252" xr:uid="{1594FC6A-2C1B-46D0-9D63-7DCE479933A8}"/>
    <cellStyle name="_计提数" xfId="799" xr:uid="{DDE49261-FDD5-4A4F-814F-08F6CDAACA7D}"/>
    <cellStyle name="_计提数 2" xfId="13253" xr:uid="{322A288A-33D8-43F7-8EEE-82083A6429B6}"/>
    <cellStyle name="_财务" xfId="800" xr:uid="{A9F360AD-B8F5-4902-AE1E-E7FEB2436562}"/>
    <cellStyle name="_财务 2" xfId="13254" xr:uid="{07B24134-4987-4DDD-8691-1B2CC39B22BA}"/>
    <cellStyle name="_财务与管理中心费用对比" xfId="801" xr:uid="{4C0B6B50-5145-4C04-9B9F-02A45C911CAA}"/>
    <cellStyle name="_财务与管理中心费用对比 2" xfId="13255" xr:uid="{F6339B5A-EE8E-4ABC-B21E-98156A397A12}"/>
    <cellStyle name="_费用" xfId="802" xr:uid="{31772C86-4E5A-450D-854C-DE262CA605BE}"/>
    <cellStyle name="_费用 2" xfId="13256" xr:uid="{F6D33CDF-7959-48F0-BED2-DF5625E83707}"/>
    <cellStyle name="_费用分析" xfId="803" xr:uid="{D7EC7B89-7667-45C9-B32D-65742947E3DF}"/>
    <cellStyle name="_费用分析 2" xfId="13257" xr:uid="{0F3D3BDF-137C-4BF3-BF02-72D41E56EABD}"/>
    <cellStyle name="_费用对比" xfId="804" xr:uid="{89089110-072B-435E-91E1-C4F6CB384AC8}"/>
    <cellStyle name="_费用对比 2" xfId="13258" xr:uid="{E132B29C-2D8B-4757-95AE-78F79DF9F8D7}"/>
    <cellStyle name="_软件" xfId="805" xr:uid="{AE31713A-E6D2-4A95-86F8-95D0EB48334B}"/>
    <cellStyle name="_软件 2" xfId="13259" xr:uid="{CC82D345-A202-494E-9000-C6B52BF5A7F0}"/>
    <cellStyle name="_运费REBATE" xfId="806" xr:uid="{9CF8084A-5AA3-47EC-9F02-3A0B62D94D4C}"/>
    <cellStyle name="_运费REBATE 2" xfId="13260" xr:uid="{22120080-E17A-49E3-BA9A-2392BD29A7C2}"/>
    <cellStyle name="_进度表" xfId="807" xr:uid="{0CB20E58-E63D-4EED-8028-F04D00468668}"/>
    <cellStyle name="_进度表 2" xfId="13261" xr:uid="{E08AB623-CCF7-4E51-8430-4C78550A68E1}"/>
    <cellStyle name="_配件可订数量" xfId="808" xr:uid="{4CA6BAA6-A539-44C5-9121-3EBD9D4DCBB2}"/>
    <cellStyle name="_配件可订数量 2" xfId="13263" xr:uid="{645A1A44-4B0B-48D7-833D-1508D0E4C278}"/>
    <cellStyle name="_限价内亏损分配" xfId="809" xr:uid="{52F52C6A-994C-4CC6-9E65-B89707F0DCCE}"/>
    <cellStyle name="_限价内亏损分配 2" xfId="13264" xr:uid="{250DB63B-A301-4876-AC39-771DC1C2EB68}"/>
    <cellStyle name="_预测0502" xfId="810" xr:uid="{38EC6E9F-28F0-4EC1-B2B6-28107A3914D8}"/>
    <cellStyle name="_预测0502 2" xfId="13265" xr:uid="{896D3CA6-8861-41F6-8795-AD16BEFEB278}"/>
    <cellStyle name="_x001d_}\_x001b_*ฦeภ_x0001_" xfId="811" xr:uid="{3E8A3230-B5F3-477F-86F3-34C0ED9B5847}"/>
    <cellStyle name="_x001d_}\_x001b_*ฦeภ_x0001_ 2" xfId="13266" xr:uid="{A849294C-576C-4747-B909-03B37AC52A30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@¯Elaroux 2 2" xfId="13268" xr:uid="{1AB534DF-492E-473D-96E6-1047A4552297}"/>
    <cellStyle name="¤@¯Elaroux 3" xfId="13267" xr:uid="{BFAC0C90-62D5-4851-BB7D-55725C2CB1DA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¤d¤À¦Elaroux 2 2" xfId="8727" xr:uid="{2BD2A33D-7689-4868-9F1A-419E16C196B3}"/>
    <cellStyle name="¤d¤À¦Elaroux 2 3" xfId="11825" xr:uid="{73198456-79ED-4BA9-9FF4-C60D621D4EAA}"/>
    <cellStyle name="¤d¤À¦Elaroux 3" xfId="8726" xr:uid="{18B80927-9A58-4977-BEA6-7A691B84D1DA}"/>
    <cellStyle name="¤d¤À¦Elaroux 4" xfId="11824" xr:uid="{DCFBCC96-4B34-4509-B64A-2BA74A99C943}"/>
    <cellStyle name="=C:\WINDOWS\SYSTEM32\COMMAND.COM" xfId="821" xr:uid="{896C7475-1BE7-4696-B388-485908ABF429}"/>
    <cellStyle name="=C:\WINNT\SYSTEM32\COMMAND.COM" xfId="822" xr:uid="{76FFAAC5-68FD-4865-A478-673C8CD6D414}"/>
    <cellStyle name="=C:\WINNT\SYSTEM32\COMMAND.COM 2" xfId="13270" xr:uid="{931BA4A4-D6DD-4577-BF08-E3490DE7E281}"/>
    <cellStyle name="=C:\WINNT\SYSTEM32\COMMAND.COM 2 2" xfId="24674" xr:uid="{9FE5B0FE-58A6-4969-8910-CB976A63BC30}"/>
    <cellStyle name="=C:\WINNT\SYSTEM32\COMMAND.COM 3" xfId="24673" xr:uid="{E75C26E7-114C-4217-B71D-BF6C517BFA45}"/>
    <cellStyle name="=C:\WINNT\SYSTEM32\COMMAND.COM 4" xfId="13269" xr:uid="{9AD5BA66-C33F-4FC6-9805-3B4095B0416A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nCp[“N 2" xfId="13271" xr:uid="{764C8F12-4797-4560-A710-8E04F322FCB5}"/>
    <cellStyle name="0%" xfId="829" xr:uid="{DB4FD983-AF47-45F1-A8BB-A9093E6CF62B}"/>
    <cellStyle name="0,0_x000a__x000a_NA_x000a__x000a_" xfId="830" xr:uid="{2C0ABAD1-4CCD-4461-B2B9-2371F8D86289}"/>
    <cellStyle name="0,0_x000a__x000a_NA_x000a__x000a_ 2" xfId="13272" xr:uid="{BA6D76A8-77C3-46BF-925B-6C2D10A8872C}"/>
    <cellStyle name="0,0_x000d__x000a_NA_x000d__x000a_" xfId="831" xr:uid="{B31EF668-DBC6-4A6B-8463-1D462AA903C9}"/>
    <cellStyle name="0,0_x000d__x000a_NA_x000d__x000a_ 2" xfId="24675" xr:uid="{EA80FD7A-69CF-4EBC-B902-22F56585D723}"/>
    <cellStyle name="0,0_x000d__x000a_NA_x000d__x000a_ 3" xfId="13273" xr:uid="{82480F05-1CD2-4974-9975-54663117182F}"/>
    <cellStyle name="0.0%" xfId="832" xr:uid="{F5B8F606-4EDE-4E03-B9D1-1619C767242F}"/>
    <cellStyle name="0.00%" xfId="833" xr:uid="{B55F6F37-9F81-4362-9347-14B43DEF7B30}"/>
    <cellStyle name="_x0005_0&gt;឴Ǵ" xfId="13274" xr:uid="{F26D8FF9-37A3-42F3-9890-35A82DB63C4C}"/>
    <cellStyle name="_x0005_0&gt;឴Ǵ 2" xfId="13275" xr:uid="{6805BFB4-0A45-43B9-9E35-C3A3419D1E9D}"/>
    <cellStyle name="_x0005_0&gt;឴Ǵ 2 2" xfId="24677" xr:uid="{3B983C3B-C54C-45DF-A298-18E104231ECA}"/>
    <cellStyle name="_x0005_0&gt;឴Ǵ 3" xfId="24676" xr:uid="{A7508F0F-FED3-47AC-BF2A-B90A20EA0776}"/>
    <cellStyle name="2)" xfId="834" xr:uid="{0B007B81-6E0C-4B68-A89F-94C00E81A7AF}"/>
    <cellStyle name="2) 2" xfId="13277" xr:uid="{2C3D3EBC-5A85-4923-BF52-40E9F15231BE}"/>
    <cellStyle name="2) 2 2" xfId="24678" xr:uid="{DC0D9368-EB05-40E4-8F84-4EA0B9B88A91}"/>
    <cellStyle name="2) 3" xfId="13276" xr:uid="{B42BF764-5DC6-4357-9C69-8697C6BEB1DF}"/>
    <cellStyle name="20 % - Accent1" xfId="1689" xr:uid="{B371510B-72AA-43B4-876B-8FE118824ED3}"/>
    <cellStyle name="20 % - Accent2" xfId="1690" xr:uid="{D5392A74-6366-49AE-B1F1-8F13C71BCF1B}"/>
    <cellStyle name="20 % - Accent3" xfId="1691" xr:uid="{67EC4EF2-6F60-4863-9B8A-9A316DF4035D}"/>
    <cellStyle name="20 % - Accent4" xfId="1692" xr:uid="{18D430FE-54F9-4DE7-993A-250ED90803C4}"/>
    <cellStyle name="20 % - Accent5" xfId="1693" xr:uid="{32B89338-E4E9-409A-8733-FA5D73F1C7D4}"/>
    <cellStyle name="20 % - Accent6" xfId="1694" xr:uid="{647B670B-A02B-4DA9-B8CF-E01BD7219D99}"/>
    <cellStyle name="20% - Accent1" xfId="7849" builtinId="30" customBuiltin="1"/>
    <cellStyle name="20% - Accent1 10" xfId="34743" xr:uid="{F61D376E-8509-468A-8791-96E751D8E563}"/>
    <cellStyle name="20% - Accent1 2" xfId="835" xr:uid="{99ACF19F-4AA8-494C-AC9F-E44C54B23259}"/>
    <cellStyle name="20% - Accent1 2 2" xfId="1695" xr:uid="{139FD9DC-F942-438C-A1B1-A01E15DD6DF5}"/>
    <cellStyle name="20% - Accent1 2 2 2" xfId="1696" xr:uid="{EDE82115-2EFB-40F0-8206-41199CF92887}"/>
    <cellStyle name="20% - Accent1 2 2 3" xfId="9873" xr:uid="{583D482C-A414-464E-B4CD-EC7A4742D92B}"/>
    <cellStyle name="20% - Accent1 2 2 4" xfId="13278" xr:uid="{8A0C7157-A034-4AEF-BCEC-32898B5FED26}"/>
    <cellStyle name="20% - Accent1 2 3" xfId="1697" xr:uid="{C5801F11-DCB2-463A-8587-1C3EA6070ACC}"/>
    <cellStyle name="20% - Accent1 2 3 2" xfId="1698" xr:uid="{BDCB7D5E-8E2C-4D5D-9FB2-D7E2065149CB}"/>
    <cellStyle name="20% - Accent1 2 3 3" xfId="25046" xr:uid="{4ACA5451-3888-4921-B92C-7D6E6935B399}"/>
    <cellStyle name="20% - Accent1 2 4" xfId="1699" xr:uid="{2F08B504-BA9E-4278-9815-A971A491D894}"/>
    <cellStyle name="20% - Accent1 2 5" xfId="1700" xr:uid="{D5D15A6E-B96C-4E65-B450-6762A63B1781}"/>
    <cellStyle name="20% - Accent1 2 6" xfId="9872" xr:uid="{4F13D283-1757-4F96-B69B-18F83FE4D8B8}"/>
    <cellStyle name="20% - Accent1 3" xfId="1701" xr:uid="{5A6F401F-D788-4633-8906-A9BC814BDD0E}"/>
    <cellStyle name="20% - Accent1 3 2" xfId="1702" xr:uid="{605BB291-2BA2-4120-BE43-3C36117C7ADC}"/>
    <cellStyle name="20% - Accent1 3 2 2" xfId="1703" xr:uid="{E3026BF8-31F7-4C9F-9191-741D29E54C40}"/>
    <cellStyle name="20% - Accent1 3 3" xfId="1704" xr:uid="{7AFE3623-244A-4F83-9E2D-CE8F120C1E7B}"/>
    <cellStyle name="20% - Accent1 3 3 2" xfId="1705" xr:uid="{CDA83667-40EF-4B5D-B290-6889DA080F6E}"/>
    <cellStyle name="20% - Accent1 3 4" xfId="1706" xr:uid="{27605A14-E8FB-4A7F-A9DE-49374B63616F}"/>
    <cellStyle name="20% - Accent1 3 5" xfId="1707" xr:uid="{FC692DAB-E3CF-4BD3-B707-45F78F0906A5}"/>
    <cellStyle name="20% - Accent1 3 6" xfId="35713" xr:uid="{67248381-5D57-46EB-B34E-201605B4205D}"/>
    <cellStyle name="20% - Accent1 4" xfId="1708" xr:uid="{24E0ADEF-A933-48DD-AFC4-FD4F689DC58E}"/>
    <cellStyle name="20% - Accent1 4 2" xfId="1709" xr:uid="{76BD3A8A-0BD6-46C9-96CF-5D879A20B719}"/>
    <cellStyle name="20% - Accent1 4 2 2" xfId="1710" xr:uid="{721B46BF-EC5E-4121-B20D-DEF6EB3B269D}"/>
    <cellStyle name="20% - Accent1 4 3" xfId="1711" xr:uid="{15BE752F-CEF2-45B5-B8C8-02E75CA5D47B}"/>
    <cellStyle name="20% - Accent1 4 3 2" xfId="1712" xr:uid="{DFE8A5C3-A8D9-4DF1-B222-C59EF4DF8A1E}"/>
    <cellStyle name="20% - Accent1 4 4" xfId="1713" xr:uid="{1122173C-B935-40C4-8F00-BCAF3C7A0B6F}"/>
    <cellStyle name="20% - Accent1 4 5" xfId="1714" xr:uid="{57FC386E-711B-4DDD-9ECB-83231B99E8F2}"/>
    <cellStyle name="20% - Accent1 5" xfId="1715" xr:uid="{6D6AD56A-3E38-4BBF-A0C3-CC931CBBA929}"/>
    <cellStyle name="20% - Accent1 5 2" xfId="1716" xr:uid="{E89349B3-22BB-4A2A-8824-F666F2B26C1B}"/>
    <cellStyle name="20% - Accent1 5 2 2" xfId="1717" xr:uid="{238A27A8-8BEE-4DF7-AE6D-4C22FB40C8FA}"/>
    <cellStyle name="20% - Accent1 5 3" xfId="1718" xr:uid="{D568CD1E-5151-4237-B597-65983FD046E0}"/>
    <cellStyle name="20% - Accent1 5 3 2" xfId="1719" xr:uid="{E7C63B3B-2096-44BC-8C46-72AA2245FC72}"/>
    <cellStyle name="20% - Accent1 5 4" xfId="1720" xr:uid="{FF33FCFD-409C-4DC5-8460-71F4A4AF71EC}"/>
    <cellStyle name="20% - Accent1 5 4 2" xfId="1721" xr:uid="{BBA7999A-CA86-40CF-AB79-E77178101164}"/>
    <cellStyle name="20% - Accent1 5 5" xfId="1722" xr:uid="{4DDC5235-A87B-4E14-AB5D-BC400A32CAF0}"/>
    <cellStyle name="20% - Accent1 6" xfId="1723" xr:uid="{A5A12BE7-D658-412B-BF5C-5577BA3AE9C8}"/>
    <cellStyle name="20% - Accent1 6 2" xfId="1724" xr:uid="{B2256CFC-6CE5-404B-BB31-A4EBE10CEA7C}"/>
    <cellStyle name="20% - Accent1 6 2 2" xfId="1725" xr:uid="{D75C8199-BC93-4D18-BBDB-8BEEAD720DA7}"/>
    <cellStyle name="20% - Accent1 6 3" xfId="1726" xr:uid="{29F9EC74-02A9-4803-9586-1AF71BF1D114}"/>
    <cellStyle name="20% - Accent1 7" xfId="1727" xr:uid="{85462847-7632-4F4C-B5F2-FA3E54DF974F}"/>
    <cellStyle name="20% - Accent1 7 2" xfId="1728" xr:uid="{9F10EBBD-4175-4B18-8132-37904A56763A}"/>
    <cellStyle name="20% - Accent1 7 2 2" xfId="1729" xr:uid="{ABAE206D-C9B1-4B86-86F4-301D12FF040C}"/>
    <cellStyle name="20% - Accent1 7 3" xfId="1730" xr:uid="{41FAE9D7-AF49-430B-B878-B41E43C5B2D2}"/>
    <cellStyle name="20% - Accent1 8" xfId="1731" xr:uid="{26CE5E1C-D6EF-47F5-8726-A26F6A931C60}"/>
    <cellStyle name="20% - Accent1 8 2" xfId="1732" xr:uid="{FB82C15C-1E5D-4BBF-B7D5-6EAB1B67E7F1}"/>
    <cellStyle name="20% - Accent1 8 2 2" xfId="1733" xr:uid="{257784BE-80DC-4C89-98F3-7E75E6B0DAD5}"/>
    <cellStyle name="20% - Accent1 8 3" xfId="1734" xr:uid="{52D48D90-05EC-4A64-AC8D-8023FEF48357}"/>
    <cellStyle name="20% - Accent1 9" xfId="1735" xr:uid="{F5010834-8FAD-41DE-85A7-33FBD042EC65}"/>
    <cellStyle name="20% - Accent1 9 2" xfId="1736" xr:uid="{1AE5FEA3-A722-45AB-8624-926CAEE79444}"/>
    <cellStyle name="20% - Accent1 9 2 2" xfId="1737" xr:uid="{62C4C7CA-4CC0-42E6-8B4D-36F0AD36C8C9}"/>
    <cellStyle name="20% - Accent1 9 3" xfId="1738" xr:uid="{E264B4C5-C7BA-4CA1-BA55-293EEFEC91C7}"/>
    <cellStyle name="20% - Accent2" xfId="7852" builtinId="34" customBuiltin="1"/>
    <cellStyle name="20% - Accent2 10" xfId="34742" xr:uid="{F6CA6777-98AE-400B-A1F3-8759D8FDAC94}"/>
    <cellStyle name="20% - Accent2 2" xfId="836" xr:uid="{EAE587F7-9E67-4A0B-BCF8-376BBB2E88E1}"/>
    <cellStyle name="20% - Accent2 2 2" xfId="1739" xr:uid="{B0CE5E54-0089-4B64-9644-25A1F7F43A6B}"/>
    <cellStyle name="20% - Accent2 2 2 2" xfId="1740" xr:uid="{2A04C598-D0AE-43F7-90A0-A92657DC28B7}"/>
    <cellStyle name="20% - Accent2 2 2 3" xfId="9875" xr:uid="{D347484D-D622-42FA-A778-693AB5273F09}"/>
    <cellStyle name="20% - Accent2 2 2 4" xfId="13279" xr:uid="{D74F5FDC-4140-4E71-913C-F7718F6B3384}"/>
    <cellStyle name="20% - Accent2 2 3" xfId="1741" xr:uid="{CCBE5471-B332-48A3-96FD-F92F6EEBE693}"/>
    <cellStyle name="20% - Accent2 2 3 2" xfId="1742" xr:uid="{B3BCB273-D7B5-41C0-8530-81B10C5D8E0B}"/>
    <cellStyle name="20% - Accent2 2 3 3" xfId="25048" xr:uid="{261D3E87-14CB-43A9-B63F-4048E16A4937}"/>
    <cellStyle name="20% - Accent2 2 4" xfId="1743" xr:uid="{9075D74D-9929-4B02-AB41-95B5F2E82F01}"/>
    <cellStyle name="20% - Accent2 2 5" xfId="1744" xr:uid="{CB6ED7AE-AA18-4580-8071-914668DFD638}"/>
    <cellStyle name="20% - Accent2 2 6" xfId="9874" xr:uid="{C9AA5C6D-DB29-4340-A364-B07C6988D80A}"/>
    <cellStyle name="20% - Accent2 3" xfId="1745" xr:uid="{4362452A-3716-4449-94D7-4A227E024C38}"/>
    <cellStyle name="20% - Accent2 3 2" xfId="1746" xr:uid="{8E132DCB-48BC-4383-8385-4821F8E6BBFE}"/>
    <cellStyle name="20% - Accent2 3 2 2" xfId="1747" xr:uid="{A39E76E0-D533-40C4-875A-E57ECE6AC8CA}"/>
    <cellStyle name="20% - Accent2 3 3" xfId="1748" xr:uid="{8427ECAB-F3EA-4365-BED8-0846F09D95F5}"/>
    <cellStyle name="20% - Accent2 3 3 2" xfId="1749" xr:uid="{66FEB656-243B-456A-94F4-02AA19037442}"/>
    <cellStyle name="20% - Accent2 3 4" xfId="1750" xr:uid="{2827EE1D-D61D-46B4-B08D-3689C0245B99}"/>
    <cellStyle name="20% - Accent2 3 5" xfId="1751" xr:uid="{7317BFD5-F08A-47FA-B70C-51B56739AFC3}"/>
    <cellStyle name="20% - Accent2 3 6" xfId="35714" xr:uid="{C43C7527-2020-4A4E-91F9-C363D512878A}"/>
    <cellStyle name="20% - Accent2 4" xfId="1752" xr:uid="{93CE1B66-52ED-4570-8DFA-D16912FC527A}"/>
    <cellStyle name="20% - Accent2 4 2" xfId="1753" xr:uid="{37449D4C-B428-43DD-9A86-08E987C7E783}"/>
    <cellStyle name="20% - Accent2 4 2 2" xfId="1754" xr:uid="{325D3C16-25C5-436D-A939-9281A420BBF8}"/>
    <cellStyle name="20% - Accent2 4 3" xfId="1755" xr:uid="{0F53FD05-01A7-4A91-906C-97FA166DA974}"/>
    <cellStyle name="20% - Accent2 4 3 2" xfId="1756" xr:uid="{8FCF1862-DFB4-47AB-BF76-CCAA46C140E7}"/>
    <cellStyle name="20% - Accent2 4 4" xfId="1757" xr:uid="{DB8F86EF-1ABA-4AB6-AA05-6B8FE5105A53}"/>
    <cellStyle name="20% - Accent2 4 5" xfId="1758" xr:uid="{197F0D6C-20FA-4FF9-8521-C60FE9FDF087}"/>
    <cellStyle name="20% - Accent2 5" xfId="1759" xr:uid="{BD2CE651-59E3-49A8-B1BD-865275C581F2}"/>
    <cellStyle name="20% - Accent2 5 2" xfId="1760" xr:uid="{509E155F-08AB-42B7-BE95-C2B08E26A390}"/>
    <cellStyle name="20% - Accent2 5 2 2" xfId="1761" xr:uid="{300F6879-1338-4A2A-9C3E-21AA7E07E803}"/>
    <cellStyle name="20% - Accent2 5 3" xfId="1762" xr:uid="{DA577E5B-7952-4F56-81EB-6600B91D12F4}"/>
    <cellStyle name="20% - Accent2 5 3 2" xfId="1763" xr:uid="{0F373C0B-1B50-496F-8717-0ECB1D401867}"/>
    <cellStyle name="20% - Accent2 5 4" xfId="1764" xr:uid="{B465F7D7-A157-4656-A096-4200EBE6CD8A}"/>
    <cellStyle name="20% - Accent2 5 4 2" xfId="1765" xr:uid="{D106EB09-675B-49F1-ADB6-CEE0C0C2D636}"/>
    <cellStyle name="20% - Accent2 5 5" xfId="1766" xr:uid="{84F359F0-302B-4C8F-8154-A8513180513E}"/>
    <cellStyle name="20% - Accent2 6" xfId="1767" xr:uid="{1BC5E835-33F9-4A7D-A6DF-7119A0D21B70}"/>
    <cellStyle name="20% - Accent2 6 2" xfId="1768" xr:uid="{487032DA-5573-4F89-959D-B7920A4BEDB6}"/>
    <cellStyle name="20% - Accent2 6 2 2" xfId="1769" xr:uid="{8AABCFFA-D3C2-4354-A5C9-DB2746FAD656}"/>
    <cellStyle name="20% - Accent2 6 3" xfId="1770" xr:uid="{D1DE7E9C-471B-4E45-B1BA-4818EB0B8A48}"/>
    <cellStyle name="20% - Accent2 7" xfId="1771" xr:uid="{5F2FC2CD-E2B9-4654-80A3-973E75AB81DB}"/>
    <cellStyle name="20% - Accent2 7 2" xfId="1772" xr:uid="{970D119B-0F6B-4547-905C-4934DCCD01F0}"/>
    <cellStyle name="20% - Accent2 7 2 2" xfId="1773" xr:uid="{8FDF565B-4BAE-4F7D-A849-8A0510B0FB69}"/>
    <cellStyle name="20% - Accent2 7 3" xfId="1774" xr:uid="{C1163740-8166-4B0F-AA40-40C8ADD980CF}"/>
    <cellStyle name="20% - Accent2 8" xfId="1775" xr:uid="{D32D7B15-C608-44E5-B271-7C54D62FF223}"/>
    <cellStyle name="20% - Accent2 8 2" xfId="1776" xr:uid="{5D7EB824-8F50-405F-AEB5-EEC1E4D03E42}"/>
    <cellStyle name="20% - Accent2 8 2 2" xfId="1777" xr:uid="{A164AB71-D776-4571-9218-9FBD93B85608}"/>
    <cellStyle name="20% - Accent2 8 3" xfId="1778" xr:uid="{B1267114-C940-4012-849E-6709F2E7DD7C}"/>
    <cellStyle name="20% - Accent2 9" xfId="1779" xr:uid="{F29B9E48-F9D7-49F5-973D-8D7069667B85}"/>
    <cellStyle name="20% - Accent2 9 2" xfId="1780" xr:uid="{B5B17A6E-3107-4C10-9FB1-98D04E3BCA6F}"/>
    <cellStyle name="20% - Accent2 9 2 2" xfId="1781" xr:uid="{7D760F7D-DF6E-4132-A89C-69C75437AF9D}"/>
    <cellStyle name="20% - Accent2 9 3" xfId="1782" xr:uid="{AB61722D-DD7C-42B1-891F-AA09FC4B0D0D}"/>
    <cellStyle name="20% - Accent3" xfId="7855" builtinId="38" customBuiltin="1"/>
    <cellStyle name="20% - Accent3 10" xfId="34741" xr:uid="{EF01CF0A-8737-4574-80AC-DF8E0BE2452D}"/>
    <cellStyle name="20% - Accent3 2" xfId="837" xr:uid="{CF3C55A5-42D0-4EBC-B0B0-70F196D68EEA}"/>
    <cellStyle name="20% - Accent3 2 2" xfId="1783" xr:uid="{58D24D9A-DB94-4997-94A6-B5C9AE1DD251}"/>
    <cellStyle name="20% - Accent3 2 2 2" xfId="1784" xr:uid="{4D09A0D4-8B90-4CC2-A031-2025369E889E}"/>
    <cellStyle name="20% - Accent3 2 2 3" xfId="9877" xr:uid="{F9C6A08E-56A1-4C7D-8079-853BB6E8686E}"/>
    <cellStyle name="20% - Accent3 2 2 4" xfId="13280" xr:uid="{5908346D-DEC6-4F70-8C60-DC7F4D649B8C}"/>
    <cellStyle name="20% - Accent3 2 3" xfId="1785" xr:uid="{D7E151DA-D834-441F-B7DA-8F9241BB61F9}"/>
    <cellStyle name="20% - Accent3 2 3 2" xfId="1786" xr:uid="{4C426B3B-64D0-471F-B10D-4BCC587A248B}"/>
    <cellStyle name="20% - Accent3 2 3 3" xfId="25050" xr:uid="{FD1F094C-C5D4-47A9-AE74-E2A4DEF3B320}"/>
    <cellStyle name="20% - Accent3 2 4" xfId="1787" xr:uid="{4D20FD35-DA4D-4A50-A00B-C12291C76ADC}"/>
    <cellStyle name="20% - Accent3 2 5" xfId="1788" xr:uid="{A987CA66-D5EA-4995-9A7D-8BC7448C338B}"/>
    <cellStyle name="20% - Accent3 2 6" xfId="9876" xr:uid="{9575E14A-2593-456A-93D0-7F39ED06F16B}"/>
    <cellStyle name="20% - Accent3 3" xfId="1789" xr:uid="{69F4C4B4-0082-4C38-B6BE-8F497FF7B4D5}"/>
    <cellStyle name="20% - Accent3 3 2" xfId="1790" xr:uid="{7E57FCA6-09C2-4BB2-B6BC-0B6CF5F7B01B}"/>
    <cellStyle name="20% - Accent3 3 2 2" xfId="1791" xr:uid="{5EE639D9-16F3-408F-8D4F-55FDFFE11864}"/>
    <cellStyle name="20% - Accent3 3 3" xfId="1792" xr:uid="{E65EBF80-5AD7-4142-ABFC-9FD6D2E11442}"/>
    <cellStyle name="20% - Accent3 3 3 2" xfId="1793" xr:uid="{8F535303-39CD-4384-8F55-74E49DED531B}"/>
    <cellStyle name="20% - Accent3 3 4" xfId="1794" xr:uid="{F0FB2147-DCAC-4144-B2D4-FC316D238226}"/>
    <cellStyle name="20% - Accent3 3 5" xfId="1795" xr:uid="{6E1A32DD-0B0F-4A8D-B16E-258F46040B6D}"/>
    <cellStyle name="20% - Accent3 3 6" xfId="35715" xr:uid="{CDD60818-F6B9-4001-980E-3E0357C3416C}"/>
    <cellStyle name="20% - Accent3 4" xfId="1796" xr:uid="{78EE85A7-6EEE-4795-B86D-D9FBE0C718EA}"/>
    <cellStyle name="20% - Accent3 4 2" xfId="1797" xr:uid="{8F0841E8-123F-4DDE-9083-6F70864456CB}"/>
    <cellStyle name="20% - Accent3 4 2 2" xfId="1798" xr:uid="{4224AFCB-28BF-4AFE-9557-7235B15155F3}"/>
    <cellStyle name="20% - Accent3 4 3" xfId="1799" xr:uid="{70F1A0BC-B375-4C66-99E9-F605B1E8F481}"/>
    <cellStyle name="20% - Accent3 4 3 2" xfId="1800" xr:uid="{069CC472-BA2B-4633-A8F4-785A6FBBCD9D}"/>
    <cellStyle name="20% - Accent3 4 4" xfId="1801" xr:uid="{8C4379ED-7403-4BB3-A6B3-4CACAD9CE8E9}"/>
    <cellStyle name="20% - Accent3 4 5" xfId="1802" xr:uid="{8FF9F433-C5E3-48BA-8665-4DFBCF6F835F}"/>
    <cellStyle name="20% - Accent3 5" xfId="1803" xr:uid="{EB7C109F-4F87-46C2-862C-5F1E97480507}"/>
    <cellStyle name="20% - Accent3 5 2" xfId="1804" xr:uid="{8160C461-BD7A-48F3-B309-4F1FFB262268}"/>
    <cellStyle name="20% - Accent3 5 2 2" xfId="1805" xr:uid="{B748E6BC-F3D4-4D72-97F8-0F83DCDB57A1}"/>
    <cellStyle name="20% - Accent3 5 3" xfId="1806" xr:uid="{11775439-9F4B-463C-A213-C688CC04E961}"/>
    <cellStyle name="20% - Accent3 5 3 2" xfId="1807" xr:uid="{099B7809-DDA2-47DC-AA2D-0E97C95673BA}"/>
    <cellStyle name="20% - Accent3 5 4" xfId="1808" xr:uid="{8534472B-DF11-428B-8FD4-912ECDB7D08A}"/>
    <cellStyle name="20% - Accent3 5 4 2" xfId="1809" xr:uid="{A1CFAD09-21FD-4E3A-8017-476DB674A850}"/>
    <cellStyle name="20% - Accent3 5 5" xfId="1810" xr:uid="{65C417F8-1E4B-4772-8959-99D262624635}"/>
    <cellStyle name="20% - Accent3 6" xfId="1811" xr:uid="{8CAA2FAF-43A3-40DF-8FEF-9D2939455C21}"/>
    <cellStyle name="20% - Accent3 6 2" xfId="1812" xr:uid="{22D5E7D6-4265-4180-842D-33BC2D023E65}"/>
    <cellStyle name="20% - Accent3 6 2 2" xfId="1813" xr:uid="{2635A3B2-81BA-4F1B-9ED4-04D75102647F}"/>
    <cellStyle name="20% - Accent3 6 3" xfId="1814" xr:uid="{88540E0A-893A-4620-94E2-6847102E56EC}"/>
    <cellStyle name="20% - Accent3 7" xfId="1815" xr:uid="{759744CC-DF8F-4ECD-BE94-A7B3900FC986}"/>
    <cellStyle name="20% - Accent3 7 2" xfId="1816" xr:uid="{D11A0370-9334-45BC-B1A0-82F774A5F465}"/>
    <cellStyle name="20% - Accent3 7 2 2" xfId="1817" xr:uid="{2BD71610-C82C-430E-B442-FF486BAF2EDD}"/>
    <cellStyle name="20% - Accent3 7 3" xfId="1818" xr:uid="{E8178005-FF5E-4EAB-A233-6F43A7CDDC7C}"/>
    <cellStyle name="20% - Accent3 8" xfId="1819" xr:uid="{E10F06B4-F5B1-4CC1-8425-4DEE4CD297E4}"/>
    <cellStyle name="20% - Accent3 8 2" xfId="1820" xr:uid="{006B245A-4303-40B7-9597-0C27BFBB96BE}"/>
    <cellStyle name="20% - Accent3 8 2 2" xfId="1821" xr:uid="{1DEA0C85-682A-4911-837A-72BFF71F8643}"/>
    <cellStyle name="20% - Accent3 8 3" xfId="1822" xr:uid="{24A9917F-4678-4A74-81FF-9E1E5A501B12}"/>
    <cellStyle name="20% - Accent3 9" xfId="1823" xr:uid="{44BC453B-EAC6-4F7D-B5AA-37A0F5A8B9FC}"/>
    <cellStyle name="20% - Accent3 9 2" xfId="1824" xr:uid="{2FCC2D9A-7C26-493C-9A5C-07AF8C5700FA}"/>
    <cellStyle name="20% - Accent3 9 2 2" xfId="1825" xr:uid="{F936C924-AF96-4DFC-83B9-447B1EB14C2F}"/>
    <cellStyle name="20% - Accent3 9 3" xfId="1826" xr:uid="{2D3629D1-DBD3-4716-859B-D6671A037800}"/>
    <cellStyle name="20% - Accent4" xfId="7858" builtinId="42" customBuiltin="1"/>
    <cellStyle name="20% - Accent4 10" xfId="34740" xr:uid="{C34C580E-D6D2-4385-AD3E-EE5B495BC826}"/>
    <cellStyle name="20% - Accent4 2" xfId="838" xr:uid="{8977BD66-5923-45A7-82F7-ECA192F90C76}"/>
    <cellStyle name="20% - Accent4 2 2" xfId="1827" xr:uid="{EA170D4C-4BB5-4EF4-96C3-A6ABBE80FBAF}"/>
    <cellStyle name="20% - Accent4 2 2 2" xfId="1828" xr:uid="{C39EC275-F424-4600-98D2-31319E8025E7}"/>
    <cellStyle name="20% - Accent4 2 2 3" xfId="9879" xr:uid="{52EF2F9B-9BAE-43F3-BAA6-0830AEF4A0DA}"/>
    <cellStyle name="20% - Accent4 2 2 4" xfId="13281" xr:uid="{F465F825-998F-4BBA-B354-2675BCC84918}"/>
    <cellStyle name="20% - Accent4 2 3" xfId="1829" xr:uid="{1B01B7B4-0644-44B1-8480-2E86DB062675}"/>
    <cellStyle name="20% - Accent4 2 3 2" xfId="1830" xr:uid="{18FD335B-F220-45DF-9BC4-F30F22D63E06}"/>
    <cellStyle name="20% - Accent4 2 3 3" xfId="25052" xr:uid="{188C70C2-5010-4539-9942-AE4D4BF365B4}"/>
    <cellStyle name="20% - Accent4 2 4" xfId="1831" xr:uid="{3D071C4E-5A64-4FA0-AF90-6AC25F8D07FF}"/>
    <cellStyle name="20% - Accent4 2 5" xfId="1832" xr:uid="{C9C2F226-7515-4FC5-9A37-BE77798A8577}"/>
    <cellStyle name="20% - Accent4 2 6" xfId="9878" xr:uid="{8D178FD9-D92E-4262-B3DF-40E645560A22}"/>
    <cellStyle name="20% - Accent4 3" xfId="1833" xr:uid="{4693FF72-B600-4E46-9BAF-9D10C5346C70}"/>
    <cellStyle name="20% - Accent4 3 2" xfId="1834" xr:uid="{B975211D-1D72-4508-99C7-0D2B99002569}"/>
    <cellStyle name="20% - Accent4 3 2 2" xfId="1835" xr:uid="{79C505D0-90A1-41E8-9AFB-30C47EF0A304}"/>
    <cellStyle name="20% - Accent4 3 3" xfId="1836" xr:uid="{6DF22AF3-C187-4AD1-9508-E571848DDBDF}"/>
    <cellStyle name="20% - Accent4 3 3 2" xfId="1837" xr:uid="{BEB8B612-F7FC-482B-AD60-D04157B5DB2F}"/>
    <cellStyle name="20% - Accent4 3 4" xfId="1838" xr:uid="{87D18EE7-7D73-4994-9CA6-48E7410A64D1}"/>
    <cellStyle name="20% - Accent4 3 5" xfId="1839" xr:uid="{B3AF9E17-F523-4C87-83F5-7EF5C56231D6}"/>
    <cellStyle name="20% - Accent4 3 6" xfId="35716" xr:uid="{58A8208C-EC01-4260-925A-F74C7D06D05C}"/>
    <cellStyle name="20% - Accent4 4" xfId="1840" xr:uid="{FE678678-072D-4D6A-8406-D0CCC60E9BF7}"/>
    <cellStyle name="20% - Accent4 4 2" xfId="1841" xr:uid="{F913ACE7-6EFA-4FA1-B3FE-4A1E14F8A429}"/>
    <cellStyle name="20% - Accent4 4 2 2" xfId="1842" xr:uid="{6B8B3A2D-0FD7-4F5F-A777-A07C0BFE9C95}"/>
    <cellStyle name="20% - Accent4 4 3" xfId="1843" xr:uid="{DDAA8094-E08E-4EEE-BD30-F7A86C7EAF1D}"/>
    <cellStyle name="20% - Accent4 4 3 2" xfId="1844" xr:uid="{277F178D-CCD0-4A33-B5DF-C3C0BA21A4BB}"/>
    <cellStyle name="20% - Accent4 4 4" xfId="1845" xr:uid="{DD3C28DD-1ED2-4110-8E2A-EF4232C6752E}"/>
    <cellStyle name="20% - Accent4 4 5" xfId="1846" xr:uid="{3C4C9F95-3875-4231-8E7E-5F60C77BE9F6}"/>
    <cellStyle name="20% - Accent4 5" xfId="1847" xr:uid="{D0E8D81F-CD80-419E-B584-252A6113D6B3}"/>
    <cellStyle name="20% - Accent4 5 2" xfId="1848" xr:uid="{A295A545-EF3A-4A17-81A7-A3722964CFD6}"/>
    <cellStyle name="20% - Accent4 5 2 2" xfId="1849" xr:uid="{A39E1B7E-9118-4143-8B5F-800C3035CA0F}"/>
    <cellStyle name="20% - Accent4 5 3" xfId="1850" xr:uid="{06EF3A34-C97B-497D-BF73-DB8B43E9148D}"/>
    <cellStyle name="20% - Accent4 5 3 2" xfId="1851" xr:uid="{9A3F6434-7FB3-4866-8015-79E2BBF56BF0}"/>
    <cellStyle name="20% - Accent4 5 4" xfId="1852" xr:uid="{2FB04E99-29D5-4F50-83F6-1BEDFB1203BA}"/>
    <cellStyle name="20% - Accent4 5 4 2" xfId="1853" xr:uid="{0B8D2CE3-2A21-4764-8A97-D0B9C6FF008C}"/>
    <cellStyle name="20% - Accent4 5 5" xfId="1854" xr:uid="{8A4F9527-9649-4670-A1C8-9566F9371200}"/>
    <cellStyle name="20% - Accent4 6" xfId="1855" xr:uid="{91E749A0-8A2B-4490-A5E8-70B808B875AA}"/>
    <cellStyle name="20% - Accent4 6 2" xfId="1856" xr:uid="{1ED4279B-4115-4AD5-A10A-F28B459287AB}"/>
    <cellStyle name="20% - Accent4 6 2 2" xfId="1857" xr:uid="{68B2A443-5DDD-42F5-8797-317A292EB5C4}"/>
    <cellStyle name="20% - Accent4 6 3" xfId="1858" xr:uid="{7121DEA9-E4D1-4998-8874-0C8914489606}"/>
    <cellStyle name="20% - Accent4 7" xfId="1859" xr:uid="{40040725-4203-4BF3-935A-A989DDF5B025}"/>
    <cellStyle name="20% - Accent4 7 2" xfId="1860" xr:uid="{6A24BA40-A032-4A8B-B288-2CFECA6B0004}"/>
    <cellStyle name="20% - Accent4 7 2 2" xfId="1861" xr:uid="{A72183BF-E4ED-4081-9275-A06EB21D9D60}"/>
    <cellStyle name="20% - Accent4 7 3" xfId="1862" xr:uid="{8B29439B-8C99-4B44-9567-8CC1DCE6F1F8}"/>
    <cellStyle name="20% - Accent4 8" xfId="1863" xr:uid="{456B5C67-48F8-4064-83BB-B5F106BF3EC4}"/>
    <cellStyle name="20% - Accent4 8 2" xfId="1864" xr:uid="{B7B90849-C98B-483F-997E-1D4E0D756290}"/>
    <cellStyle name="20% - Accent4 8 2 2" xfId="1865" xr:uid="{1062E3EB-9E2F-4DDA-9E2C-CE0EBBADB267}"/>
    <cellStyle name="20% - Accent4 8 3" xfId="1866" xr:uid="{3930102A-AFF7-4E82-8650-B6C8B7022796}"/>
    <cellStyle name="20% - Accent4 9" xfId="1867" xr:uid="{476822DE-0906-466E-897D-44734CBEFDE3}"/>
    <cellStyle name="20% - Accent4 9 2" xfId="1868" xr:uid="{CECBB7E5-B2FF-4A5B-94F1-5822FB647FC9}"/>
    <cellStyle name="20% - Accent4 9 2 2" xfId="1869" xr:uid="{BD6291B2-C4C5-42B2-8669-53DA0B4E673B}"/>
    <cellStyle name="20% - Accent4 9 3" xfId="1870" xr:uid="{464F6C4F-98DB-4A09-A19B-AD769132484B}"/>
    <cellStyle name="20% - Accent5" xfId="7861" builtinId="46" customBuiltin="1"/>
    <cellStyle name="20% - Accent5 2" xfId="839" xr:uid="{6F9A501D-266E-43BE-B16A-B2EC18EBEFD5}"/>
    <cellStyle name="20% - Accent5 2 2" xfId="1871" xr:uid="{B6AC92E5-3905-460B-8402-1436ED81FE17}"/>
    <cellStyle name="20% - Accent5 2 2 2" xfId="1872" xr:uid="{8B73268F-4DBF-4A28-8053-BEE9F68BAA2B}"/>
    <cellStyle name="20% - Accent5 2 2 3" xfId="9881" xr:uid="{B07EBFF7-1AFE-4F56-8388-F5B01DC4B85A}"/>
    <cellStyle name="20% - Accent5 2 2 4" xfId="13282" xr:uid="{DF8A8394-AF71-4B91-96AF-DEB29F7FEB60}"/>
    <cellStyle name="20% - Accent5 2 3" xfId="1873" xr:uid="{F2452291-E4B0-4E9E-A897-550D06C7548F}"/>
    <cellStyle name="20% - Accent5 2 3 2" xfId="1874" xr:uid="{D0929B9F-0C18-446C-B23E-8E8B38378D8F}"/>
    <cellStyle name="20% - Accent5 2 3 3" xfId="25054" xr:uid="{0C65AADC-931C-4461-87DC-10399A017298}"/>
    <cellStyle name="20% - Accent5 2 4" xfId="1875" xr:uid="{8ECBC192-7DB0-4798-98F5-67B09C473E52}"/>
    <cellStyle name="20% - Accent5 2 5" xfId="1876" xr:uid="{FD470452-137E-45E6-9A47-42ABB71102EA}"/>
    <cellStyle name="20% - Accent5 2 6" xfId="9880" xr:uid="{EA48106D-DA7A-4183-AE68-15801F899C57}"/>
    <cellStyle name="20% - Accent5 3" xfId="1877" xr:uid="{D4C5055B-846A-44CB-B4D8-376C733D2B69}"/>
    <cellStyle name="20% - Accent5 3 2" xfId="1878" xr:uid="{0367BE18-FA75-41C6-9858-D38F5592CEC4}"/>
    <cellStyle name="20% - Accent5 3 2 2" xfId="1879" xr:uid="{6D44B084-69CA-41BF-A2C6-34F045D75039}"/>
    <cellStyle name="20% - Accent5 3 3" xfId="1880" xr:uid="{765D2E6B-258D-4F27-9DF9-40448F6BC705}"/>
    <cellStyle name="20% - Accent5 3 3 2" xfId="1881" xr:uid="{CE7228A1-701F-4513-B094-E822072FAFCC}"/>
    <cellStyle name="20% - Accent5 3 4" xfId="1882" xr:uid="{9651E35E-139F-4EB4-9BAA-47A1D3B678B9}"/>
    <cellStyle name="20% - Accent5 3 5" xfId="1883" xr:uid="{5CD4D2DD-3840-4F6B-981F-0FFFD3AD399A}"/>
    <cellStyle name="20% - Accent5 3 6" xfId="33632" xr:uid="{4F66BC09-F309-43DB-8244-1A8CE1DA3D1C}"/>
    <cellStyle name="20% - Accent5 3 7" xfId="35717" xr:uid="{59BBC3F6-A02C-465F-9628-F43367FAAA35}"/>
    <cellStyle name="20% - Accent5 4" xfId="1884" xr:uid="{84CB11BA-137E-4A6A-A049-7FEDFC674946}"/>
    <cellStyle name="20% - Accent5 4 2" xfId="1885" xr:uid="{01406B61-5797-41C2-8EE5-1236BDB762D7}"/>
    <cellStyle name="20% - Accent5 4 2 2" xfId="1886" xr:uid="{53BEE45F-F49D-4782-92C6-E5D82770789A}"/>
    <cellStyle name="20% - Accent5 4 3" xfId="1887" xr:uid="{4F010931-69E1-4BBA-A8EA-0E20123336B3}"/>
    <cellStyle name="20% - Accent5 4 3 2" xfId="1888" xr:uid="{EC677500-B6EB-47BC-9963-65FC8610D34C}"/>
    <cellStyle name="20% - Accent5 4 4" xfId="1889" xr:uid="{670B7BB8-FDF0-4CE4-88DA-90266B38C70D}"/>
    <cellStyle name="20% - Accent5 4 5" xfId="1890" xr:uid="{74A8D8C4-3F06-405E-A3E5-2BA299116799}"/>
    <cellStyle name="20% - Accent5 5" xfId="1891" xr:uid="{C3419783-DDBF-4A4B-B92D-F5A8A0A3FBAE}"/>
    <cellStyle name="20% - Accent5 5 2" xfId="1892" xr:uid="{A1BD3A22-D2BA-4B4A-8059-BBF0A1187719}"/>
    <cellStyle name="20% - Accent5 5 2 2" xfId="1893" xr:uid="{46D02944-729D-43AB-86F8-E2842A597A52}"/>
    <cellStyle name="20% - Accent5 5 3" xfId="1894" xr:uid="{5DF145D7-E440-4282-9FF8-8E7804A01F61}"/>
    <cellStyle name="20% - Accent5 5 3 2" xfId="1895" xr:uid="{99E1D803-7DEC-4045-9370-1A90260EF5D2}"/>
    <cellStyle name="20% - Accent5 5 4" xfId="1896" xr:uid="{8B64CCCA-DC07-4C4E-A27D-FD3E8D0C8A5F}"/>
    <cellStyle name="20% - Accent5 5 4 2" xfId="1897" xr:uid="{AF01E964-26FB-4887-A5ED-B5B0EA8BE091}"/>
    <cellStyle name="20% - Accent5 5 5" xfId="1898" xr:uid="{50FC69CC-27A2-479D-AA35-7BCEE9629C85}"/>
    <cellStyle name="20% - Accent5 6" xfId="1899" xr:uid="{6A8DCFC4-439B-4F09-9404-A16E24EDC44A}"/>
    <cellStyle name="20% - Accent5 6 2" xfId="1900" xr:uid="{2294668F-6295-44F6-83E1-7AE0D3202241}"/>
    <cellStyle name="20% - Accent5 6 2 2" xfId="1901" xr:uid="{3DD4D5FD-EA7F-4A9D-BF9E-8149BD9CE413}"/>
    <cellStyle name="20% - Accent5 6 3" xfId="1902" xr:uid="{8AE40D5F-578A-4DD8-94CA-E9D74EB149C3}"/>
    <cellStyle name="20% - Accent5 7" xfId="1903" xr:uid="{792C354D-922C-4023-95FB-BB5A4627F18F}"/>
    <cellStyle name="20% - Accent5 7 2" xfId="1904" xr:uid="{24FAC811-5C5E-42C2-BD47-1D501B3F6913}"/>
    <cellStyle name="20% - Accent5 7 2 2" xfId="1905" xr:uid="{A9F7333A-047D-49C8-AAA1-C4FD8540895B}"/>
    <cellStyle name="20% - Accent5 7 3" xfId="1906" xr:uid="{E2E82FC9-0E44-4605-9658-678D0C4EE667}"/>
    <cellStyle name="20% - Accent5 8" xfId="1907" xr:uid="{97AAA9F8-349B-4AE4-9134-C43C2D8C2765}"/>
    <cellStyle name="20% - Accent5 8 2" xfId="1908" xr:uid="{62A3C912-9727-4D09-8FCF-C662A41719A1}"/>
    <cellStyle name="20% - Accent5 8 2 2" xfId="1909" xr:uid="{705E5150-6EE0-4608-B3A7-7AF39E90EA0C}"/>
    <cellStyle name="20% - Accent5 8 3" xfId="1910" xr:uid="{FBB21269-BD00-435D-AE84-7B0BAC154228}"/>
    <cellStyle name="20% - Accent5 9" xfId="1911" xr:uid="{DBB231A7-71CC-4FD7-A91D-E9BDFA74D5E3}"/>
    <cellStyle name="20% - Accent5 9 2" xfId="1912" xr:uid="{AC8B03BB-F142-4F98-9F11-18493DCC0758}"/>
    <cellStyle name="20% - Accent5 9 2 2" xfId="1913" xr:uid="{F513939C-F9E5-47CE-B202-F51E5F49BF53}"/>
    <cellStyle name="20% - Accent5 9 3" xfId="1914" xr:uid="{882741EF-9425-4A96-A96D-575C818CA43A}"/>
    <cellStyle name="20% - Accent6" xfId="7864" builtinId="50" customBuiltin="1"/>
    <cellStyle name="20% - Accent6 10" xfId="34729" xr:uid="{A81F0CF0-4FC6-4E96-B069-E405BC2886A9}"/>
    <cellStyle name="20% - Accent6 2" xfId="840" xr:uid="{6A0FB251-9EEB-4A80-9C69-D313E1F33F3F}"/>
    <cellStyle name="20% - Accent6 2 2" xfId="1915" xr:uid="{EE49F887-CAFF-4B03-A72B-6F4446D6FA80}"/>
    <cellStyle name="20% - Accent6 2 2 2" xfId="1916" xr:uid="{F9675F60-FE5F-4E8A-B1F6-61CD17A73214}"/>
    <cellStyle name="20% - Accent6 2 2 3" xfId="9883" xr:uid="{5493B432-BCB1-4863-9B51-B74DCEFA988C}"/>
    <cellStyle name="20% - Accent6 2 2 4" xfId="12552" xr:uid="{EC97A416-F88E-4CA1-97E2-DFF07C36E5D3}"/>
    <cellStyle name="20% - Accent6 2 3" xfId="1917" xr:uid="{9F47D125-D1A1-4181-AE6B-4177C50188FE}"/>
    <cellStyle name="20% - Accent6 2 3 2" xfId="1918" xr:uid="{B4249DE7-7F73-400A-9E9E-A5240A19EBDE}"/>
    <cellStyle name="20% - Accent6 2 3 3" xfId="13283" xr:uid="{BDB2250C-358C-456D-BC60-A496C4EFF2B4}"/>
    <cellStyle name="20% - Accent6 2 4" xfId="1919" xr:uid="{71B03326-4893-4ECA-8556-157356B7452F}"/>
    <cellStyle name="20% - Accent6 2 5" xfId="1920" xr:uid="{BCA28A15-8F7B-46E1-8A78-A5470B723AD2}"/>
    <cellStyle name="20% - Accent6 2 6" xfId="9882" xr:uid="{D8337779-7C72-4A7E-A1E2-91AB2C829160}"/>
    <cellStyle name="20% - Accent6 3" xfId="1921" xr:uid="{A0F3BC46-7F5F-4D5A-97A3-C8AE43DCDB16}"/>
    <cellStyle name="20% - Accent6 3 2" xfId="1922" xr:uid="{86515241-4820-4591-AB7C-8A0F28DEAF4B}"/>
    <cellStyle name="20% - Accent6 3 2 2" xfId="1923" xr:uid="{8CCC55A2-33D7-434B-B0FA-1DE3FA0668B9}"/>
    <cellStyle name="20% - Accent6 3 3" xfId="1924" xr:uid="{2B66E06D-2B78-4202-9271-281F0C146C24}"/>
    <cellStyle name="20% - Accent6 3 3 2" xfId="1925" xr:uid="{0AEFB91F-FA1C-4935-B7A7-92C74F13EF10}"/>
    <cellStyle name="20% - Accent6 3 4" xfId="1926" xr:uid="{AE6CED99-BBE9-426C-A7E3-451A6F8419B6}"/>
    <cellStyle name="20% - Accent6 3 5" xfId="1927" xr:uid="{93085624-5CEE-4191-943D-2983AFC200FA}"/>
    <cellStyle name="20% - Accent6 3 6" xfId="35718" xr:uid="{DB0E8BCD-A9C1-4582-9893-C5080060674C}"/>
    <cellStyle name="20% - Accent6 4" xfId="1928" xr:uid="{52E2252A-18D3-4CA4-85C7-34E9C5A75904}"/>
    <cellStyle name="20% - Accent6 4 2" xfId="1929" xr:uid="{C55937F7-50E3-486C-B8BC-1D34FFC52FF3}"/>
    <cellStyle name="20% - Accent6 4 2 2" xfId="1930" xr:uid="{739982CD-F120-409A-9388-B865D624B6D4}"/>
    <cellStyle name="20% - Accent6 4 3" xfId="1931" xr:uid="{BA5AB09C-C20F-4E20-B052-3172304DDD9C}"/>
    <cellStyle name="20% - Accent6 4 3 2" xfId="1932" xr:uid="{CA8DFF7A-79D5-400A-99CA-94840491A461}"/>
    <cellStyle name="20% - Accent6 4 4" xfId="1933" xr:uid="{F3FFC566-E0A7-4424-B9CF-834065BBE1EA}"/>
    <cellStyle name="20% - Accent6 4 5" xfId="1934" xr:uid="{2FBF45DB-0BEA-4DE8-B02C-86105BD55CD1}"/>
    <cellStyle name="20% - Accent6 5" xfId="1935" xr:uid="{4DE3F30F-9AC1-48FF-A556-C60761DCBBDE}"/>
    <cellStyle name="20% - Accent6 5 2" xfId="1936" xr:uid="{2B0D9488-2C95-4711-99EA-4A0DBD234F2B}"/>
    <cellStyle name="20% - Accent6 5 2 2" xfId="1937" xr:uid="{2FF1345A-DAE1-4539-A98C-A3237570B6E3}"/>
    <cellStyle name="20% - Accent6 5 3" xfId="1938" xr:uid="{F861DAE3-E0A0-4729-BC84-5DDE744F63C8}"/>
    <cellStyle name="20% - Accent6 5 3 2" xfId="1939" xr:uid="{2131E6A8-D8D5-4AAE-9A74-728E4C7D7723}"/>
    <cellStyle name="20% - Accent6 5 4" xfId="1940" xr:uid="{9A2C16C9-FBAF-486F-95E0-E02D9BADB89F}"/>
    <cellStyle name="20% - Accent6 5 4 2" xfId="1941" xr:uid="{39D0A6DB-A116-4801-AEFF-340080B456EC}"/>
    <cellStyle name="20% - Accent6 5 5" xfId="1942" xr:uid="{8382B6A9-CCCE-4F8A-BA8F-F909B5B2B87E}"/>
    <cellStyle name="20% - Accent6 6" xfId="1943" xr:uid="{48705672-15BE-494C-95B8-0B69381F931F}"/>
    <cellStyle name="20% - Accent6 6 2" xfId="1944" xr:uid="{EC882452-7676-4A61-91D5-9C4FD488201A}"/>
    <cellStyle name="20% - Accent6 6 2 2" xfId="1945" xr:uid="{557B1844-1048-41B4-95BF-0DC899E84151}"/>
    <cellStyle name="20% - Accent6 6 3" xfId="1946" xr:uid="{029BEE5B-48D2-45DE-B1D3-DFB8E4B85F11}"/>
    <cellStyle name="20% - Accent6 7" xfId="1947" xr:uid="{7FF7D535-79AD-49C7-8E04-BA957EFF9F2A}"/>
    <cellStyle name="20% - Accent6 7 2" xfId="1948" xr:uid="{A68F8CBA-E202-41A2-A0F6-F3BE82955771}"/>
    <cellStyle name="20% - Accent6 7 2 2" xfId="1949" xr:uid="{8211E10B-FE44-45F2-B971-4ABEC7479DE8}"/>
    <cellStyle name="20% - Accent6 7 3" xfId="1950" xr:uid="{3521B689-5A7B-457D-9A7D-CC3731B80583}"/>
    <cellStyle name="20% - Accent6 8" xfId="1951" xr:uid="{A78C9519-0FFB-4F9D-8A23-C2D9566E8B04}"/>
    <cellStyle name="20% - Accent6 8 2" xfId="1952" xr:uid="{6CD06799-51D5-45C3-A75B-5A71C2E2FA65}"/>
    <cellStyle name="20% - Accent6 8 2 2" xfId="1953" xr:uid="{E64C7CD8-67B2-4171-B939-C7EA8791D2AA}"/>
    <cellStyle name="20% - Accent6 8 3" xfId="1954" xr:uid="{F750806C-A59D-4086-A2B2-92348B178373}"/>
    <cellStyle name="20% - Accent6 9" xfId="1955" xr:uid="{E9927ED0-67E2-43BE-A123-5F6C4D345DC6}"/>
    <cellStyle name="20% - Accent6 9 2" xfId="1956" xr:uid="{C27B7A6F-2BA7-4D63-86BA-6454BEA09AFA}"/>
    <cellStyle name="20% - Accent6 9 2 2" xfId="1957" xr:uid="{D33B6151-1AD0-4B1D-9D03-EC57853ABBE0}"/>
    <cellStyle name="20% - Accent6 9 3" xfId="1958" xr:uid="{68CADDBA-D9E5-4CF1-96EE-BAC6FD0BF2DE}"/>
    <cellStyle name="20% - ส่วนที่ถูกเน้น1" xfId="21" xr:uid="{6AE4EDFE-E181-4D57-8266-4F1415397197}"/>
    <cellStyle name="20% - ส่วนที่ถูกเน้น1 12" xfId="1959" xr:uid="{DB0237C8-F9C0-4A68-B3B1-742883D8792C}"/>
    <cellStyle name="20% - ส่วนที่ถูกเน้น1 12 2" xfId="1960" xr:uid="{54867E15-0B70-4830-9D4A-2C08D30F0C52}"/>
    <cellStyle name="20% - ส่วนที่ถูกเน้น1 12 2 2" xfId="1961" xr:uid="{8F73BE13-7C6B-460C-97B3-57359909F848}"/>
    <cellStyle name="20% - ส่วนที่ถูกเน้น1 12 3" xfId="1962" xr:uid="{924803E9-37C7-44B8-83CD-59EF62695115}"/>
    <cellStyle name="20% - ส่วนที่ถูกเน้น1 13" xfId="1963" xr:uid="{0E75BD56-6836-4426-A0F7-432109E63F53}"/>
    <cellStyle name="20% - ส่วนที่ถูกเน้น1 13 2" xfId="1964" xr:uid="{323F047D-2D0A-40CD-9DE5-8D52AD6B2559}"/>
    <cellStyle name="20% - ส่วนที่ถูกเน้น1 13 2 2" xfId="1965" xr:uid="{CAE60395-DF32-462A-B332-E8C3B6304EFC}"/>
    <cellStyle name="20% - ส่วนที่ถูกเน้น1 13 3" xfId="1966" xr:uid="{7F7DAF0B-20E0-4896-BBF4-8D34F30AFD5B}"/>
    <cellStyle name="20% - ส่วนที่ถูกเน้น1 14" xfId="1967" xr:uid="{2D5C8DA3-1EB1-4BCD-9165-CE51287FF525}"/>
    <cellStyle name="20% - ส่วนที่ถูกเน้น1 14 2" xfId="1968" xr:uid="{41695A3B-D410-4E10-B147-30B3F5F4D2A3}"/>
    <cellStyle name="20% - ส่วนที่ถูกเน้น1 14 2 2" xfId="1969" xr:uid="{4F3A07FA-A71B-4065-A808-9A1812B0880E}"/>
    <cellStyle name="20% - ส่วนที่ถูกเน้น1 14 3" xfId="1970" xr:uid="{98279234-8458-465F-B6D4-CCAE6F9F6210}"/>
    <cellStyle name="20% - ส่วนที่ถูกเน้น1 19" xfId="1971" xr:uid="{8E20C0D3-2418-4974-A8EA-B67CC436D141}"/>
    <cellStyle name="20% - ส่วนที่ถูกเน้น1 19 2" xfId="1972" xr:uid="{4C52BE3C-B191-4A3C-ACF9-1DACBD2AFCD6}"/>
    <cellStyle name="20% - ส่วนที่ถูกเน้น1 19 2 2" xfId="1973" xr:uid="{D019E017-EEAF-4D56-9E1C-76DD7F806CBB}"/>
    <cellStyle name="20% - ส่วนที่ถูกเน้น1 19 3" xfId="1974" xr:uid="{34A84034-DF0C-440A-AE1D-08529D2F8C5D}"/>
    <cellStyle name="20% - ส่วนที่ถูกเน้น1 2" xfId="841" xr:uid="{8F9EBEAE-36B2-4879-9F97-B0703F83AC9E}"/>
    <cellStyle name="20% - ส่วนที่ถูกเน้น1 2 2" xfId="1975" xr:uid="{63838343-2C75-4620-BFC6-477F84B67D58}"/>
    <cellStyle name="20% - ส่วนที่ถูกเน้น1 2 2 2" xfId="1976" xr:uid="{84E42AF2-8B30-4487-9681-593E6367BA09}"/>
    <cellStyle name="20% - ส่วนที่ถูกเน้น1 2 2 3" xfId="9885" xr:uid="{4CDCA5B1-B5D9-4CB9-B341-646E6E7899EC}"/>
    <cellStyle name="20% - ส่วนที่ถูกเน้น1 2 3" xfId="1977" xr:uid="{14CA90AC-AE0A-4A42-8008-FFFFA51D5B65}"/>
    <cellStyle name="20% - ส่วนที่ถูกเน้น1 2 4" xfId="9884" xr:uid="{6C0479FA-F547-430D-BC9F-98679DEDA77B}"/>
    <cellStyle name="20% - ส่วนที่ถูกเน้น1 2 5" xfId="13284" xr:uid="{05D8AFE3-AED9-4884-9822-509E4E0AE849}"/>
    <cellStyle name="20% - ส่วนที่ถูกเน้น1 3" xfId="11595" xr:uid="{551E69BE-C596-4FB4-B914-15E71F2F2510}"/>
    <cellStyle name="20% - ส่วนที่ถูกเน้น1 3 2" xfId="13285" xr:uid="{24079852-1BA4-420E-87E5-E7014F2748EA}"/>
    <cellStyle name="20% - ส่วนที่ถูกเน้น1 3 3" xfId="37274" xr:uid="{9376CCA5-10B0-450F-8927-D092E20D11C1}"/>
    <cellStyle name="20% - ส่วนที่ถูกเน้น1 4" xfId="1978" xr:uid="{32990BAB-F40C-45D9-98BD-551800CB96BE}"/>
    <cellStyle name="20% - ส่วนที่ถูกเน้น1 4 2" xfId="1979" xr:uid="{89A0367E-59C9-4652-A8CD-502682484CFB}"/>
    <cellStyle name="20% - ส่วนที่ถูกเน้น1 4 2 2" xfId="1980" xr:uid="{F4C1C7BF-2680-4DDF-AA2E-C61CE1348781}"/>
    <cellStyle name="20% - ส่วนที่ถูกเน้น1 4 3" xfId="1981" xr:uid="{67640262-FD64-4E86-90B2-2620CEF2662B}"/>
    <cellStyle name="20% - ส่วนที่ถูกเน้น1 5" xfId="1982" xr:uid="{93CB02B2-226E-40CA-9A72-02BD18173ED1}"/>
    <cellStyle name="20% - ส่วนที่ถูกเน้น1 5 2" xfId="1983" xr:uid="{D0B2FF8D-1258-42C1-B179-0AB45D7718F7}"/>
    <cellStyle name="20% - ส่วนที่ถูกเน้น1 5 2 2" xfId="1984" xr:uid="{D6EF707D-9010-4F43-BF1E-5D4170753BD9}"/>
    <cellStyle name="20% - ส่วนที่ถูกเน้น1 5 3" xfId="1985" xr:uid="{95225857-0CA3-4FAE-863F-91565B9EE5CF}"/>
    <cellStyle name="20% - ส่วนที่ถูกเน้น1 6" xfId="1986" xr:uid="{A7CF7057-4797-40A3-8D53-21C88B10D8C4}"/>
    <cellStyle name="20% - ส่วนที่ถูกเน้น1 6 2" xfId="1987" xr:uid="{8CF680D2-BB81-4F09-94E5-4A18F9AA64FC}"/>
    <cellStyle name="20% - ส่วนที่ถูกเน้น1 6 2 2" xfId="1988" xr:uid="{0D55E5E8-F699-4F44-8112-3B0D8653689A}"/>
    <cellStyle name="20% - ส่วนที่ถูกเน้น1 6 3" xfId="1989" xr:uid="{7B4D8673-0521-4AD9-92EF-4FC04B6739DC}"/>
    <cellStyle name="20% - ส่วนที่ถูกเน้น1 7" xfId="1990" xr:uid="{07B599BD-D6C7-4E1B-8CBE-D3D6FF6C5C01}"/>
    <cellStyle name="20% - ส่วนที่ถูกเน้น1 7 2" xfId="1991" xr:uid="{FBECFCBC-D913-43B9-B34D-47C16CCE7BF4}"/>
    <cellStyle name="20% - ส่วนที่ถูกเน้น1 7 2 2" xfId="1992" xr:uid="{3EDA722E-75F9-4CB3-BE51-0EA3FE8E900D}"/>
    <cellStyle name="20% - ส่วนที่ถูกเน้น1 7 3" xfId="1993" xr:uid="{3963E002-C614-4039-AFAC-4075A0761993}"/>
    <cellStyle name="20% - ส่วนที่ถูกเน้น1 8" xfId="1994" xr:uid="{80E9B422-4254-44F1-AB22-E072E6596C23}"/>
    <cellStyle name="20% - ส่วนที่ถูกเน้น1 8 2" xfId="1995" xr:uid="{1C708F2E-6A10-4C2A-A8C9-6D91177CC520}"/>
    <cellStyle name="20% - ส่วนที่ถูกเน้น1 8 2 2" xfId="1996" xr:uid="{A18D3C8E-EE2E-400D-9D00-24B56FF87B43}"/>
    <cellStyle name="20% - ส่วนที่ถูกเน้น1 8 3" xfId="1997" xr:uid="{81D0FA10-6D8E-43FB-AFBA-6737AB10E322}"/>
    <cellStyle name="20% - ส่วนที่ถูกเน้น2" xfId="22" xr:uid="{824D406A-BCAD-4D6B-93A0-1372CF658139}"/>
    <cellStyle name="20% - ส่วนที่ถูกเน้น2 12" xfId="1998" xr:uid="{6DDA6DDA-69AB-42D7-B371-A6654829436D}"/>
    <cellStyle name="20% - ส่วนที่ถูกเน้น2 12 2" xfId="1999" xr:uid="{CF1E9A53-01DF-4A0E-9D35-B7EB392C8C96}"/>
    <cellStyle name="20% - ส่วนที่ถูกเน้น2 12 2 2" xfId="2000" xr:uid="{2247BA3A-36D0-4707-B357-0160D37D2174}"/>
    <cellStyle name="20% - ส่วนที่ถูกเน้น2 12 3" xfId="2001" xr:uid="{A86ED729-B237-4055-8830-9AE9B0AD72AF}"/>
    <cellStyle name="20% - ส่วนที่ถูกเน้น2 13" xfId="2002" xr:uid="{7D31ADF5-17CF-4C61-AE11-5C59112F4CBF}"/>
    <cellStyle name="20% - ส่วนที่ถูกเน้น2 13 2" xfId="2003" xr:uid="{635F28EC-E129-4231-BA66-08DFDEBEF956}"/>
    <cellStyle name="20% - ส่วนที่ถูกเน้น2 13 2 2" xfId="2004" xr:uid="{E466593D-9EA9-43C2-854F-5D45D057DA6B}"/>
    <cellStyle name="20% - ส่วนที่ถูกเน้น2 13 3" xfId="2005" xr:uid="{5B8A19E7-3A92-4AA7-B566-64C4B62FF83C}"/>
    <cellStyle name="20% - ส่วนที่ถูกเน้น2 14" xfId="2006" xr:uid="{5E67FB06-1D2E-4076-8610-647E7060D170}"/>
    <cellStyle name="20% - ส่วนที่ถูกเน้น2 14 2" xfId="2007" xr:uid="{497583EB-7E0B-4F0A-83A4-36D6CC0701B2}"/>
    <cellStyle name="20% - ส่วนที่ถูกเน้น2 14 2 2" xfId="2008" xr:uid="{8C87CE51-4349-4A1B-ADE4-5AF3C09C6CD0}"/>
    <cellStyle name="20% - ส่วนที่ถูกเน้น2 14 3" xfId="2009" xr:uid="{9EDDE5D0-CE9A-46A8-B3C0-A1082C273080}"/>
    <cellStyle name="20% - ส่วนที่ถูกเน้น2 19" xfId="2010" xr:uid="{D204E6DD-1340-4BF9-9AD0-28E405E8E4DD}"/>
    <cellStyle name="20% - ส่วนที่ถูกเน้น2 19 2" xfId="2011" xr:uid="{E8E80038-5BF9-4D5B-B20A-91364C9A324D}"/>
    <cellStyle name="20% - ส่วนที่ถูกเน้น2 19 2 2" xfId="2012" xr:uid="{C74816D7-CDA7-41A5-9CA6-4AD0D0266C62}"/>
    <cellStyle name="20% - ส่วนที่ถูกเน้น2 19 3" xfId="2013" xr:uid="{55E39199-9CE8-4611-BBD8-92937C25A497}"/>
    <cellStyle name="20% - ส่วนที่ถูกเน้น2 2" xfId="842" xr:uid="{5AFCEEFC-726F-4C8D-BBB2-AC529B60D205}"/>
    <cellStyle name="20% - ส่วนที่ถูกเน้น2 2 2" xfId="2014" xr:uid="{02C6F49B-35AC-4A34-8D4E-6430B7BFC424}"/>
    <cellStyle name="20% - ส่วนที่ถูกเน้น2 2 2 2" xfId="2015" xr:uid="{AED145FF-D174-4517-B008-5FF642F7119D}"/>
    <cellStyle name="20% - ส่วนที่ถูกเน้น2 2 2 3" xfId="9887" xr:uid="{1C44F14F-8D22-49F3-AA40-8217D680796C}"/>
    <cellStyle name="20% - ส่วนที่ถูกเน้น2 2 3" xfId="2016" xr:uid="{0C68EAB0-4243-426D-853A-8515AF587CCB}"/>
    <cellStyle name="20% - ส่วนที่ถูกเน้น2 2 4" xfId="9886" xr:uid="{823FA187-6A3A-4D62-823E-C8B515312F08}"/>
    <cellStyle name="20% - ส่วนที่ถูกเน้น2 2 5" xfId="13286" xr:uid="{E1C71ABE-D4DD-4560-84DB-FC97084F38FF}"/>
    <cellStyle name="20% - ส่วนที่ถูกเน้น2 3" xfId="11596" xr:uid="{D53CF2BB-CEDF-425B-B60E-C80BC7E69D85}"/>
    <cellStyle name="20% - ส่วนที่ถูกเน้น2 3 2" xfId="13287" xr:uid="{8F3B304C-3346-459B-A8D2-5E29A3B39EEA}"/>
    <cellStyle name="20% - ส่วนที่ถูกเน้น2 3 3" xfId="37275" xr:uid="{A4503C60-3B7F-4C75-8008-D67040F2DFD4}"/>
    <cellStyle name="20% - ส่วนที่ถูกเน้น2 4" xfId="2017" xr:uid="{E4602541-4AB9-48CB-908E-C47849008A93}"/>
    <cellStyle name="20% - ส่วนที่ถูกเน้น2 4 2" xfId="2018" xr:uid="{D5F983D3-4242-40D0-BE58-BBDFEE903158}"/>
    <cellStyle name="20% - ส่วนที่ถูกเน้น2 4 2 2" xfId="2019" xr:uid="{B899DFCC-D0A2-4452-9B86-B356D76EDE99}"/>
    <cellStyle name="20% - ส่วนที่ถูกเน้น2 4 3" xfId="2020" xr:uid="{4C1A649E-B50E-41FF-B725-70852DD3E4B3}"/>
    <cellStyle name="20% - ส่วนที่ถูกเน้น2 5" xfId="2021" xr:uid="{53A8B749-6AB5-4733-9C2E-17CE1E5C44A2}"/>
    <cellStyle name="20% - ส่วนที่ถูกเน้น2 5 2" xfId="2022" xr:uid="{17DAE4A6-676D-46D1-AB72-305BAC791BE3}"/>
    <cellStyle name="20% - ส่วนที่ถูกเน้น2 5 2 2" xfId="2023" xr:uid="{CB12C2A2-8984-46A7-83A9-8B248EB66D5A}"/>
    <cellStyle name="20% - ส่วนที่ถูกเน้น2 5 3" xfId="2024" xr:uid="{86F69298-1657-49F7-A3FE-8C4D85CE341E}"/>
    <cellStyle name="20% - ส่วนที่ถูกเน้น2 6" xfId="2025" xr:uid="{883037BA-D6C1-4D39-83F4-5003BA5B0E86}"/>
    <cellStyle name="20% - ส่วนที่ถูกเน้น2 6 2" xfId="2026" xr:uid="{63E35824-F150-4816-B206-3F67B11548B2}"/>
    <cellStyle name="20% - ส่วนที่ถูกเน้น2 6 2 2" xfId="2027" xr:uid="{26B41763-3453-4EA3-8854-1C2418C2FEFB}"/>
    <cellStyle name="20% - ส่วนที่ถูกเน้น2 6 3" xfId="2028" xr:uid="{E27BFFD9-5C91-4078-A114-DAB7FAE891B5}"/>
    <cellStyle name="20% - ส่วนที่ถูกเน้น2 7" xfId="2029" xr:uid="{235F6CAF-7B1C-476B-AEA2-37B45C83B5A5}"/>
    <cellStyle name="20% - ส่วนที่ถูกเน้น2 7 2" xfId="2030" xr:uid="{ADDA40C5-4409-4293-903F-B116559F56DA}"/>
    <cellStyle name="20% - ส่วนที่ถูกเน้น2 7 2 2" xfId="2031" xr:uid="{30190E14-BBA1-462E-8095-D63DD08521CE}"/>
    <cellStyle name="20% - ส่วนที่ถูกเน้น2 7 3" xfId="2032" xr:uid="{1EAB3B72-37CC-4B32-9E17-AEE68A9A684E}"/>
    <cellStyle name="20% - ส่วนที่ถูกเน้น2 8" xfId="2033" xr:uid="{8C4B540E-5F48-4A31-A857-18731EB582D1}"/>
    <cellStyle name="20% - ส่วนที่ถูกเน้น2 8 2" xfId="2034" xr:uid="{53E3510C-6F0F-4279-BB81-051AAD7ADCA8}"/>
    <cellStyle name="20% - ส่วนที่ถูกเน้น2 8 2 2" xfId="2035" xr:uid="{33B4933B-9D0D-40A5-A432-0FD71CCAA2C7}"/>
    <cellStyle name="20% - ส่วนที่ถูกเน้น2 8 3" xfId="2036" xr:uid="{15076C0A-F8C8-4440-8067-9FDDB13399E2}"/>
    <cellStyle name="20% - ส่วนที่ถูกเน้น3" xfId="23" xr:uid="{5250DC87-952E-44F6-BB87-97B6316CB748}"/>
    <cellStyle name="20% - ส่วนที่ถูกเน้น3 12" xfId="2037" xr:uid="{E431667A-CAC5-49F5-A25E-91CCA286BE3D}"/>
    <cellStyle name="20% - ส่วนที่ถูกเน้น3 12 2" xfId="2038" xr:uid="{7F5D9D40-5D37-45A1-A33F-6A5AC6256827}"/>
    <cellStyle name="20% - ส่วนที่ถูกเน้น3 12 2 2" xfId="2039" xr:uid="{0853D469-647F-4E78-8DC0-81CDF92263E1}"/>
    <cellStyle name="20% - ส่วนที่ถูกเน้น3 12 3" xfId="2040" xr:uid="{F7135DB9-71BB-437B-BED7-955484A7A05D}"/>
    <cellStyle name="20% - ส่วนที่ถูกเน้น3 13" xfId="2041" xr:uid="{A6780E2D-06C4-481C-B886-4DFF96B9F3E4}"/>
    <cellStyle name="20% - ส่วนที่ถูกเน้น3 13 2" xfId="2042" xr:uid="{0457E1F9-0966-4EF7-A213-E8890B319D02}"/>
    <cellStyle name="20% - ส่วนที่ถูกเน้น3 13 2 2" xfId="2043" xr:uid="{4C61AC87-4556-482F-95AD-23157D4E6B73}"/>
    <cellStyle name="20% - ส่วนที่ถูกเน้น3 13 3" xfId="2044" xr:uid="{495AADD1-75B1-428E-87D2-3C48153569AB}"/>
    <cellStyle name="20% - ส่วนที่ถูกเน้น3 14" xfId="2045" xr:uid="{BBCC3BE7-812B-491A-9E60-793FFE42F763}"/>
    <cellStyle name="20% - ส่วนที่ถูกเน้น3 14 2" xfId="2046" xr:uid="{2591572C-70B4-4A9A-9943-B050198EBABF}"/>
    <cellStyle name="20% - ส่วนที่ถูกเน้น3 14 2 2" xfId="2047" xr:uid="{E7E9A62C-619C-42D0-A62C-E180F09C1BE5}"/>
    <cellStyle name="20% - ส่วนที่ถูกเน้น3 14 3" xfId="2048" xr:uid="{EB042DCA-39D3-459F-998D-B2CAABB4ABAB}"/>
    <cellStyle name="20% - ส่วนที่ถูกเน้น3 19" xfId="2049" xr:uid="{9335683A-1E7F-4DE9-A40C-3CD35BA4232B}"/>
    <cellStyle name="20% - ส่วนที่ถูกเน้น3 19 2" xfId="2050" xr:uid="{8DAE6628-7F57-43FD-98ED-DB4A7BD8D447}"/>
    <cellStyle name="20% - ส่วนที่ถูกเน้น3 19 2 2" xfId="2051" xr:uid="{70FB4740-CA33-404E-A9EE-D94E1E950E6F}"/>
    <cellStyle name="20% - ส่วนที่ถูกเน้น3 19 3" xfId="2052" xr:uid="{8A4700D8-8D7A-4FC3-9C6A-3B35A6AA7CA7}"/>
    <cellStyle name="20% - ส่วนที่ถูกเน้น3 2" xfId="843" xr:uid="{A716F235-3D87-479C-8479-320E41F79271}"/>
    <cellStyle name="20% - ส่วนที่ถูกเน้น3 2 2" xfId="2053" xr:uid="{3EF91355-F926-4BA5-B169-9255CB2908F8}"/>
    <cellStyle name="20% - ส่วนที่ถูกเน้น3 2 2 2" xfId="2054" xr:uid="{AA984506-8389-48F0-AFBB-954EC5ACD52C}"/>
    <cellStyle name="20% - ส่วนที่ถูกเน้น3 2 2 3" xfId="9889" xr:uid="{AD746FBD-2C57-44BE-B92B-7355E5E25F82}"/>
    <cellStyle name="20% - ส่วนที่ถูกเน้น3 2 3" xfId="2055" xr:uid="{DC4B7EB1-2543-4CB8-809D-5AE6D2FA6056}"/>
    <cellStyle name="20% - ส่วนที่ถูกเน้น3 2 4" xfId="9888" xr:uid="{FA5771C4-99A6-4274-9D77-14A6869F6A82}"/>
    <cellStyle name="20% - ส่วนที่ถูกเน้น3 2 5" xfId="13288" xr:uid="{43414389-A298-481F-BDB5-07D091BEEC95}"/>
    <cellStyle name="20% - ส่วนที่ถูกเน้น3 3" xfId="11597" xr:uid="{D13B57EB-FBAB-4845-8117-AA60366AA1CA}"/>
    <cellStyle name="20% - ส่วนที่ถูกเน้น3 3 2" xfId="13289" xr:uid="{4F73BD34-D288-4C50-815C-7C6818DC1494}"/>
    <cellStyle name="20% - ส่วนที่ถูกเน้น3 3 3" xfId="37276" xr:uid="{1D894828-6DE3-4C88-AB0D-2D18D56D88BE}"/>
    <cellStyle name="20% - ส่วนที่ถูกเน้น3 4" xfId="2056" xr:uid="{83094B6A-2C4D-4EBF-8A1D-320F96B0816E}"/>
    <cellStyle name="20% - ส่วนที่ถูกเน้น3 4 2" xfId="2057" xr:uid="{8F743B8E-CDE5-4D39-87D5-BE55356CE6FD}"/>
    <cellStyle name="20% - ส่วนที่ถูกเน้น3 4 2 2" xfId="2058" xr:uid="{BBFD5EFC-E9F3-4428-824B-C85F8E8C565B}"/>
    <cellStyle name="20% - ส่วนที่ถูกเน้น3 4 3" xfId="2059" xr:uid="{7EA3FE93-B8B1-4128-977B-3B06145C6C3F}"/>
    <cellStyle name="20% - ส่วนที่ถูกเน้น3 5" xfId="2060" xr:uid="{44953190-0CFA-443A-97F0-06EEC5F0142A}"/>
    <cellStyle name="20% - ส่วนที่ถูกเน้น3 5 2" xfId="2061" xr:uid="{49614B55-2873-4463-A4FB-82C5E7350596}"/>
    <cellStyle name="20% - ส่วนที่ถูกเน้น3 5 2 2" xfId="2062" xr:uid="{3B4D91EE-25BE-4998-8AC7-3A7D9FA6A6A5}"/>
    <cellStyle name="20% - ส่วนที่ถูกเน้น3 5 3" xfId="2063" xr:uid="{5BD45A17-69E4-476E-BA01-79DADD337A99}"/>
    <cellStyle name="20% - ส่วนที่ถูกเน้น3 6" xfId="2064" xr:uid="{442679D5-488C-47EB-9E8C-1E8B82CD6237}"/>
    <cellStyle name="20% - ส่วนที่ถูกเน้น3 6 2" xfId="2065" xr:uid="{54DEDA2A-0A0D-463D-8178-C9D2FCBFD819}"/>
    <cellStyle name="20% - ส่วนที่ถูกเน้น3 6 2 2" xfId="2066" xr:uid="{CF7CF161-2F45-40AE-8B36-4DD1447E81AF}"/>
    <cellStyle name="20% - ส่วนที่ถูกเน้น3 6 3" xfId="2067" xr:uid="{E7612AD7-6A8D-4C7A-AEC0-7C846948104D}"/>
    <cellStyle name="20% - ส่วนที่ถูกเน้น3 7" xfId="2068" xr:uid="{7B8874BF-1A04-4461-B425-945CA7B72344}"/>
    <cellStyle name="20% - ส่วนที่ถูกเน้น3 7 2" xfId="2069" xr:uid="{850BA4EA-F8D6-426E-9EBB-34B90077F454}"/>
    <cellStyle name="20% - ส่วนที่ถูกเน้น3 7 2 2" xfId="2070" xr:uid="{BC0F52E7-AE1A-4B6F-AFE9-4B3C12104CD5}"/>
    <cellStyle name="20% - ส่วนที่ถูกเน้น3 7 3" xfId="2071" xr:uid="{420ECCDC-A370-4E64-A18C-2D3A1C053F64}"/>
    <cellStyle name="20% - ส่วนที่ถูกเน้น3 8" xfId="2072" xr:uid="{99992891-9F48-4BB0-8FE8-BCB0975401F3}"/>
    <cellStyle name="20% - ส่วนที่ถูกเน้น3 8 2" xfId="2073" xr:uid="{E121B629-5F0E-48D3-AE95-2763B1B82DFB}"/>
    <cellStyle name="20% - ส่วนที่ถูกเน้น3 8 2 2" xfId="2074" xr:uid="{F58CEC95-FBCC-4CAF-A433-17D483056994}"/>
    <cellStyle name="20% - ส่วนที่ถูกเน้น3 8 3" xfId="2075" xr:uid="{04539C3E-1509-41F5-A1EB-5CA0B6D97DE8}"/>
    <cellStyle name="20% - ส่วนที่ถูกเน้น4" xfId="24" xr:uid="{D400DFBE-6EEF-42B7-926B-1F3E823660AF}"/>
    <cellStyle name="20% - ส่วนที่ถูกเน้น4 12" xfId="2076" xr:uid="{2E2F2838-403D-43D8-9750-3624A39AA1AB}"/>
    <cellStyle name="20% - ส่วนที่ถูกเน้น4 12 2" xfId="2077" xr:uid="{990B4EED-D0B3-43AE-A425-B49E4CE19500}"/>
    <cellStyle name="20% - ส่วนที่ถูกเน้น4 12 2 2" xfId="2078" xr:uid="{B3B9B5C7-C187-4E12-B014-9720E4B2FC8B}"/>
    <cellStyle name="20% - ส่วนที่ถูกเน้น4 12 3" xfId="2079" xr:uid="{38B2F71D-679F-4BB3-A28A-21FC2764C3F3}"/>
    <cellStyle name="20% - ส่วนที่ถูกเน้น4 13" xfId="2080" xr:uid="{1FE7C206-0E25-4D97-8D43-F76A8CB46552}"/>
    <cellStyle name="20% - ส่วนที่ถูกเน้น4 13 2" xfId="2081" xr:uid="{37DEACF9-1C63-42AB-B26F-7284C0624C40}"/>
    <cellStyle name="20% - ส่วนที่ถูกเน้น4 13 2 2" xfId="2082" xr:uid="{73AB3D81-65D2-48D0-B026-6B29F20FD7EC}"/>
    <cellStyle name="20% - ส่วนที่ถูกเน้น4 13 3" xfId="2083" xr:uid="{C707A226-FD1D-43E7-AE11-20E5CC7ADD13}"/>
    <cellStyle name="20% - ส่วนที่ถูกเน้น4 14" xfId="2084" xr:uid="{9586EC85-9D8E-4D51-AF26-2C162921D07F}"/>
    <cellStyle name="20% - ส่วนที่ถูกเน้น4 14 2" xfId="2085" xr:uid="{1E3E74C0-4437-4B29-A426-48FF375203A2}"/>
    <cellStyle name="20% - ส่วนที่ถูกเน้น4 14 2 2" xfId="2086" xr:uid="{53FA9DD1-3AC3-49C9-B65B-D3E632F8DE46}"/>
    <cellStyle name="20% - ส่วนที่ถูกเน้น4 14 3" xfId="2087" xr:uid="{DEB73DBC-204E-4B19-AE8D-46E183714BC3}"/>
    <cellStyle name="20% - ส่วนที่ถูกเน้น4 19" xfId="2088" xr:uid="{24A51EC1-906D-404D-8E18-C4C7C7753792}"/>
    <cellStyle name="20% - ส่วนที่ถูกเน้น4 19 2" xfId="2089" xr:uid="{DA4C020A-965B-48A5-B602-17930F4C305E}"/>
    <cellStyle name="20% - ส่วนที่ถูกเน้น4 19 2 2" xfId="2090" xr:uid="{46931FFB-4850-407C-8FE5-69BC2C1D11AC}"/>
    <cellStyle name="20% - ส่วนที่ถูกเน้น4 19 3" xfId="2091" xr:uid="{E1645DA8-CB51-4EC8-9E3C-DF73C49FCD09}"/>
    <cellStyle name="20% - ส่วนที่ถูกเน้น4 2" xfId="844" xr:uid="{537A703A-A5EF-4AC9-8B25-18B5C7223430}"/>
    <cellStyle name="20% - ส่วนที่ถูกเน้น4 2 2" xfId="2092" xr:uid="{91156B7B-E48A-4A63-9B4D-9228BAAC806F}"/>
    <cellStyle name="20% - ส่วนที่ถูกเน้น4 2 2 2" xfId="2093" xr:uid="{FA52CBCC-6147-401F-9D5A-008671821D74}"/>
    <cellStyle name="20% - ส่วนที่ถูกเน้น4 2 2 3" xfId="9891" xr:uid="{8E4B7673-93C0-4269-A159-9CB303CF5353}"/>
    <cellStyle name="20% - ส่วนที่ถูกเน้น4 2 3" xfId="2094" xr:uid="{9D14F589-2E24-41B6-AE71-A4BD734B7FEE}"/>
    <cellStyle name="20% - ส่วนที่ถูกเน้น4 2 4" xfId="9890" xr:uid="{DFF6B8D4-E666-4B52-90ED-F4E893AECABF}"/>
    <cellStyle name="20% - ส่วนที่ถูกเน้น4 2 5" xfId="13290" xr:uid="{73FB9E2D-A2D9-465B-89E4-EBC20E5FD9E8}"/>
    <cellStyle name="20% - ส่วนที่ถูกเน้น4 3" xfId="11598" xr:uid="{12F3F8FA-D36D-4DA2-AB80-F7941058E9C7}"/>
    <cellStyle name="20% - ส่วนที่ถูกเน้น4 3 2" xfId="13291" xr:uid="{E8E1C273-5DB2-473A-8DF9-F13E31ECB1ED}"/>
    <cellStyle name="20% - ส่วนที่ถูกเน้น4 3 3" xfId="37277" xr:uid="{62AFA93C-5B59-40F1-99EA-86FF10731577}"/>
    <cellStyle name="20% - ส่วนที่ถูกเน้น4 4" xfId="2095" xr:uid="{2F9297A9-CC0B-4DD2-A356-3D13A91BF1A2}"/>
    <cellStyle name="20% - ส่วนที่ถูกเน้น4 4 2" xfId="2096" xr:uid="{9766762C-3AC9-4777-9821-8AD938719400}"/>
    <cellStyle name="20% - ส่วนที่ถูกเน้น4 4 2 2" xfId="2097" xr:uid="{28728515-30C4-4215-9B26-6A732D8085CB}"/>
    <cellStyle name="20% - ส่วนที่ถูกเน้น4 4 3" xfId="2098" xr:uid="{91503FCF-569C-482D-B131-D3F348760A4C}"/>
    <cellStyle name="20% - ส่วนที่ถูกเน้น4 5" xfId="2099" xr:uid="{0185C866-F93F-40AF-BA64-949DFB7B6411}"/>
    <cellStyle name="20% - ส่วนที่ถูกเน้น4 5 2" xfId="2100" xr:uid="{6CDA08F1-A06E-4E58-AD2C-122B20988378}"/>
    <cellStyle name="20% - ส่วนที่ถูกเน้น4 5 2 2" xfId="2101" xr:uid="{9774BB2A-2B06-4516-9592-744C4D733A1D}"/>
    <cellStyle name="20% - ส่วนที่ถูกเน้น4 5 3" xfId="2102" xr:uid="{525361F4-3FB4-47D6-8DAF-08E5B83E8333}"/>
    <cellStyle name="20% - ส่วนที่ถูกเน้น4 6" xfId="2103" xr:uid="{4E922DAC-40C0-4593-9A8E-B088964F6ADD}"/>
    <cellStyle name="20% - ส่วนที่ถูกเน้น4 6 2" xfId="2104" xr:uid="{93FBEC52-F759-4ACF-9B16-BD34E34CBCEF}"/>
    <cellStyle name="20% - ส่วนที่ถูกเน้น4 6 2 2" xfId="2105" xr:uid="{A106E0DF-D467-4A4C-B5D6-675325205A54}"/>
    <cellStyle name="20% - ส่วนที่ถูกเน้น4 6 3" xfId="2106" xr:uid="{79A2A008-9E57-4D44-8F1B-25299587DD74}"/>
    <cellStyle name="20% - ส่วนที่ถูกเน้น4 7" xfId="2107" xr:uid="{028E0D7B-6C89-4B0A-A3B9-FA1351A33E84}"/>
    <cellStyle name="20% - ส่วนที่ถูกเน้น4 7 2" xfId="2108" xr:uid="{8CC07852-349F-48AF-961F-BC5D1EB5FB90}"/>
    <cellStyle name="20% - ส่วนที่ถูกเน้น4 7 2 2" xfId="2109" xr:uid="{8A4346FE-E43F-4623-A5C3-D9314C551356}"/>
    <cellStyle name="20% - ส่วนที่ถูกเน้น4 7 3" xfId="2110" xr:uid="{16490BD7-0A31-4580-95D6-F979CD0C46BF}"/>
    <cellStyle name="20% - ส่วนที่ถูกเน้น4 8" xfId="2111" xr:uid="{BAC1720C-4268-48DC-BBA8-CF36AA82096C}"/>
    <cellStyle name="20% - ส่วนที่ถูกเน้น4 8 2" xfId="2112" xr:uid="{F52F11A8-0310-4A9D-9DCF-87DA96EBDF6B}"/>
    <cellStyle name="20% - ส่วนที่ถูกเน้น4 8 2 2" xfId="2113" xr:uid="{81764833-C841-467C-8756-0E547825538E}"/>
    <cellStyle name="20% - ส่วนที่ถูกเน้น4 8 3" xfId="2114" xr:uid="{F920C616-E9FB-4807-AFE8-1D8793DF6521}"/>
    <cellStyle name="20% - ส่วนที่ถูกเน้น5" xfId="25" xr:uid="{B22C3059-D36C-4A9B-BF3E-0372C64691AC}"/>
    <cellStyle name="20% - ส่วนที่ถูกเน้น5 12" xfId="2115" xr:uid="{24A6BF75-F8B0-4BFB-A4A2-D6CFE8DB0788}"/>
    <cellStyle name="20% - ส่วนที่ถูกเน้น5 12 2" xfId="2116" xr:uid="{9477BFA2-F5B3-4AED-81A8-B3901E9A5034}"/>
    <cellStyle name="20% - ส่วนที่ถูกเน้น5 12 2 2" xfId="2117" xr:uid="{57281706-4382-4501-A408-EA09B90AA481}"/>
    <cellStyle name="20% - ส่วนที่ถูกเน้น5 12 3" xfId="2118" xr:uid="{D88D16E7-57C8-4E05-A9F5-CD0B3F559DD2}"/>
    <cellStyle name="20% - ส่วนที่ถูกเน้น5 13" xfId="2119" xr:uid="{4924251C-FA3D-4DBB-A30D-53AD20C82430}"/>
    <cellStyle name="20% - ส่วนที่ถูกเน้น5 13 2" xfId="2120" xr:uid="{CE94DADA-5732-42EE-91F1-BDFFF95A0810}"/>
    <cellStyle name="20% - ส่วนที่ถูกเน้น5 13 2 2" xfId="2121" xr:uid="{1FADDAA0-E87C-4D0E-80E5-19ED93208E16}"/>
    <cellStyle name="20% - ส่วนที่ถูกเน้น5 13 3" xfId="2122" xr:uid="{F3931F80-8B12-4A57-848B-8D8C01A47D89}"/>
    <cellStyle name="20% - ส่วนที่ถูกเน้น5 14" xfId="2123" xr:uid="{E4892559-3016-49C4-88F3-BD57FEC67A1E}"/>
    <cellStyle name="20% - ส่วนที่ถูกเน้น5 14 2" xfId="2124" xr:uid="{D56EFDCD-C7DD-49B1-9876-E8FA6066A7D4}"/>
    <cellStyle name="20% - ส่วนที่ถูกเน้น5 14 2 2" xfId="2125" xr:uid="{05F629C8-C30B-4392-BA9F-AC67A96A9BFB}"/>
    <cellStyle name="20% - ส่วนที่ถูกเน้น5 14 3" xfId="2126" xr:uid="{DB647AD7-D91E-4C2A-88D6-B532605CB7B0}"/>
    <cellStyle name="20% - ส่วนที่ถูกเน้น5 19" xfId="2127" xr:uid="{B0F7048C-A782-44AB-95E6-9E14D517F3EB}"/>
    <cellStyle name="20% - ส่วนที่ถูกเน้น5 19 2" xfId="2128" xr:uid="{4B4561C6-3D0D-48DE-8A50-8769D47319B6}"/>
    <cellStyle name="20% - ส่วนที่ถูกเน้น5 19 2 2" xfId="2129" xr:uid="{B3E13142-51A4-4FE1-919D-125F6AA61E31}"/>
    <cellStyle name="20% - ส่วนที่ถูกเน้น5 19 3" xfId="2130" xr:uid="{5C8A2F4B-BB46-487F-B5C8-65167C2603B2}"/>
    <cellStyle name="20% - ส่วนที่ถูกเน้น5 2" xfId="845" xr:uid="{FB1ED83E-72B3-4C39-9553-A0531F375D93}"/>
    <cellStyle name="20% - ส่วนที่ถูกเน้น5 2 2" xfId="2131" xr:uid="{BC0EFA41-1CCB-4FB4-A821-C4605FCBD6F5}"/>
    <cellStyle name="20% - ส่วนที่ถูกเน้น5 2 2 2" xfId="2132" xr:uid="{130321B1-7BC6-4FA2-B5A0-1BF1A7109968}"/>
    <cellStyle name="20% - ส่วนที่ถูกเน้น5 2 2 3" xfId="9893" xr:uid="{67FA03B4-4338-4680-8017-17762561DD77}"/>
    <cellStyle name="20% - ส่วนที่ถูกเน้น5 2 3" xfId="2133" xr:uid="{7AB1F36E-E08C-41E0-9130-BB46CD9BB69C}"/>
    <cellStyle name="20% - ส่วนที่ถูกเน้น5 2 4" xfId="9892" xr:uid="{91642727-8F53-4B8C-B91E-583D65CEC169}"/>
    <cellStyle name="20% - ส่วนที่ถูกเน้น5 2 5" xfId="13292" xr:uid="{08B9BAE6-4666-4DC6-9EFD-402795C8009F}"/>
    <cellStyle name="20% - ส่วนที่ถูกเน้น5 3" xfId="11599" xr:uid="{C6E133F8-C33D-46CA-83C6-632CA6CEA8B1}"/>
    <cellStyle name="20% - ส่วนที่ถูกเน้น5 3 2" xfId="13293" xr:uid="{3379AA75-7A76-4391-9866-06EECA80300A}"/>
    <cellStyle name="20% - ส่วนที่ถูกเน้น5 3 3" xfId="37278" xr:uid="{A039FFEB-2290-48A5-B8C3-30B333C1377E}"/>
    <cellStyle name="20% - ส่วนที่ถูกเน้น5 4" xfId="2134" xr:uid="{929C9D46-1CD9-495C-ADA2-9B9FC1C56CC3}"/>
    <cellStyle name="20% - ส่วนที่ถูกเน้น5 4 2" xfId="2135" xr:uid="{C54BD520-30FC-4CB7-9A9C-D2839518CC20}"/>
    <cellStyle name="20% - ส่วนที่ถูกเน้น5 4 2 2" xfId="2136" xr:uid="{9BC87782-6470-49C6-B859-A5DA85D74CA8}"/>
    <cellStyle name="20% - ส่วนที่ถูกเน้น5 4 3" xfId="2137" xr:uid="{BA7D2236-1E4F-4D1B-80DE-DF5849A6841E}"/>
    <cellStyle name="20% - ส่วนที่ถูกเน้น5 5" xfId="2138" xr:uid="{4FE53F54-568C-47E6-897F-AC7C1D52B7F4}"/>
    <cellStyle name="20% - ส่วนที่ถูกเน้น5 5 2" xfId="2139" xr:uid="{B2067BB3-8E7A-4FB5-A91A-9CE6C8D78E18}"/>
    <cellStyle name="20% - ส่วนที่ถูกเน้น5 5 2 2" xfId="2140" xr:uid="{672ECA10-FAAB-4083-ABA1-963302E5C9B3}"/>
    <cellStyle name="20% - ส่วนที่ถูกเน้น5 5 3" xfId="2141" xr:uid="{FA2BD5E5-5B1B-4224-A8A7-6A6934ED2050}"/>
    <cellStyle name="20% - ส่วนที่ถูกเน้น5 6" xfId="2142" xr:uid="{6BEA744D-E790-4D9D-88E4-C242EBB7AF9E}"/>
    <cellStyle name="20% - ส่วนที่ถูกเน้น5 6 2" xfId="2143" xr:uid="{24B17501-173D-40FE-AD3E-759A10CD1A0E}"/>
    <cellStyle name="20% - ส่วนที่ถูกเน้น5 6 2 2" xfId="2144" xr:uid="{8E4B01EE-35C0-482B-B2B7-5194798975D5}"/>
    <cellStyle name="20% - ส่วนที่ถูกเน้น5 6 3" xfId="2145" xr:uid="{1264FBB7-7609-466B-A933-44672CFADBA5}"/>
    <cellStyle name="20% - ส่วนที่ถูกเน้น5 7" xfId="2146" xr:uid="{971954E8-83A7-4CB5-9514-AEED486850C5}"/>
    <cellStyle name="20% - ส่วนที่ถูกเน้น5 7 2" xfId="2147" xr:uid="{0D61565B-4DF3-40E5-BA0D-5B9DB512958E}"/>
    <cellStyle name="20% - ส่วนที่ถูกเน้น5 7 2 2" xfId="2148" xr:uid="{46CCA384-0249-46B0-9339-7FEBC97901BD}"/>
    <cellStyle name="20% - ส่วนที่ถูกเน้น5 7 3" xfId="2149" xr:uid="{48F27365-E787-4E7A-97B0-1408CC9DD70C}"/>
    <cellStyle name="20% - ส่วนที่ถูกเน้น5 8" xfId="2150" xr:uid="{576033D4-49CE-4E87-8882-6A521DD313B0}"/>
    <cellStyle name="20% - ส่วนที่ถูกเน้น5 8 2" xfId="2151" xr:uid="{F09D5DFC-2ADB-4B2D-9675-5AD8AC3E0E7E}"/>
    <cellStyle name="20% - ส่วนที่ถูกเน้น5 8 2 2" xfId="2152" xr:uid="{9B5C8803-40CB-42E2-83DB-29064201EFF0}"/>
    <cellStyle name="20% - ส่วนที่ถูกเน้น5 8 3" xfId="2153" xr:uid="{4BE869C9-034D-4EE8-AB90-C5673C1343EF}"/>
    <cellStyle name="20% - ส่วนที่ถูกเน้น6" xfId="26" xr:uid="{A5DAA981-6FAB-42F7-86F0-5079FE40C85B}"/>
    <cellStyle name="20% - ส่วนที่ถูกเน้น6 12" xfId="2154" xr:uid="{D321270F-B246-4DDB-A6AA-C6B06EF1913A}"/>
    <cellStyle name="20% - ส่วนที่ถูกเน้น6 12 2" xfId="2155" xr:uid="{F4C69823-2AF3-45E9-A086-4B2592C3F4A6}"/>
    <cellStyle name="20% - ส่วนที่ถูกเน้น6 12 2 2" xfId="2156" xr:uid="{F1A74506-CCDE-4080-A9B3-23BAF2D5DEA7}"/>
    <cellStyle name="20% - ส่วนที่ถูกเน้น6 12 3" xfId="2157" xr:uid="{41759FFC-EBFE-44C7-8009-BDB54E657E08}"/>
    <cellStyle name="20% - ส่วนที่ถูกเน้น6 13" xfId="2158" xr:uid="{2781DFD0-3C78-4C48-B002-4489E67E57BC}"/>
    <cellStyle name="20% - ส่วนที่ถูกเน้น6 13 2" xfId="2159" xr:uid="{AA4D6E10-802F-4EFC-83B1-C0400ED23CDA}"/>
    <cellStyle name="20% - ส่วนที่ถูกเน้น6 13 2 2" xfId="2160" xr:uid="{60CC477F-AF12-45D7-9138-A477FA233B1A}"/>
    <cellStyle name="20% - ส่วนที่ถูกเน้น6 13 3" xfId="2161" xr:uid="{0E2C4812-76D3-4C3C-8CC5-7C1525B01F05}"/>
    <cellStyle name="20% - ส่วนที่ถูกเน้น6 14" xfId="2162" xr:uid="{D0C64486-5B8A-4215-8C71-B8483DEF593F}"/>
    <cellStyle name="20% - ส่วนที่ถูกเน้น6 14 2" xfId="2163" xr:uid="{09B4D76D-8638-4C48-96E2-51172032E44D}"/>
    <cellStyle name="20% - ส่วนที่ถูกเน้น6 14 2 2" xfId="2164" xr:uid="{A9FBDF1E-5CF6-4155-BBAF-3EAE08C7A3B3}"/>
    <cellStyle name="20% - ส่วนที่ถูกเน้น6 14 3" xfId="2165" xr:uid="{E8620F63-CA0F-474D-BF1A-85C717710258}"/>
    <cellStyle name="20% - ส่วนที่ถูกเน้น6 19" xfId="2166" xr:uid="{BFF485E7-4534-45B0-8A9B-C3EC43404981}"/>
    <cellStyle name="20% - ส่วนที่ถูกเน้น6 19 2" xfId="2167" xr:uid="{22F0B2C3-A694-4174-93C2-B075B5F1FE38}"/>
    <cellStyle name="20% - ส่วนที่ถูกเน้น6 19 2 2" xfId="2168" xr:uid="{478380FA-BB0E-4E4B-9D2A-CC3C3A4E3B7A}"/>
    <cellStyle name="20% - ส่วนที่ถูกเน้น6 19 3" xfId="2169" xr:uid="{F0F22308-978E-4C87-88F9-333EA58CF404}"/>
    <cellStyle name="20% - ส่วนที่ถูกเน้น6 2" xfId="846" xr:uid="{9AE8E213-1243-48B1-A72D-54188051B172}"/>
    <cellStyle name="20% - ส่วนที่ถูกเน้น6 2 2" xfId="2170" xr:uid="{682CC029-4E69-4280-AD54-6BA577615867}"/>
    <cellStyle name="20% - ส่วนที่ถูกเน้น6 2 2 2" xfId="2171" xr:uid="{A906FB39-BDCB-4E14-81ED-E9643FC97C83}"/>
    <cellStyle name="20% - ส่วนที่ถูกเน้น6 2 2 3" xfId="9895" xr:uid="{19EDDC22-A67E-49EE-8262-03492CAB2873}"/>
    <cellStyle name="20% - ส่วนที่ถูกเน้น6 2 3" xfId="2172" xr:uid="{35877EE5-3CA8-42E7-9C26-009CF5A9002C}"/>
    <cellStyle name="20% - ส่วนที่ถูกเน้น6 2 4" xfId="9894" xr:uid="{575E8900-0FA4-4B63-8CB0-600F2FA79130}"/>
    <cellStyle name="20% - ส่วนที่ถูกเน้น6 2 5" xfId="13294" xr:uid="{48B5C073-8B83-44C5-95CB-FC7C2F15539F}"/>
    <cellStyle name="20% - ส่วนที่ถูกเน้น6 3" xfId="1676" xr:uid="{92036A5C-2906-4A98-85EA-A50DE62B1DE6}"/>
    <cellStyle name="20% - ส่วนที่ถูกเน้น6 3 2" xfId="13295" xr:uid="{7B4A1600-A019-4DE8-98C6-36F6996A9236}"/>
    <cellStyle name="20% - ส่วนที่ถูกเน้น6 3 3" xfId="37279" xr:uid="{F9289619-9D6A-4891-B4ED-CB07AC47A022}"/>
    <cellStyle name="20% - ส่วนที่ถูกเน้น6 4" xfId="2173" xr:uid="{34281298-7954-4564-B4C2-B6E58EE45017}"/>
    <cellStyle name="20% - ส่วนที่ถูกเน้น6 4 2" xfId="2174" xr:uid="{4D62B27B-C0E4-41FA-ABF5-2540F6718430}"/>
    <cellStyle name="20% - ส่วนที่ถูกเน้น6 4 2 2" xfId="2175" xr:uid="{ADA58E8A-A6F0-4777-8860-5C2A3F94C5B3}"/>
    <cellStyle name="20% - ส่วนที่ถูกเน้น6 4 3" xfId="2176" xr:uid="{D590B508-90B9-4592-B294-0D29BA5C9592}"/>
    <cellStyle name="20% - ส่วนที่ถูกเน้น6 5" xfId="2177" xr:uid="{BD4E8DED-996F-45E5-9757-911999F1AE3A}"/>
    <cellStyle name="20% - ส่วนที่ถูกเน้น6 5 2" xfId="2178" xr:uid="{67885727-7D3F-45E3-9070-A3F7A42344D6}"/>
    <cellStyle name="20% - ส่วนที่ถูกเน้น6 5 2 2" xfId="2179" xr:uid="{29EB6084-82B8-4C79-828A-B69065A43730}"/>
    <cellStyle name="20% - ส่วนที่ถูกเน้น6 5 3" xfId="2180" xr:uid="{F7246DA9-0FB7-4FA7-AE43-9A73485E753B}"/>
    <cellStyle name="20% - ส่วนที่ถูกเน้น6 6" xfId="2181" xr:uid="{BD5632F3-8AE9-49DC-947B-DE04598F561A}"/>
    <cellStyle name="20% - ส่วนที่ถูกเน้น6 6 2" xfId="2182" xr:uid="{286186FD-BA83-411E-AA3E-23F375130CD4}"/>
    <cellStyle name="20% - ส่วนที่ถูกเน้น6 6 2 2" xfId="2183" xr:uid="{E3435FF9-5D8F-4744-871D-74B999466510}"/>
    <cellStyle name="20% - ส่วนที่ถูกเน้น6 6 3" xfId="2184" xr:uid="{E1D0788D-182C-4597-BD89-26D9E329DD5C}"/>
    <cellStyle name="20% - ส่วนที่ถูกเน้น6 7" xfId="2185" xr:uid="{6E3DC728-58AC-42BC-89D1-7ABDE8AB80CD}"/>
    <cellStyle name="20% - ส่วนที่ถูกเน้น6 7 2" xfId="2186" xr:uid="{B1DFCC4E-6BA3-43F0-BA66-6CE807BD1A78}"/>
    <cellStyle name="20% - ส่วนที่ถูกเน้น6 7 2 2" xfId="2187" xr:uid="{F456CEA1-A4F1-4BE4-AD70-91383ED566B7}"/>
    <cellStyle name="20% - ส่วนที่ถูกเน้น6 7 3" xfId="2188" xr:uid="{57CC1E69-01B5-4DDC-99B1-960B8DE80308}"/>
    <cellStyle name="20% - ส่วนที่ถูกเน้น6 8" xfId="2189" xr:uid="{60C8A38D-7340-4C79-8118-3CECD1562109}"/>
    <cellStyle name="20% - ส่วนที่ถูกเน้น6 8 2" xfId="2190" xr:uid="{937AB484-AE45-4575-963A-AB07D62B02CB}"/>
    <cellStyle name="20% - ส่วนที่ถูกเน้น6 8 2 2" xfId="2191" xr:uid="{A40E5EDA-E43E-4DA3-B22C-3CFD91787A77}"/>
    <cellStyle name="20% - ส่วนที่ถูกเน้น6 8 3" xfId="2192" xr:uid="{AF74A9B3-4579-4AE5-B203-552A27253AF8}"/>
    <cellStyle name="20% - ส่วนที่ถูกเน้น6 9" xfId="11600" xr:uid="{1BB70F41-DDA0-4497-BE2F-760B9245483E}"/>
    <cellStyle name="2decimal" xfId="847" xr:uid="{7B83DC8E-AC7F-4F25-AE67-7B98C1B05D54}"/>
    <cellStyle name="3232" xfId="13297" xr:uid="{C4C7C5FA-240B-49F1-A669-0AC583DB0F25}"/>
    <cellStyle name="33" xfId="848" xr:uid="{D1F42BE6-D74B-4349-8AE0-E59DB8871043}"/>
    <cellStyle name="33 2" xfId="13299" xr:uid="{6507E83F-C869-4CB1-A8DC-85C1A80286F4}"/>
    <cellStyle name="³f¹E[0]_laroux" xfId="849" xr:uid="{DD6EBB98-8165-410C-90A4-CD44A1369F46}"/>
    <cellStyle name="³f¹ô_laroux" xfId="850" xr:uid="{08F1D776-7588-4B74-8E95-A0CC7CE948C5}"/>
    <cellStyle name="40 % - Accent1" xfId="2193" xr:uid="{6B65A44D-E7DB-4BF8-8CBF-673FBBFF253F}"/>
    <cellStyle name="40 % - Accent2" xfId="2194" xr:uid="{D6767CCF-E58D-46F9-B9F6-3D0CBC68BF72}"/>
    <cellStyle name="40 % - Accent3" xfId="2195" xr:uid="{EA1A8FB5-74D7-4E2D-9625-920B54163DD2}"/>
    <cellStyle name="40 % - Accent4" xfId="2196" xr:uid="{AC2F96BB-22EB-4A8E-B447-7D9364169B1D}"/>
    <cellStyle name="40 % - Accent5" xfId="2197" xr:uid="{213567E0-72F1-42E2-93B7-AB34063ECE00}"/>
    <cellStyle name="40 % - Accent6" xfId="2198" xr:uid="{C41E71A8-EC35-4E6D-8969-38B003F66AAE}"/>
    <cellStyle name="40% - Accent1" xfId="7850" builtinId="31" customBuiltin="1"/>
    <cellStyle name="40% - Accent1 10" xfId="34725" xr:uid="{C1B148FF-E5A3-4DEF-BEE0-04B5FCDB853E}"/>
    <cellStyle name="40% - Accent1 2" xfId="851" xr:uid="{3B6E8273-9D0F-418A-863E-2A5BEA0E5E89}"/>
    <cellStyle name="40% - Accent1 2 2" xfId="2199" xr:uid="{3822C78D-2A37-4AED-B997-57FC087BF395}"/>
    <cellStyle name="40% - Accent1 2 2 2" xfId="2200" xr:uid="{03AF8FDB-15E0-4F78-AED2-7687A03769D1}"/>
    <cellStyle name="40% - Accent1 2 2 3" xfId="9897" xr:uid="{99527CA9-1BB1-4B2D-97C7-E2D7356B2A1F}"/>
    <cellStyle name="40% - Accent1 2 2 4" xfId="13300" xr:uid="{75CADAA6-A045-414A-AFD2-31E464A051C8}"/>
    <cellStyle name="40% - Accent1 2 3" xfId="2201" xr:uid="{D1B752CD-8C18-47E2-9F15-36AD7711A165}"/>
    <cellStyle name="40% - Accent1 2 3 2" xfId="2202" xr:uid="{79475A1B-1621-42B8-B758-134F34F4C167}"/>
    <cellStyle name="40% - Accent1 2 3 3" xfId="25047" xr:uid="{B4215794-79A8-473A-BDD1-ADB390081DFF}"/>
    <cellStyle name="40% - Accent1 2 4" xfId="2203" xr:uid="{D99E77B0-B542-4689-BB76-EE8DF2C00A0A}"/>
    <cellStyle name="40% - Accent1 2 5" xfId="2204" xr:uid="{4CC528C5-69E9-477D-86A0-AC8DF0B40922}"/>
    <cellStyle name="40% - Accent1 2 6" xfId="9896" xr:uid="{66113967-F336-43FF-BFB6-7F93E93BD894}"/>
    <cellStyle name="40% - Accent1 3" xfId="2205" xr:uid="{44854951-E034-4635-B843-F28816EA7C93}"/>
    <cellStyle name="40% - Accent1 3 2" xfId="2206" xr:uid="{D734F69B-4CF5-4E08-9684-9E5DF415FBD6}"/>
    <cellStyle name="40% - Accent1 3 2 2" xfId="2207" xr:uid="{89BDF8B7-B8A4-454A-A039-90EEE7E24136}"/>
    <cellStyle name="40% - Accent1 3 3" xfId="2208" xr:uid="{6525DCEB-EAC0-4C0B-8B9E-959AD3B8FB13}"/>
    <cellStyle name="40% - Accent1 3 3 2" xfId="2209" xr:uid="{BFC4A592-4756-4DCD-81E9-7C55B2EB31A2}"/>
    <cellStyle name="40% - Accent1 3 4" xfId="2210" xr:uid="{44F8AA91-7135-4AE8-A471-7A2BC08B7D6E}"/>
    <cellStyle name="40% - Accent1 3 5" xfId="2211" xr:uid="{A95294DF-A04F-43D4-B000-94AF0CCAF22D}"/>
    <cellStyle name="40% - Accent1 3 6" xfId="35719" xr:uid="{04D852F4-A9D0-43EA-9A17-643EBFF5C2AA}"/>
    <cellStyle name="40% - Accent1 4" xfId="2212" xr:uid="{482629DC-AACE-477D-9AC5-872CD97F8DCF}"/>
    <cellStyle name="40% - Accent1 4 2" xfId="2213" xr:uid="{F7CEE41E-08AF-4190-A545-152090EC78B6}"/>
    <cellStyle name="40% - Accent1 4 2 2" xfId="2214" xr:uid="{290703C9-B25F-402C-A56A-F2507D2F7906}"/>
    <cellStyle name="40% - Accent1 4 3" xfId="2215" xr:uid="{29253C92-1362-4AD3-8740-96D76F8E31CE}"/>
    <cellStyle name="40% - Accent1 4 3 2" xfId="2216" xr:uid="{4C275868-EE88-49FE-B920-7C37A7D43B9F}"/>
    <cellStyle name="40% - Accent1 4 4" xfId="2217" xr:uid="{C2D6139D-302F-4B40-A53D-E5E144D4F7C8}"/>
    <cellStyle name="40% - Accent1 4 5" xfId="2218" xr:uid="{B66B491B-9B94-415A-B564-1888CCAA1971}"/>
    <cellStyle name="40% - Accent1 5" xfId="2219" xr:uid="{176DF474-5450-4697-A640-2E46BB306776}"/>
    <cellStyle name="40% - Accent1 5 2" xfId="2220" xr:uid="{888F918E-B4CE-4888-AF04-366A018C8EC1}"/>
    <cellStyle name="40% - Accent1 5 2 2" xfId="2221" xr:uid="{D55E3B09-BB93-428C-9D35-D311D508800F}"/>
    <cellStyle name="40% - Accent1 5 3" xfId="2222" xr:uid="{66E4BAB0-47EC-4379-845B-790E57ED58A2}"/>
    <cellStyle name="40% - Accent1 5 3 2" xfId="2223" xr:uid="{DEB695BC-D8B5-4D32-B8AA-04571280E9B6}"/>
    <cellStyle name="40% - Accent1 5 4" xfId="2224" xr:uid="{67C82BFE-18A6-48C1-9583-2100CD0E4AF6}"/>
    <cellStyle name="40% - Accent1 5 4 2" xfId="2225" xr:uid="{F6F2ED63-DBA6-4C4D-AE73-2604590CB740}"/>
    <cellStyle name="40% - Accent1 5 5" xfId="2226" xr:uid="{83FBD026-993F-4505-A96C-1A2C1D4C827E}"/>
    <cellStyle name="40% - Accent1 6" xfId="2227" xr:uid="{24103055-E475-42CB-AD7C-5AA922E2FF66}"/>
    <cellStyle name="40% - Accent1 6 2" xfId="2228" xr:uid="{A2708719-D68D-4AB0-B27C-7A9988A5C9D8}"/>
    <cellStyle name="40% - Accent1 6 2 2" xfId="2229" xr:uid="{58D1F877-8797-4C47-9885-8E19D614FBC6}"/>
    <cellStyle name="40% - Accent1 6 3" xfId="2230" xr:uid="{AE1A3DBB-D197-4E07-ABFB-2E4DEE6695E1}"/>
    <cellStyle name="40% - Accent1 7" xfId="2231" xr:uid="{20A74B60-5EE8-40CA-8BA5-F8AD17463783}"/>
    <cellStyle name="40% - Accent1 7 2" xfId="2232" xr:uid="{80055B7C-5E91-42D7-9711-0A48530691FE}"/>
    <cellStyle name="40% - Accent1 7 2 2" xfId="2233" xr:uid="{81F85F70-D4CF-4E70-AADC-A9D4FC4740C0}"/>
    <cellStyle name="40% - Accent1 7 3" xfId="2234" xr:uid="{A0E66E10-297F-4662-860F-9A9487AAA20A}"/>
    <cellStyle name="40% - Accent1 8" xfId="2235" xr:uid="{6214BFA9-DCC9-49CE-B808-C93DA0E79CD3}"/>
    <cellStyle name="40% - Accent1 8 2" xfId="2236" xr:uid="{E76DFEFD-6FF4-4F30-88DB-90850167A45A}"/>
    <cellStyle name="40% - Accent1 8 2 2" xfId="2237" xr:uid="{213BADD8-76C3-4500-BC20-3FAB943145C1}"/>
    <cellStyle name="40% - Accent1 8 3" xfId="2238" xr:uid="{6712BE9C-0B21-41D4-8BA8-8C746E9583BC}"/>
    <cellStyle name="40% - Accent1 9" xfId="2239" xr:uid="{4A6D9745-4C96-4C71-9C80-21EBA17C9884}"/>
    <cellStyle name="40% - Accent1 9 2" xfId="2240" xr:uid="{76E73D56-1AE1-4E1A-AAE3-CA8019361F19}"/>
    <cellStyle name="40% - Accent1 9 2 2" xfId="2241" xr:uid="{85D34EAA-49F4-4BA1-8268-F35A426E9DE4}"/>
    <cellStyle name="40% - Accent1 9 3" xfId="2242" xr:uid="{C1551F98-26B7-4DB6-9951-5EC8087CBBD3}"/>
    <cellStyle name="40% - Accent2" xfId="7853" builtinId="35" customBuiltin="1"/>
    <cellStyle name="40% - Accent2 2" xfId="852" xr:uid="{F20F2164-C8B0-4B6F-894E-EEA3C24A28F0}"/>
    <cellStyle name="40% - Accent2 2 2" xfId="2243" xr:uid="{3FD137A9-0593-4FDB-8020-BAFB5572E024}"/>
    <cellStyle name="40% - Accent2 2 2 2" xfId="2244" xr:uid="{2485DFFF-04E7-46E4-BC07-7418DEE3D74B}"/>
    <cellStyle name="40% - Accent2 2 2 3" xfId="9899" xr:uid="{61ACE662-D9BB-47D2-AE97-EF1D621FA2A8}"/>
    <cellStyle name="40% - Accent2 2 2 4" xfId="13301" xr:uid="{4B928D70-31FE-41BB-A4A1-085CEA97D31E}"/>
    <cellStyle name="40% - Accent2 2 3" xfId="2245" xr:uid="{D486EB25-A3FF-4E75-8A55-9D8DBE06F5C0}"/>
    <cellStyle name="40% - Accent2 2 3 2" xfId="2246" xr:uid="{7DFE5D50-A651-468C-ACCC-423225523D70}"/>
    <cellStyle name="40% - Accent2 2 3 3" xfId="25049" xr:uid="{5238786F-07F5-4A78-B845-44786FB7A6FB}"/>
    <cellStyle name="40% - Accent2 2 4" xfId="2247" xr:uid="{B6A96B9C-17FD-46A0-A31B-F45FB56FF0CB}"/>
    <cellStyle name="40% - Accent2 2 5" xfId="2248" xr:uid="{2FD9454A-4CD9-4351-8F89-BD42A492CEA2}"/>
    <cellStyle name="40% - Accent2 2 6" xfId="9898" xr:uid="{E25A5916-4168-4E98-930E-B9288FFD8A95}"/>
    <cellStyle name="40% - Accent2 3" xfId="2249" xr:uid="{D3BF7464-4689-4424-AF6E-11DF91902EBA}"/>
    <cellStyle name="40% - Accent2 3 2" xfId="2250" xr:uid="{3C7C9F23-DE73-465D-AE0E-32A3703BD257}"/>
    <cellStyle name="40% - Accent2 3 2 2" xfId="2251" xr:uid="{27D120E4-EF52-4B18-94FD-8F50A90EBF31}"/>
    <cellStyle name="40% - Accent2 3 3" xfId="2252" xr:uid="{16D99940-359F-4DE6-B903-C3753C9A021B}"/>
    <cellStyle name="40% - Accent2 3 3 2" xfId="2253" xr:uid="{D783DAA5-2DC9-4905-9C3E-4A16970A6DBC}"/>
    <cellStyle name="40% - Accent2 3 4" xfId="2254" xr:uid="{1E008550-BB0C-4C47-B1E3-2D91B2A02D8F}"/>
    <cellStyle name="40% - Accent2 3 5" xfId="2255" xr:uid="{16790CC9-5B46-4305-B244-0CD5AF34A7F8}"/>
    <cellStyle name="40% - Accent2 3 6" xfId="35720" xr:uid="{5466CF05-09BC-42B2-A463-C2962C3FBD37}"/>
    <cellStyle name="40% - Accent2 4" xfId="2256" xr:uid="{99D5E077-3B3C-42A9-BF12-10631FE2E454}"/>
    <cellStyle name="40% - Accent2 4 2" xfId="2257" xr:uid="{8E89ED59-6E8B-4C65-BE67-913809913F57}"/>
    <cellStyle name="40% - Accent2 4 2 2" xfId="2258" xr:uid="{DB9E2642-5E16-405C-A03C-E05308B8179E}"/>
    <cellStyle name="40% - Accent2 4 3" xfId="2259" xr:uid="{EC683438-61FD-4814-BEBB-7B00BF22CCF4}"/>
    <cellStyle name="40% - Accent2 4 3 2" xfId="2260" xr:uid="{4349CEE3-BE68-49E9-A86D-6EEC7DB54451}"/>
    <cellStyle name="40% - Accent2 4 4" xfId="2261" xr:uid="{4390F742-1B78-4C35-B03D-C69D51D3AD69}"/>
    <cellStyle name="40% - Accent2 4 5" xfId="2262" xr:uid="{6932393F-2489-4015-A1E3-4BED42C37B60}"/>
    <cellStyle name="40% - Accent2 5" xfId="2263" xr:uid="{4274D56F-C5D2-4280-9E69-A23FF2BDC5FE}"/>
    <cellStyle name="40% - Accent2 5 2" xfId="2264" xr:uid="{2B87AD85-FDBC-49CF-AC72-C9E521F6D0AD}"/>
    <cellStyle name="40% - Accent2 5 2 2" xfId="2265" xr:uid="{8F2BFCFB-C2CD-411F-9056-EC0D779B2221}"/>
    <cellStyle name="40% - Accent2 5 3" xfId="2266" xr:uid="{9AA0FA68-97C3-46ED-A94B-F12A6A766D28}"/>
    <cellStyle name="40% - Accent2 5 3 2" xfId="2267" xr:uid="{451ADF1B-3145-453D-9BFA-EDE02A03A9E6}"/>
    <cellStyle name="40% - Accent2 5 4" xfId="2268" xr:uid="{D5187B34-FA0A-4D89-87D4-573A0AC97D4D}"/>
    <cellStyle name="40% - Accent2 5 4 2" xfId="2269" xr:uid="{DE3B55DC-3B4F-4714-A7B2-827CC17087EF}"/>
    <cellStyle name="40% - Accent2 5 5" xfId="2270" xr:uid="{C2E3530C-E346-4761-B07D-EDEEBD96215F}"/>
    <cellStyle name="40% - Accent2 6" xfId="2271" xr:uid="{3851C4FF-BDA4-4FBE-9DDC-D9B0C24C300F}"/>
    <cellStyle name="40% - Accent2 6 2" xfId="2272" xr:uid="{0D359606-2D18-4918-9E0B-87E1FADBDE6B}"/>
    <cellStyle name="40% - Accent2 6 2 2" xfId="2273" xr:uid="{8B50BD90-BD23-4111-A2D8-4860B1419E73}"/>
    <cellStyle name="40% - Accent2 6 3" xfId="2274" xr:uid="{6098AFB6-34A7-4E6D-9926-7E96AF898F51}"/>
    <cellStyle name="40% - Accent2 7" xfId="2275" xr:uid="{49CA148B-581B-4288-BE6A-B6BC3C0D2876}"/>
    <cellStyle name="40% - Accent2 7 2" xfId="2276" xr:uid="{2AA866C4-60DC-4757-8F13-512373F64F17}"/>
    <cellStyle name="40% - Accent2 7 2 2" xfId="2277" xr:uid="{121AE5EE-D9C4-40D9-B120-EBFDF266C56C}"/>
    <cellStyle name="40% - Accent2 7 3" xfId="2278" xr:uid="{42B00BE7-0213-49AF-9FEC-AC40320A77E8}"/>
    <cellStyle name="40% - Accent2 8" xfId="2279" xr:uid="{E5F530B0-EF9F-414B-93C0-A42100577CA6}"/>
    <cellStyle name="40% - Accent2 8 2" xfId="2280" xr:uid="{BC1A8F73-5CB4-4417-9B04-23F9741595E9}"/>
    <cellStyle name="40% - Accent2 8 2 2" xfId="2281" xr:uid="{1BC144FC-87EB-4C14-A76A-53784D1A581D}"/>
    <cellStyle name="40% - Accent2 8 3" xfId="2282" xr:uid="{21C35625-3314-455C-8D25-E514012D381C}"/>
    <cellStyle name="40% - Accent2 9" xfId="2283" xr:uid="{F31B9013-7DEE-4949-A337-5FB7155CCDFB}"/>
    <cellStyle name="40% - Accent2 9 2" xfId="2284" xr:uid="{CE4C8E52-C19B-4931-9F58-99DC71D6034A}"/>
    <cellStyle name="40% - Accent2 9 2 2" xfId="2285" xr:uid="{DFE5E6A5-1015-44F5-977A-3C444C76047D}"/>
    <cellStyle name="40% - Accent2 9 3" xfId="2286" xr:uid="{1290FF74-4D2A-49C2-833A-77805152A0AF}"/>
    <cellStyle name="40% - Accent3" xfId="7856" builtinId="39" customBuiltin="1"/>
    <cellStyle name="40% - Accent3 10" xfId="34723" xr:uid="{0E0FB619-136E-4CCD-ABF5-22A83F80E7A4}"/>
    <cellStyle name="40% - Accent3 2" xfId="853" xr:uid="{F8EB4756-0A6D-46C0-AC4C-926A3F2E19A5}"/>
    <cellStyle name="40% - Accent3 2 2" xfId="2287" xr:uid="{2A819E14-F2E8-421B-815C-4BF8C365C739}"/>
    <cellStyle name="40% - Accent3 2 2 2" xfId="2288" xr:uid="{39BB7806-C199-4759-A9E9-B370B416B5B5}"/>
    <cellStyle name="40% - Accent3 2 2 3" xfId="9901" xr:uid="{5A854A83-117C-4142-8C20-6E7E452C2F59}"/>
    <cellStyle name="40% - Accent3 2 2 4" xfId="13302" xr:uid="{46FB6EF4-547C-4643-974C-D1F6D704024C}"/>
    <cellStyle name="40% - Accent3 2 3" xfId="2289" xr:uid="{4DA3BD4B-0E33-4C3A-B781-006346101530}"/>
    <cellStyle name="40% - Accent3 2 3 2" xfId="2290" xr:uid="{5EBBD3BB-7C12-4436-9FD3-C0548BEB0805}"/>
    <cellStyle name="40% - Accent3 2 3 3" xfId="25051" xr:uid="{F0285FBE-E155-4882-BF78-C7A29D2CD400}"/>
    <cellStyle name="40% - Accent3 2 4" xfId="2291" xr:uid="{27B9CF3F-E59B-46DF-B313-D2D0B05BAE65}"/>
    <cellStyle name="40% - Accent3 2 5" xfId="2292" xr:uid="{6BAA01FC-7B06-4731-ADC4-A22FCC46F774}"/>
    <cellStyle name="40% - Accent3 2 6" xfId="9900" xr:uid="{322F6FAC-0616-472C-B4AF-15449CBF6832}"/>
    <cellStyle name="40% - Accent3 3" xfId="2293" xr:uid="{762D1AA7-F075-4D47-83A3-EA34679E79D7}"/>
    <cellStyle name="40% - Accent3 3 2" xfId="2294" xr:uid="{ED1D6186-E81D-4AE4-9B33-CD6C2C7C63D7}"/>
    <cellStyle name="40% - Accent3 3 2 2" xfId="2295" xr:uid="{B342EA59-9DD0-49BE-851F-730A4C99794A}"/>
    <cellStyle name="40% - Accent3 3 3" xfId="2296" xr:uid="{5586AFDE-C4D8-44FC-AD22-307F81F7BDF0}"/>
    <cellStyle name="40% - Accent3 3 3 2" xfId="2297" xr:uid="{D1A623E3-BBE9-402D-AF96-8E392DC1EE71}"/>
    <cellStyle name="40% - Accent3 3 4" xfId="2298" xr:uid="{EA310EFD-3DD9-4E67-9AA4-562E3B2828B2}"/>
    <cellStyle name="40% - Accent3 3 5" xfId="2299" xr:uid="{4D590FD3-7FE4-4E9A-99F4-D4BD28D4B18C}"/>
    <cellStyle name="40% - Accent3 3 6" xfId="35721" xr:uid="{3F5CBC89-9263-46A1-B1E6-AE58B09F6C6A}"/>
    <cellStyle name="40% - Accent3 4" xfId="2300" xr:uid="{B2584700-9AA9-4F11-87DC-D8F1C13FAE4F}"/>
    <cellStyle name="40% - Accent3 4 2" xfId="2301" xr:uid="{A0864564-16FE-4A35-82CB-6A5E98992744}"/>
    <cellStyle name="40% - Accent3 4 2 2" xfId="2302" xr:uid="{0BC242D4-4A5E-4EAF-8BA8-770E093B82CA}"/>
    <cellStyle name="40% - Accent3 4 3" xfId="2303" xr:uid="{29172404-57FC-4615-A7E0-D47D58982C4A}"/>
    <cellStyle name="40% - Accent3 4 3 2" xfId="2304" xr:uid="{153D4F53-2DC6-4DCC-8F70-7CA10073BFF0}"/>
    <cellStyle name="40% - Accent3 4 4" xfId="2305" xr:uid="{1356F270-8257-4333-86E7-A89060835BF9}"/>
    <cellStyle name="40% - Accent3 4 5" xfId="2306" xr:uid="{C7F10D1C-6D23-4F0B-9C51-039E5117340E}"/>
    <cellStyle name="40% - Accent3 5" xfId="2307" xr:uid="{6B91BEB1-00F3-49FB-B5F8-90B4A95BCE2C}"/>
    <cellStyle name="40% - Accent3 5 2" xfId="2308" xr:uid="{2784788C-EE33-45C0-8BE2-FA11E6DC4C5C}"/>
    <cellStyle name="40% - Accent3 5 2 2" xfId="2309" xr:uid="{6B6CC682-9152-4FA6-A12C-CE166324B78C}"/>
    <cellStyle name="40% - Accent3 5 3" xfId="2310" xr:uid="{0EFEF4A5-DB36-4A72-9972-4E0DE66822E7}"/>
    <cellStyle name="40% - Accent3 5 3 2" xfId="2311" xr:uid="{99DC261D-1F7E-4254-8E9A-385C9BA9F9EC}"/>
    <cellStyle name="40% - Accent3 5 4" xfId="2312" xr:uid="{FE9EE55F-D2EE-4F96-9FBE-A1BAC8D57CA2}"/>
    <cellStyle name="40% - Accent3 5 4 2" xfId="2313" xr:uid="{DEBC2AA1-198A-4396-9D92-1D2BA8EEF900}"/>
    <cellStyle name="40% - Accent3 5 5" xfId="2314" xr:uid="{BC32404E-D985-4A92-8CF0-FE4D7ABBFB0B}"/>
    <cellStyle name="40% - Accent3 6" xfId="2315" xr:uid="{2FD045D6-4A24-4BF4-81CA-DF6840959A15}"/>
    <cellStyle name="40% - Accent3 6 2" xfId="2316" xr:uid="{E4548520-FB1B-4EC6-8637-12EBF56D4BD1}"/>
    <cellStyle name="40% - Accent3 6 2 2" xfId="2317" xr:uid="{D14BDC25-F6F6-4FCF-A357-79194155A687}"/>
    <cellStyle name="40% - Accent3 6 3" xfId="2318" xr:uid="{18C5E310-70C2-46F7-AE8A-BDB91EC3BE58}"/>
    <cellStyle name="40% - Accent3 7" xfId="2319" xr:uid="{7C757C89-F6EA-4337-BDCE-CB7093C320D6}"/>
    <cellStyle name="40% - Accent3 7 2" xfId="2320" xr:uid="{3BA4E8E4-D839-4C0B-AFBC-4AE66799E85B}"/>
    <cellStyle name="40% - Accent3 7 2 2" xfId="2321" xr:uid="{6ADB3931-BA0C-41A6-96C8-30CF3C1455AF}"/>
    <cellStyle name="40% - Accent3 7 3" xfId="2322" xr:uid="{78147704-BE54-4892-AEDA-E3FAB5A91D43}"/>
    <cellStyle name="40% - Accent3 8" xfId="2323" xr:uid="{406A6617-8F44-423F-9208-08B4CABA0FED}"/>
    <cellStyle name="40% - Accent3 8 2" xfId="2324" xr:uid="{4E75835D-AA36-4595-9BEF-EE128DA3AA9C}"/>
    <cellStyle name="40% - Accent3 8 2 2" xfId="2325" xr:uid="{865896C7-8342-43E3-96F0-86DA769D7B86}"/>
    <cellStyle name="40% - Accent3 8 3" xfId="2326" xr:uid="{B1792874-2C11-4B5D-9B3B-9AFA9317C4E4}"/>
    <cellStyle name="40% - Accent3 9" xfId="2327" xr:uid="{474A5A71-85FF-44E7-AE17-D8EAA62F28F5}"/>
    <cellStyle name="40% - Accent3 9 2" xfId="2328" xr:uid="{661CE8AE-7576-4B3A-B457-28BC42AB19B9}"/>
    <cellStyle name="40% - Accent3 9 2 2" xfId="2329" xr:uid="{8C39767E-7C47-4A45-9AE0-0619BA82D90B}"/>
    <cellStyle name="40% - Accent3 9 3" xfId="2330" xr:uid="{E365873C-B73A-4C65-87C7-0B1EBBFA5272}"/>
    <cellStyle name="40% - Accent4" xfId="7859" builtinId="43" customBuiltin="1"/>
    <cellStyle name="40% - Accent4 10" xfId="34722" xr:uid="{BE5095EA-D04C-47AA-8E55-21E3762A40BA}"/>
    <cellStyle name="40% - Accent4 2" xfId="854" xr:uid="{3FABFA36-3A97-41EB-9848-EAED4BA2D247}"/>
    <cellStyle name="40% - Accent4 2 2" xfId="2331" xr:uid="{0622525A-C9ED-437F-A95B-4679B494C60E}"/>
    <cellStyle name="40% - Accent4 2 2 2" xfId="2332" xr:uid="{BFB31EF3-3391-4DE2-AC30-7EA916112B00}"/>
    <cellStyle name="40% - Accent4 2 2 3" xfId="9903" xr:uid="{3AFA1D66-DEA7-42FA-AF47-211791EB788D}"/>
    <cellStyle name="40% - Accent4 2 2 4" xfId="13304" xr:uid="{163DE388-F543-4D3D-BEC8-021AD38626C4}"/>
    <cellStyle name="40% - Accent4 2 3" xfId="2333" xr:uid="{D0A24614-2B73-4152-A260-DAB9775E8582}"/>
    <cellStyle name="40% - Accent4 2 3 2" xfId="2334" xr:uid="{6D5DD420-72F3-44DD-92D6-DD3EC5B6697F}"/>
    <cellStyle name="40% - Accent4 2 3 3" xfId="25053" xr:uid="{24418CA6-DF91-4FFE-A47C-1F70803456B7}"/>
    <cellStyle name="40% - Accent4 2 4" xfId="2335" xr:uid="{155B59D5-95C7-4015-BAA0-0487398D8548}"/>
    <cellStyle name="40% - Accent4 2 5" xfId="2336" xr:uid="{F9B35907-A13D-44F9-8379-587C6DA193A2}"/>
    <cellStyle name="40% - Accent4 2 6" xfId="9902" xr:uid="{D08328F9-8EB9-436C-A1C8-8C392436C5F9}"/>
    <cellStyle name="40% - Accent4 3" xfId="2337" xr:uid="{6313D4B2-7D91-47BD-AF70-2439F2B65CDC}"/>
    <cellStyle name="40% - Accent4 3 2" xfId="2338" xr:uid="{8F90F1AE-F00C-486B-9A46-6AD460C67FA5}"/>
    <cellStyle name="40% - Accent4 3 2 2" xfId="2339" xr:uid="{210ECF0E-9C43-450B-8597-B8923CB680E3}"/>
    <cellStyle name="40% - Accent4 3 3" xfId="2340" xr:uid="{23EC89F1-CAE0-4F3A-A689-8CE7E5F70704}"/>
    <cellStyle name="40% - Accent4 3 3 2" xfId="2341" xr:uid="{A76B520A-5909-4F9A-80A4-4350EB455054}"/>
    <cellStyle name="40% - Accent4 3 4" xfId="2342" xr:uid="{B729D223-BC62-4171-A2FA-2D76CBBE70C0}"/>
    <cellStyle name="40% - Accent4 3 5" xfId="2343" xr:uid="{08228EE5-D149-4768-985B-9656F1EF6E76}"/>
    <cellStyle name="40% - Accent4 3 6" xfId="35722" xr:uid="{644807FF-0A13-4F79-AFA5-7BDC3A337A22}"/>
    <cellStyle name="40% - Accent4 4" xfId="2344" xr:uid="{31DA25B7-D22A-4006-B71B-0BF5587364F1}"/>
    <cellStyle name="40% - Accent4 4 2" xfId="2345" xr:uid="{B577DBB9-396B-46E3-8543-31E1224D6D35}"/>
    <cellStyle name="40% - Accent4 4 2 2" xfId="2346" xr:uid="{3AC5E801-C964-4DE4-9A3F-6F8F24CC54F2}"/>
    <cellStyle name="40% - Accent4 4 3" xfId="2347" xr:uid="{7353A1FF-67CF-4D4D-B342-08DBFAE776A0}"/>
    <cellStyle name="40% - Accent4 4 3 2" xfId="2348" xr:uid="{BEB32EFF-E2EC-4B37-AF00-C3F617939E83}"/>
    <cellStyle name="40% - Accent4 4 4" xfId="2349" xr:uid="{879E1ABC-73FB-4885-A420-FC5E878A42EB}"/>
    <cellStyle name="40% - Accent4 4 5" xfId="2350" xr:uid="{316CAB41-1A5F-4BA9-ABF7-607343E140AC}"/>
    <cellStyle name="40% - Accent4 5" xfId="2351" xr:uid="{58FB3F4D-D31D-4031-B2D2-3D7580D34777}"/>
    <cellStyle name="40% - Accent4 5 2" xfId="2352" xr:uid="{9BDBCD76-C595-4D8B-BBAD-B8070A7DF6D5}"/>
    <cellStyle name="40% - Accent4 5 2 2" xfId="2353" xr:uid="{9E497C42-9346-43B3-BE96-9920A4D0B136}"/>
    <cellStyle name="40% - Accent4 5 3" xfId="2354" xr:uid="{99063A9B-9C7A-41F8-A20E-BF560872EFAF}"/>
    <cellStyle name="40% - Accent4 5 3 2" xfId="2355" xr:uid="{F0F37F88-A49E-40E0-AA35-4ABD54235CD8}"/>
    <cellStyle name="40% - Accent4 5 4" xfId="2356" xr:uid="{BDC703E1-413B-4033-A8F7-D95C3DB274B2}"/>
    <cellStyle name="40% - Accent4 5 4 2" xfId="2357" xr:uid="{3DE2B4B4-C055-4CAA-9537-ABE93218A7CF}"/>
    <cellStyle name="40% - Accent4 5 5" xfId="2358" xr:uid="{5D3DF822-89E6-48C4-830C-3DB1F76A898E}"/>
    <cellStyle name="40% - Accent4 6" xfId="2359" xr:uid="{5A0CB7CC-F4C1-43ED-B7D3-654CD3E0F260}"/>
    <cellStyle name="40% - Accent4 6 2" xfId="2360" xr:uid="{F8E82F30-8B5C-46C4-8172-574306DB03C2}"/>
    <cellStyle name="40% - Accent4 6 2 2" xfId="2361" xr:uid="{F1F4F1BB-F68C-4C39-887D-35FC35598746}"/>
    <cellStyle name="40% - Accent4 6 3" xfId="2362" xr:uid="{861AABDD-1729-4D1F-BB2A-A4FCDFA77C2A}"/>
    <cellStyle name="40% - Accent4 7" xfId="2363" xr:uid="{74FCD529-4AE2-48FD-B29A-AFEF10458966}"/>
    <cellStyle name="40% - Accent4 7 2" xfId="2364" xr:uid="{98B14411-57EF-4C27-8EB3-2B7EF5FC6B53}"/>
    <cellStyle name="40% - Accent4 7 2 2" xfId="2365" xr:uid="{8394E468-89C6-4BC5-9FD2-446C84BDDD83}"/>
    <cellStyle name="40% - Accent4 7 3" xfId="2366" xr:uid="{5A824527-1745-4471-9B47-0760F573AFAB}"/>
    <cellStyle name="40% - Accent4 8" xfId="2367" xr:uid="{D1F90B4B-D4D7-4E99-BAE0-364D11D700F7}"/>
    <cellStyle name="40% - Accent4 8 2" xfId="2368" xr:uid="{A53AE0BE-048A-4822-8D10-73F4A95EDE12}"/>
    <cellStyle name="40% - Accent4 8 2 2" xfId="2369" xr:uid="{C86862D4-57A4-4D00-ACBB-521C180D9ACB}"/>
    <cellStyle name="40% - Accent4 8 3" xfId="2370" xr:uid="{1C47288E-4368-4970-A615-7CADA95148ED}"/>
    <cellStyle name="40% - Accent4 9" xfId="2371" xr:uid="{D2B2D0D6-16F3-4E1C-8424-4CCFE03B47F6}"/>
    <cellStyle name="40% - Accent4 9 2" xfId="2372" xr:uid="{B71F8AAE-4F84-4AD5-AD6E-92C3A3477EE5}"/>
    <cellStyle name="40% - Accent4 9 2 2" xfId="2373" xr:uid="{FCE0A41D-8124-4DE8-8EE6-8CFEA40596E3}"/>
    <cellStyle name="40% - Accent4 9 3" xfId="2374" xr:uid="{36932C23-6850-4850-B395-641428A8E2C5}"/>
    <cellStyle name="40% - Accent5" xfId="7862" builtinId="47" customBuiltin="1"/>
    <cellStyle name="40% - Accent5 10" xfId="34721" xr:uid="{C7059B28-58B0-4D7C-BA3C-1A084E1B3CEF}"/>
    <cellStyle name="40% - Accent5 2" xfId="855" xr:uid="{F79252B7-C031-4E24-A9E4-BF1F9F89999A}"/>
    <cellStyle name="40% - Accent5 2 2" xfId="2375" xr:uid="{DC9BFB65-0686-4F30-A933-CABABECE6997}"/>
    <cellStyle name="40% - Accent5 2 2 2" xfId="2376" xr:uid="{CD70675F-B06D-4326-850B-70B7F5D41338}"/>
    <cellStyle name="40% - Accent5 2 2 3" xfId="9905" xr:uid="{EDAA04D7-B321-4A0B-97C5-35A4198D3899}"/>
    <cellStyle name="40% - Accent5 2 2 4" xfId="12550" xr:uid="{66591B40-FE1A-4245-8E65-3EC144C1074F}"/>
    <cellStyle name="40% - Accent5 2 3" xfId="2377" xr:uid="{1917A1FA-EA02-4D74-B24F-379B3672BBD5}"/>
    <cellStyle name="40% - Accent5 2 3 2" xfId="2378" xr:uid="{8ACCD506-E4AB-4667-BF21-0ECFD06D7232}"/>
    <cellStyle name="40% - Accent5 2 3 3" xfId="13539" xr:uid="{4385597B-CEF4-4EE5-BDC3-EB9813436DE4}"/>
    <cellStyle name="40% - Accent5 2 4" xfId="2379" xr:uid="{AE172842-7ED3-4A97-8478-510576A952FB}"/>
    <cellStyle name="40% - Accent5 2 5" xfId="2380" xr:uid="{71127A4F-A979-4AAB-8A7A-106003B9CC3C}"/>
    <cellStyle name="40% - Accent5 2 6" xfId="9904" xr:uid="{5161096C-79E2-41F7-AC42-29C85E86AF5C}"/>
    <cellStyle name="40% - Accent5 3" xfId="2381" xr:uid="{4273727F-7DE8-46C0-93D4-1FD898FB58DD}"/>
    <cellStyle name="40% - Accent5 3 2" xfId="2382" xr:uid="{84EE40A3-9795-405B-9B3F-56948331C9FA}"/>
    <cellStyle name="40% - Accent5 3 2 2" xfId="2383" xr:uid="{F5CE0B47-EB2F-47CB-8E7C-751A6B05E770}"/>
    <cellStyle name="40% - Accent5 3 3" xfId="2384" xr:uid="{91A9DB05-BA09-44B9-9FC3-77BA26C3060C}"/>
    <cellStyle name="40% - Accent5 3 3 2" xfId="2385" xr:uid="{0752620A-5474-49C8-8B39-6DECDE54C3BB}"/>
    <cellStyle name="40% - Accent5 3 4" xfId="2386" xr:uid="{08D68BD0-9C28-4FDF-8A38-2609F9D1220D}"/>
    <cellStyle name="40% - Accent5 3 5" xfId="2387" xr:uid="{204E51C6-802D-4CE1-AD53-EEF39893FF4F}"/>
    <cellStyle name="40% - Accent5 3 6" xfId="35723" xr:uid="{CA29F759-3689-4935-BC62-8C19867F20E4}"/>
    <cellStyle name="40% - Accent5 4" xfId="2388" xr:uid="{6E5D9427-D899-4664-A0E4-951E3C8B2D74}"/>
    <cellStyle name="40% - Accent5 4 2" xfId="2389" xr:uid="{BA0DC1EA-DBE7-42DA-82D5-6244951B93DD}"/>
    <cellStyle name="40% - Accent5 4 2 2" xfId="2390" xr:uid="{EAB072EB-236C-4129-9C82-A267342F06F3}"/>
    <cellStyle name="40% - Accent5 4 3" xfId="2391" xr:uid="{1D02C583-7151-4309-92D8-6C959203AA60}"/>
    <cellStyle name="40% - Accent5 4 3 2" xfId="2392" xr:uid="{B30C78F4-1265-4D0D-8F19-01CC794EBE31}"/>
    <cellStyle name="40% - Accent5 4 4" xfId="2393" xr:uid="{6A342645-CA70-4629-9997-F2D64F2FB816}"/>
    <cellStyle name="40% - Accent5 4 5" xfId="2394" xr:uid="{03AB58EF-619B-4EA0-9B1B-B4A3A3D42F92}"/>
    <cellStyle name="40% - Accent5 5" xfId="2395" xr:uid="{B476D80E-C59C-40FE-BCD2-E14D187AC3B8}"/>
    <cellStyle name="40% - Accent5 5 2" xfId="2396" xr:uid="{61FD91AC-410D-42C8-9AF8-1BD7989610A9}"/>
    <cellStyle name="40% - Accent5 5 2 2" xfId="2397" xr:uid="{816FAFC2-028D-4771-BF39-1932339AF7F1}"/>
    <cellStyle name="40% - Accent5 5 3" xfId="2398" xr:uid="{08D5D3FB-BB92-4C34-B080-9F7B341F4129}"/>
    <cellStyle name="40% - Accent5 5 3 2" xfId="2399" xr:uid="{74DCE69E-CC9A-434F-84CC-5157F3D68685}"/>
    <cellStyle name="40% - Accent5 5 4" xfId="2400" xr:uid="{A103790D-3418-417F-9A71-4CA293B3D5D2}"/>
    <cellStyle name="40% - Accent5 5 4 2" xfId="2401" xr:uid="{B596F05B-9946-4A60-9C8C-D94D6B277E22}"/>
    <cellStyle name="40% - Accent5 5 5" xfId="2402" xr:uid="{4BED8145-2CEA-4C11-8123-6C7E9D14A5FE}"/>
    <cellStyle name="40% - Accent5 6" xfId="2403" xr:uid="{2282E54C-0AB4-4B25-B0D1-60B16961F8BF}"/>
    <cellStyle name="40% - Accent5 6 2" xfId="2404" xr:uid="{3DE52DA6-090A-4862-8107-60DB88AC1325}"/>
    <cellStyle name="40% - Accent5 6 2 2" xfId="2405" xr:uid="{3B88AA07-D845-471B-AEC3-4452A878D7B2}"/>
    <cellStyle name="40% - Accent5 6 3" xfId="2406" xr:uid="{E78AF79B-1D8B-46FC-8FE4-3D6D9B3555AE}"/>
    <cellStyle name="40% - Accent5 7" xfId="2407" xr:uid="{CFBE86D5-0CF2-496F-9E36-4043655855EB}"/>
    <cellStyle name="40% - Accent5 7 2" xfId="2408" xr:uid="{B60DF978-6038-44D7-9D86-46353473EDFB}"/>
    <cellStyle name="40% - Accent5 7 2 2" xfId="2409" xr:uid="{08F61B49-EABB-4AD6-8242-8DC009104402}"/>
    <cellStyle name="40% - Accent5 7 3" xfId="2410" xr:uid="{97377A23-FDD2-4A99-96B5-7A5B1622E0F2}"/>
    <cellStyle name="40% - Accent5 8" xfId="2411" xr:uid="{0B635775-3E04-4E74-AC85-21C37C3C8917}"/>
    <cellStyle name="40% - Accent5 8 2" xfId="2412" xr:uid="{BC453996-78F5-4834-911C-6FFBFE3706AC}"/>
    <cellStyle name="40% - Accent5 8 2 2" xfId="2413" xr:uid="{FBA27C89-BB42-4D2A-9809-E7F10F9AFE70}"/>
    <cellStyle name="40% - Accent5 8 3" xfId="2414" xr:uid="{A5173B92-C7F3-4868-B4C7-F5F4B5FEFF48}"/>
    <cellStyle name="40% - Accent5 9" xfId="2415" xr:uid="{BFAF2F3F-E001-4F7A-BAD5-3F4E2CAD58F3}"/>
    <cellStyle name="40% - Accent5 9 2" xfId="2416" xr:uid="{959C0CC0-01C9-4C1F-A8B5-040370E15AC0}"/>
    <cellStyle name="40% - Accent5 9 2 2" xfId="2417" xr:uid="{F990DC73-C947-4546-B10C-FE997FF5E280}"/>
    <cellStyle name="40% - Accent5 9 3" xfId="2418" xr:uid="{5E9F0199-8E44-463F-9955-2A201AE321FE}"/>
    <cellStyle name="40% - Accent6" xfId="7865" builtinId="51" customBuiltin="1"/>
    <cellStyle name="40% - Accent6 10" xfId="34720" xr:uid="{1B1A99E3-0C95-4192-B951-FE4F0CC4C6B3}"/>
    <cellStyle name="40% - Accent6 2" xfId="856" xr:uid="{53E0EE21-57BA-4C29-9CD6-AAB5F3A6C847}"/>
    <cellStyle name="40% - Accent6 2 2" xfId="2419" xr:uid="{D03740A3-0CB6-453C-859A-E8D2457717FD}"/>
    <cellStyle name="40% - Accent6 2 2 2" xfId="2420" xr:uid="{2925B655-0856-45CF-BAB7-B9E1F8B88B00}"/>
    <cellStyle name="40% - Accent6 2 2 3" xfId="9907" xr:uid="{0C3DCB5C-18F8-4E05-9796-9312EB50CFBD}"/>
    <cellStyle name="40% - Accent6 2 2 4" xfId="13540" xr:uid="{4BF6B51D-5483-401F-90C0-9690721DA7EE}"/>
    <cellStyle name="40% - Accent6 2 3" xfId="2421" xr:uid="{35E8F125-62BC-4F40-9299-F8B8B10F7206}"/>
    <cellStyle name="40% - Accent6 2 3 2" xfId="2422" xr:uid="{8CC4FA1E-FDFB-4172-A571-CE4B2E6B928D}"/>
    <cellStyle name="40% - Accent6 2 3 3" xfId="25055" xr:uid="{555991C6-A831-480F-BA83-F92E9ADFDA9B}"/>
    <cellStyle name="40% - Accent6 2 4" xfId="2423" xr:uid="{AB57E9EF-5E11-4711-A185-D440D52DABB6}"/>
    <cellStyle name="40% - Accent6 2 5" xfId="2424" xr:uid="{874F25BD-6A85-4EDC-B775-35E3A5D548DF}"/>
    <cellStyle name="40% - Accent6 2 6" xfId="9906" xr:uid="{FC3C806C-43B4-46B2-B69A-47C271A0BA27}"/>
    <cellStyle name="40% - Accent6 3" xfId="2425" xr:uid="{BA43068E-372F-4052-ADFD-85059FF987F7}"/>
    <cellStyle name="40% - Accent6 3 2" xfId="2426" xr:uid="{28AF3FA1-D441-4D71-9218-3D861DA5346E}"/>
    <cellStyle name="40% - Accent6 3 2 2" xfId="2427" xr:uid="{42AC29D2-34B5-4FDC-A503-A3A33D976140}"/>
    <cellStyle name="40% - Accent6 3 3" xfId="2428" xr:uid="{24382E24-2641-4B69-8C26-623CD5D82A1F}"/>
    <cellStyle name="40% - Accent6 3 3 2" xfId="2429" xr:uid="{DA8D3B82-7483-479D-AB1B-C43C3978D501}"/>
    <cellStyle name="40% - Accent6 3 4" xfId="2430" xr:uid="{4EEF1CCC-66D6-40A3-93F6-F8700FFE4CB3}"/>
    <cellStyle name="40% - Accent6 3 5" xfId="2431" xr:uid="{B859B9CC-BBDD-4696-9155-7ED766437408}"/>
    <cellStyle name="40% - Accent6 3 6" xfId="35724" xr:uid="{746363B1-8566-4AA4-8B15-4AF14F075CB5}"/>
    <cellStyle name="40% - Accent6 4" xfId="2432" xr:uid="{AE30095D-67D5-483C-9611-1843E4495E2D}"/>
    <cellStyle name="40% - Accent6 4 2" xfId="2433" xr:uid="{86DA8947-CBD0-40E6-A92F-C3855716BC69}"/>
    <cellStyle name="40% - Accent6 4 2 2" xfId="2434" xr:uid="{0DEBD307-F533-48DB-BCB3-AEAEB0EEC4A9}"/>
    <cellStyle name="40% - Accent6 4 3" xfId="2435" xr:uid="{5B0688A8-187D-41E5-84DF-F32092824DE9}"/>
    <cellStyle name="40% - Accent6 4 3 2" xfId="2436" xr:uid="{C772DA4B-962E-447C-8E0D-9E19D3D546AB}"/>
    <cellStyle name="40% - Accent6 4 4" xfId="2437" xr:uid="{488257F7-2C30-416A-8D21-762564A56D84}"/>
    <cellStyle name="40% - Accent6 4 5" xfId="2438" xr:uid="{1B6083CC-6602-4969-B4E5-9B148ABBB766}"/>
    <cellStyle name="40% - Accent6 5" xfId="2439" xr:uid="{D0854CDC-DA35-45AB-A9B0-20C1EAC01D80}"/>
    <cellStyle name="40% - Accent6 5 2" xfId="2440" xr:uid="{E708F7A8-2DF5-4AD2-B4AF-14C450CE5C7D}"/>
    <cellStyle name="40% - Accent6 5 2 2" xfId="2441" xr:uid="{533377DB-F578-41D1-8791-4E7BBA3FDF37}"/>
    <cellStyle name="40% - Accent6 5 3" xfId="2442" xr:uid="{3599BB90-D007-481D-BA91-41070AD936B6}"/>
    <cellStyle name="40% - Accent6 5 3 2" xfId="2443" xr:uid="{83CCE75C-E968-483A-924D-622083138458}"/>
    <cellStyle name="40% - Accent6 5 4" xfId="2444" xr:uid="{14B05121-216E-4848-A272-EED4880C4DE6}"/>
    <cellStyle name="40% - Accent6 5 4 2" xfId="2445" xr:uid="{D631B400-D4A1-4112-93F0-596E756A18B0}"/>
    <cellStyle name="40% - Accent6 5 5" xfId="2446" xr:uid="{A03EB08C-D731-4A59-BFD4-B76E2106E551}"/>
    <cellStyle name="40% - Accent6 6" xfId="2447" xr:uid="{1A7519AA-30F4-44F3-BBB9-E5E1BE5DB237}"/>
    <cellStyle name="40% - Accent6 6 2" xfId="2448" xr:uid="{7EDDB199-20B4-45CC-A2E0-94B6CF65CDA2}"/>
    <cellStyle name="40% - Accent6 6 2 2" xfId="2449" xr:uid="{3E098D56-D436-4E41-BA04-B3BE7646E765}"/>
    <cellStyle name="40% - Accent6 6 3" xfId="2450" xr:uid="{B42CEE58-6C9D-4922-A980-9BEC8FB946C9}"/>
    <cellStyle name="40% - Accent6 7" xfId="2451" xr:uid="{49B5D060-6287-4D45-8F20-CCA3E0DB4F9A}"/>
    <cellStyle name="40% - Accent6 7 2" xfId="2452" xr:uid="{15D1992A-9907-4675-BC2D-32AADD2AE8BE}"/>
    <cellStyle name="40% - Accent6 7 2 2" xfId="2453" xr:uid="{F1DF6EDF-D0B3-4834-B5B2-9C18F13E7093}"/>
    <cellStyle name="40% - Accent6 7 3" xfId="2454" xr:uid="{15E2602A-D15F-4C99-AFC0-5DD718FF929F}"/>
    <cellStyle name="40% - Accent6 8" xfId="2455" xr:uid="{EE74907E-7474-45EA-BCF4-DF6956B6ED6E}"/>
    <cellStyle name="40% - Accent6 8 2" xfId="2456" xr:uid="{798C20C1-4342-4759-809F-8F020908F073}"/>
    <cellStyle name="40% - Accent6 8 2 2" xfId="2457" xr:uid="{A263E33F-EE19-498A-A732-183EAF33EA58}"/>
    <cellStyle name="40% - Accent6 8 3" xfId="2458" xr:uid="{B684095F-CE40-4393-92EA-0B66BD4EFDC4}"/>
    <cellStyle name="40% - Accent6 9" xfId="2459" xr:uid="{A981B86B-DCAD-4FB9-BF42-7412D04D75F0}"/>
    <cellStyle name="40% - Accent6 9 2" xfId="2460" xr:uid="{B9B6486C-721C-4402-99E4-A80767B19C6B}"/>
    <cellStyle name="40% - Accent6 9 2 2" xfId="2461" xr:uid="{0D8C93A0-75ED-42E8-84F8-5DA0D889C403}"/>
    <cellStyle name="40% - Accent6 9 3" xfId="2462" xr:uid="{5700218C-7ED6-4F20-A3C2-ED0009DB52CC}"/>
    <cellStyle name="40% - ส่วนที่ถูกเน้น1" xfId="27" xr:uid="{4AC5E959-521F-46D5-97A2-7B0FCE502280}"/>
    <cellStyle name="40% - ส่วนที่ถูกเน้น1 12" xfId="2463" xr:uid="{7C051FBF-0FB9-494F-BF7C-916B49F4AB9A}"/>
    <cellStyle name="40% - ส่วนที่ถูกเน้น1 12 2" xfId="2464" xr:uid="{EF14B5E5-C38F-4628-803B-02CB9E1EA8E1}"/>
    <cellStyle name="40% - ส่วนที่ถูกเน้น1 12 2 2" xfId="2465" xr:uid="{C5455936-F182-40D8-91D8-2E8ECD0295B6}"/>
    <cellStyle name="40% - ส่วนที่ถูกเน้น1 12 3" xfId="2466" xr:uid="{31E50955-A835-4088-A933-B3A6E866845A}"/>
    <cellStyle name="40% - ส่วนที่ถูกเน้น1 13" xfId="2467" xr:uid="{B8E6C48C-BC84-49A2-B0C7-9F709A318D36}"/>
    <cellStyle name="40% - ส่วนที่ถูกเน้น1 13 2" xfId="2468" xr:uid="{EF166F42-972C-43F0-9065-92C28290977F}"/>
    <cellStyle name="40% - ส่วนที่ถูกเน้น1 13 2 2" xfId="2469" xr:uid="{B985764A-807B-44F6-883A-CAD416F67D38}"/>
    <cellStyle name="40% - ส่วนที่ถูกเน้น1 13 3" xfId="2470" xr:uid="{5703499D-8039-4A48-B0E4-BE371D660C52}"/>
    <cellStyle name="40% - ส่วนที่ถูกเน้น1 14" xfId="2471" xr:uid="{FD93C781-F850-4E36-937A-C7F7571DC1F9}"/>
    <cellStyle name="40% - ส่วนที่ถูกเน้น1 14 2" xfId="2472" xr:uid="{8DDE9B69-AAE1-4248-BC9D-FCDB8E288441}"/>
    <cellStyle name="40% - ส่วนที่ถูกเน้น1 14 2 2" xfId="2473" xr:uid="{9C2BB922-F774-43AA-8730-7556B54FA86B}"/>
    <cellStyle name="40% - ส่วนที่ถูกเน้น1 14 3" xfId="2474" xr:uid="{1D7655FA-D439-4B94-97A1-2DF1CF7F31A3}"/>
    <cellStyle name="40% - ส่วนที่ถูกเน้น1 19" xfId="2475" xr:uid="{627FFAF4-A078-4E6E-8D49-D4C30EDDAC7D}"/>
    <cellStyle name="40% - ส่วนที่ถูกเน้น1 19 2" xfId="2476" xr:uid="{7C01DC95-5FB0-4E34-85DD-614E20A73357}"/>
    <cellStyle name="40% - ส่วนที่ถูกเน้น1 19 2 2" xfId="2477" xr:uid="{52A833A8-4E7F-4023-9C2E-6DDC2CC93BE2}"/>
    <cellStyle name="40% - ส่วนที่ถูกเน้น1 19 3" xfId="2478" xr:uid="{0265A8AD-F149-441B-8EEC-8DF72386F533}"/>
    <cellStyle name="40% - ส่วนที่ถูกเน้น1 2" xfId="857" xr:uid="{E5250324-3CA0-43D7-A5F8-5998827B454D}"/>
    <cellStyle name="40% - ส่วนที่ถูกเน้น1 2 2" xfId="2479" xr:uid="{63625942-4A0C-442C-A402-BF4ED27E6970}"/>
    <cellStyle name="40% - ส่วนที่ถูกเน้น1 2 2 2" xfId="2480" xr:uid="{B77AEAFF-4B11-429A-96EE-000DE944B297}"/>
    <cellStyle name="40% - ส่วนที่ถูกเน้น1 2 2 3" xfId="9909" xr:uid="{3F02EE7F-C756-42D1-AABB-6A55E3CAF793}"/>
    <cellStyle name="40% - ส่วนที่ถูกเน้น1 2 3" xfId="2481" xr:uid="{133ACCB5-B3D9-4151-88B9-18747CD0F0E2}"/>
    <cellStyle name="40% - ส่วนที่ถูกเน้น1 2 4" xfId="9908" xr:uid="{03C5BCDF-8CF5-45DA-8ECC-26BAD91C193E}"/>
    <cellStyle name="40% - ส่วนที่ถูกเน้น1 2 5" xfId="13541" xr:uid="{B4A0CB77-1FF9-4A63-9C4E-BBBE0DAC4402}"/>
    <cellStyle name="40% - ส่วนที่ถูกเน้น1 3" xfId="11601" xr:uid="{EDDE128B-7768-4E05-8E4D-D54D6F50FFDA}"/>
    <cellStyle name="40% - ส่วนที่ถูกเน้น1 3 2" xfId="13542" xr:uid="{F8CC127C-C1F8-48F4-96AA-9E6E56A5AC8F}"/>
    <cellStyle name="40% - ส่วนที่ถูกเน้น1 3 3" xfId="37280" xr:uid="{FEB6AF06-A598-4665-8D25-96D3A65C6A47}"/>
    <cellStyle name="40% - ส่วนที่ถูกเน้น1 4" xfId="2482" xr:uid="{0E74F68B-072F-4404-B2C2-3740EDDEE58A}"/>
    <cellStyle name="40% - ส่วนที่ถูกเน้น1 4 2" xfId="2483" xr:uid="{5C12CED9-5E7B-43C8-882D-8C1C68CE188F}"/>
    <cellStyle name="40% - ส่วนที่ถูกเน้น1 4 2 2" xfId="2484" xr:uid="{E8853F79-FAE1-428C-A87B-0A5D45CEF646}"/>
    <cellStyle name="40% - ส่วนที่ถูกเน้น1 4 3" xfId="2485" xr:uid="{82BDC707-8061-4D09-AF66-B21EE7845DC4}"/>
    <cellStyle name="40% - ส่วนที่ถูกเน้น1 5" xfId="2486" xr:uid="{1A3F0ABC-4F65-43A0-901E-02837E441B8A}"/>
    <cellStyle name="40% - ส่วนที่ถูกเน้น1 5 2" xfId="2487" xr:uid="{F3B27A12-3E69-4078-A929-C21F873948B6}"/>
    <cellStyle name="40% - ส่วนที่ถูกเน้น1 5 2 2" xfId="2488" xr:uid="{D96CEF4A-2334-47AD-857E-02B4BCF2D4A4}"/>
    <cellStyle name="40% - ส่วนที่ถูกเน้น1 5 3" xfId="2489" xr:uid="{B9A78530-6D67-4508-9DDF-4EC2308F73FF}"/>
    <cellStyle name="40% - ส่วนที่ถูกเน้น1 6" xfId="2490" xr:uid="{70B1B180-9995-4C29-9E49-1A2E2299D3BC}"/>
    <cellStyle name="40% - ส่วนที่ถูกเน้น1 6 2" xfId="2491" xr:uid="{F885F77E-6F27-4034-B582-60C069901358}"/>
    <cellStyle name="40% - ส่วนที่ถูกเน้น1 6 2 2" xfId="2492" xr:uid="{AA0BAD0C-ACF0-4713-A3E6-B517B9BB9208}"/>
    <cellStyle name="40% - ส่วนที่ถูกเน้น1 6 3" xfId="2493" xr:uid="{CAD16765-E50A-4885-AE01-58838681E809}"/>
    <cellStyle name="40% - ส่วนที่ถูกเน้น1 7" xfId="2494" xr:uid="{7B547539-6681-477E-89D2-E96CDB9AB858}"/>
    <cellStyle name="40% - ส่วนที่ถูกเน้น1 7 2" xfId="2495" xr:uid="{AC2612FB-F2A7-4ABB-8BB1-D33839477150}"/>
    <cellStyle name="40% - ส่วนที่ถูกเน้น1 7 2 2" xfId="2496" xr:uid="{5711A15C-73E4-4F66-BDCA-2186A41F02DC}"/>
    <cellStyle name="40% - ส่วนที่ถูกเน้น1 7 3" xfId="2497" xr:uid="{79CF286C-E691-42A2-A201-622C7AE8E37A}"/>
    <cellStyle name="40% - ส่วนที่ถูกเน้น1 8" xfId="2498" xr:uid="{A1391374-BBBB-4CC0-93D7-52672E458191}"/>
    <cellStyle name="40% - ส่วนที่ถูกเน้น1 8 2" xfId="2499" xr:uid="{88B67332-BA2E-4E1E-AD11-6818CA9A2619}"/>
    <cellStyle name="40% - ส่วนที่ถูกเน้น1 8 2 2" xfId="2500" xr:uid="{934CD6B9-9714-4B75-9188-653DF72743B9}"/>
    <cellStyle name="40% - ส่วนที่ถูกเน้น1 8 3" xfId="2501" xr:uid="{0E047398-55BC-4515-9700-61A79BBF5E4E}"/>
    <cellStyle name="40% - ส่วนที่ถูกเน้น2" xfId="28" xr:uid="{97D0D750-F7A8-4DD0-848F-A2228E1D843D}"/>
    <cellStyle name="40% - ส่วนที่ถูกเน้น2 12" xfId="2502" xr:uid="{6547DA0C-9490-4D92-BC7A-3EEF143807DE}"/>
    <cellStyle name="40% - ส่วนที่ถูกเน้น2 12 2" xfId="2503" xr:uid="{C0056293-66D6-4656-99D4-90F7F618CD5F}"/>
    <cellStyle name="40% - ส่วนที่ถูกเน้น2 12 2 2" xfId="2504" xr:uid="{2F898953-FC90-4666-9CDE-D668D08B0234}"/>
    <cellStyle name="40% - ส่วนที่ถูกเน้น2 12 3" xfId="2505" xr:uid="{4FBE1C7D-ED0E-4102-BFAE-43E054EB11E5}"/>
    <cellStyle name="40% - ส่วนที่ถูกเน้น2 13" xfId="2506" xr:uid="{ABA6137D-C252-4637-B29B-4775F7B48E29}"/>
    <cellStyle name="40% - ส่วนที่ถูกเน้น2 13 2" xfId="2507" xr:uid="{C77373BA-18E3-4EA4-92BF-3CEC383EEDE9}"/>
    <cellStyle name="40% - ส่วนที่ถูกเน้น2 13 2 2" xfId="2508" xr:uid="{8CD5C15E-7ECB-401A-8C98-91DD2FDF9488}"/>
    <cellStyle name="40% - ส่วนที่ถูกเน้น2 13 3" xfId="2509" xr:uid="{63448B32-03A3-4F3E-950A-4C4E86F7BE31}"/>
    <cellStyle name="40% - ส่วนที่ถูกเน้น2 14" xfId="2510" xr:uid="{5BC67B8C-C436-4289-9A86-80AE8F629015}"/>
    <cellStyle name="40% - ส่วนที่ถูกเน้น2 14 2" xfId="2511" xr:uid="{3AF51A1D-1425-441C-A4BC-5749BAE961F1}"/>
    <cellStyle name="40% - ส่วนที่ถูกเน้น2 14 2 2" xfId="2512" xr:uid="{0FB69333-8A1F-4B3C-893F-E6ED79181163}"/>
    <cellStyle name="40% - ส่วนที่ถูกเน้น2 14 3" xfId="2513" xr:uid="{F2F03C01-F2AF-4790-921C-CF164FAA4147}"/>
    <cellStyle name="40% - ส่วนที่ถูกเน้น2 19" xfId="2514" xr:uid="{C7F5DF30-90C9-47D8-A983-4C90010628DC}"/>
    <cellStyle name="40% - ส่วนที่ถูกเน้น2 19 2" xfId="2515" xr:uid="{E32F556D-2302-498D-9BB5-6AEABCF3945D}"/>
    <cellStyle name="40% - ส่วนที่ถูกเน้น2 19 2 2" xfId="2516" xr:uid="{9D3B43D8-A482-4E5F-B9BA-3BC7580A2EC0}"/>
    <cellStyle name="40% - ส่วนที่ถูกเน้น2 19 3" xfId="2517" xr:uid="{FBA7E9E2-3EEF-4A25-8D5A-EA1E62196ECD}"/>
    <cellStyle name="40% - ส่วนที่ถูกเน้น2 2" xfId="858" xr:uid="{51B2C97E-DD4B-46C4-9FD3-36B494C23E2A}"/>
    <cellStyle name="40% - ส่วนที่ถูกเน้น2 2 2" xfId="2518" xr:uid="{C1E7FF5D-7F0C-43E1-B3F6-BF08AB1AE955}"/>
    <cellStyle name="40% - ส่วนที่ถูกเน้น2 2 2 2" xfId="2519" xr:uid="{6E6B1F81-D722-4B21-A7F3-AF9A271520F6}"/>
    <cellStyle name="40% - ส่วนที่ถูกเน้น2 2 2 2 2" xfId="9911" xr:uid="{241BA93C-FD98-4712-AC01-33F3F9CF080E}"/>
    <cellStyle name="40% - ส่วนที่ถูกเน้น2 2 2 3" xfId="2520" xr:uid="{A38C0E60-4D28-4480-B9E8-4C5D5E844664}"/>
    <cellStyle name="40% - ส่วนที่ถูกเน้น2 2 2 3 2" xfId="2521" xr:uid="{7FADA786-1D93-422E-A5AD-8BF137548811}"/>
    <cellStyle name="40% - ส่วนที่ถูกเน้น2 2 2 4" xfId="2522" xr:uid="{5D87CA50-FA38-4534-845F-FA669ABAB234}"/>
    <cellStyle name="40% - ส่วนที่ถูกเน้น2 2 2 5" xfId="13543" xr:uid="{5EB01F87-3951-4332-BCC4-E897DC8FEE13}"/>
    <cellStyle name="40% - ส่วนที่ถูกเน้น2 2 3" xfId="2523" xr:uid="{92A2515E-A588-4F2D-8915-CE2741F1AFBD}"/>
    <cellStyle name="40% - ส่วนที่ถูกเน้น2 2 3 2" xfId="2524" xr:uid="{F2E1282A-C205-4703-9222-F7D21005144D}"/>
    <cellStyle name="40% - ส่วนที่ถูกเน้น2 2 3 3" xfId="9912" xr:uid="{9A659260-550E-496D-9C30-21C2618645A0}"/>
    <cellStyle name="40% - ส่วนที่ถูกเน้น2 2 4" xfId="2525" xr:uid="{7D49C2F6-C565-4663-A34C-1BDDE2CD7417}"/>
    <cellStyle name="40% - ส่วนที่ถูกเน้น2 2 5" xfId="2526" xr:uid="{E96C1922-C21E-4BB9-B2C6-16AB0D7790E2}"/>
    <cellStyle name="40% - ส่วนที่ถูกเน้น2 2 6" xfId="2527" xr:uid="{EFAF60F7-7BF0-4D4C-90FA-5FA553FC574E}"/>
    <cellStyle name="40% - ส่วนที่ถูกเน้น2 2 7" xfId="9910" xr:uid="{E4575537-F6AE-49FA-BFDB-4D4C97E845F3}"/>
    <cellStyle name="40% - ส่วนที่ถูกเน้น2 3" xfId="11602" xr:uid="{64A555D4-44CB-4890-86FC-257B91DC62CD}"/>
    <cellStyle name="40% - ส่วนที่ถูกเน้น2 3 2" xfId="13544" xr:uid="{1258CD5A-5732-4AB3-9BA5-3A3788224098}"/>
    <cellStyle name="40% - ส่วนที่ถูกเน้น2 4" xfId="2528" xr:uid="{F834EEE7-5B04-4527-96D4-EBA2D40D9A7C}"/>
    <cellStyle name="40% - ส่วนที่ถูกเน้น2 4 2" xfId="2529" xr:uid="{38BC6152-9DDD-437C-B9D9-CC2B7D6C8F83}"/>
    <cellStyle name="40% - ส่วนที่ถูกเน้น2 4 2 2" xfId="2530" xr:uid="{1E1E79BA-8A4F-4B59-B92C-DE5A5845E38A}"/>
    <cellStyle name="40% - ส่วนที่ถูกเน้น2 4 3" xfId="2531" xr:uid="{E7B4AE43-2DC1-4751-B1B0-95D2068E49D0}"/>
    <cellStyle name="40% - ส่วนที่ถูกเน้น2 5" xfId="2532" xr:uid="{5FBF1F9D-048F-4642-BF4B-FF52527D60E4}"/>
    <cellStyle name="40% - ส่วนที่ถูกเน้น2 5 2" xfId="2533" xr:uid="{1B66D2A5-6538-4D24-9033-43E16E65765B}"/>
    <cellStyle name="40% - ส่วนที่ถูกเน้น2 5 2 2" xfId="2534" xr:uid="{60F20E05-6FBB-4583-BBFD-FAB84354531C}"/>
    <cellStyle name="40% - ส่วนที่ถูกเน้น2 5 3" xfId="2535" xr:uid="{2FFEAC9B-D0B4-4F1D-99E2-41B7DE2124B8}"/>
    <cellStyle name="40% - ส่วนที่ถูกเน้น2 6" xfId="2536" xr:uid="{7C62BAC6-994A-4219-A2CC-EE047795127E}"/>
    <cellStyle name="40% - ส่วนที่ถูกเน้น2 6 2" xfId="2537" xr:uid="{43F718CE-C067-42CB-8896-C60FD0E7A89A}"/>
    <cellStyle name="40% - ส่วนที่ถูกเน้น2 6 2 2" xfId="2538" xr:uid="{AAA76EBD-5266-4193-9CE6-598D49C88171}"/>
    <cellStyle name="40% - ส่วนที่ถูกเน้น2 6 3" xfId="2539" xr:uid="{96EF326E-103A-4316-B3C8-D623516CA92A}"/>
    <cellStyle name="40% - ส่วนที่ถูกเน้น2 7" xfId="2540" xr:uid="{780131C4-B4B9-4A98-AFAD-64F53251A48B}"/>
    <cellStyle name="40% - ส่วนที่ถูกเน้น2 7 2" xfId="2541" xr:uid="{F960D8D7-D973-48EC-8091-CFF385D50662}"/>
    <cellStyle name="40% - ส่วนที่ถูกเน้น2 7 2 2" xfId="2542" xr:uid="{CBD4BF33-FD3A-448F-81FE-D6FD0A96852E}"/>
    <cellStyle name="40% - ส่วนที่ถูกเน้น2 7 3" xfId="2543" xr:uid="{D11913E1-11CE-448D-AF97-E30A8F123BDB}"/>
    <cellStyle name="40% - ส่วนที่ถูกเน้น2 8" xfId="2544" xr:uid="{2194A881-841A-4923-8FF4-6EC2B1E7B47B}"/>
    <cellStyle name="40% - ส่วนที่ถูกเน้น2 8 2" xfId="2545" xr:uid="{EA8C1E36-0771-4546-8807-DE570F47189F}"/>
    <cellStyle name="40% - ส่วนที่ถูกเน้น2 8 2 2" xfId="2546" xr:uid="{C571C31D-0C68-4474-A6EF-FA57E7F7C213}"/>
    <cellStyle name="40% - ส่วนที่ถูกเน้น2 8 3" xfId="2547" xr:uid="{CD168C91-389A-46E9-9D10-54713F1DFFED}"/>
    <cellStyle name="40% - ส่วนที่ถูกเน้น3" xfId="29" xr:uid="{4F258CEC-9A84-4FF4-93A6-CFF500064B89}"/>
    <cellStyle name="40% - ส่วนที่ถูกเน้น3 12" xfId="2548" xr:uid="{D64A3EE4-5B5B-443C-8DB4-ECEF7A8819BB}"/>
    <cellStyle name="40% - ส่วนที่ถูกเน้น3 12 2" xfId="2549" xr:uid="{CEADF44A-A9C8-4AFB-BE6D-BEF8733F240F}"/>
    <cellStyle name="40% - ส่วนที่ถูกเน้น3 12 2 2" xfId="2550" xr:uid="{1A8D02E2-8759-4803-AF12-DBE51ABBB9E0}"/>
    <cellStyle name="40% - ส่วนที่ถูกเน้น3 12 3" xfId="2551" xr:uid="{24D29CD9-16C7-4A58-9EB8-5BA1D1692ACD}"/>
    <cellStyle name="40% - ส่วนที่ถูกเน้น3 13" xfId="2552" xr:uid="{ED38A71D-EBF3-4ECD-817C-A40F860570BA}"/>
    <cellStyle name="40% - ส่วนที่ถูกเน้น3 13 2" xfId="2553" xr:uid="{083C7D4E-1210-4877-A7C1-33B2357DBE2C}"/>
    <cellStyle name="40% - ส่วนที่ถูกเน้น3 13 2 2" xfId="2554" xr:uid="{04F244EA-9F4A-4409-8267-8F2F024EC068}"/>
    <cellStyle name="40% - ส่วนที่ถูกเน้น3 13 3" xfId="2555" xr:uid="{64F32615-595F-4AE1-843E-AD74C4A236A8}"/>
    <cellStyle name="40% - ส่วนที่ถูกเน้น3 14" xfId="2556" xr:uid="{689BAD27-4A1D-4B5B-A468-5F97E9984FA5}"/>
    <cellStyle name="40% - ส่วนที่ถูกเน้น3 14 2" xfId="2557" xr:uid="{A043537B-6CA3-494E-AE69-3AAC86F7B6B9}"/>
    <cellStyle name="40% - ส่วนที่ถูกเน้น3 14 2 2" xfId="2558" xr:uid="{F11E0791-BFB3-4B82-888B-BC3E15B8EDD0}"/>
    <cellStyle name="40% - ส่วนที่ถูกเน้น3 14 3" xfId="2559" xr:uid="{3EEDDBFD-0748-47CC-9CC3-D2DFD55B0996}"/>
    <cellStyle name="40% - ส่วนที่ถูกเน้น3 19" xfId="2560" xr:uid="{C645E876-7936-4B59-97E3-D17F7FCC4311}"/>
    <cellStyle name="40% - ส่วนที่ถูกเน้น3 19 2" xfId="2561" xr:uid="{300D2551-67A7-42CF-AB26-7708E8AF2114}"/>
    <cellStyle name="40% - ส่วนที่ถูกเน้น3 19 2 2" xfId="2562" xr:uid="{8C08FFFE-6664-4D5B-B62E-6C02F11BFBA9}"/>
    <cellStyle name="40% - ส่วนที่ถูกเน้น3 19 3" xfId="2563" xr:uid="{DF5EE055-97F4-400A-A290-D7E93F3BB7B6}"/>
    <cellStyle name="40% - ส่วนที่ถูกเน้น3 2" xfId="859" xr:uid="{DEF09F4B-8180-4F0A-8C6E-8A7E12908A80}"/>
    <cellStyle name="40% - ส่วนที่ถูกเน้น3 2 2" xfId="2564" xr:uid="{87251AB0-16F5-4595-9284-1B201C96A46D}"/>
    <cellStyle name="40% - ส่วนที่ถูกเน้น3 2 2 2" xfId="2565" xr:uid="{8DE492C7-9461-4697-8131-0FE4B9BFEE1F}"/>
    <cellStyle name="40% - ส่วนที่ถูกเน้น3 2 2 3" xfId="9914" xr:uid="{557E5043-BF58-424F-85BE-24AD1B8C41E6}"/>
    <cellStyle name="40% - ส่วนที่ถูกเน้น3 2 3" xfId="2566" xr:uid="{BD4503E1-4266-4037-BC0C-017267BDA466}"/>
    <cellStyle name="40% - ส่วนที่ถูกเน้น3 2 4" xfId="9913" xr:uid="{0C4190E4-47CF-43BA-AE74-14FB8F25C945}"/>
    <cellStyle name="40% - ส่วนที่ถูกเน้น3 2 5" xfId="13545" xr:uid="{1F74677E-C454-411B-B747-0BB6B758404A}"/>
    <cellStyle name="40% - ส่วนที่ถูกเน้น3 3" xfId="11603" xr:uid="{7A107F5E-971E-42AC-8EB6-F339C5571CC0}"/>
    <cellStyle name="40% - ส่วนที่ถูกเน้น3 3 2" xfId="13546" xr:uid="{3C2EEB71-3C9A-461C-8243-FAD0CD1E68C7}"/>
    <cellStyle name="40% - ส่วนที่ถูกเน้น3 3 3" xfId="37281" xr:uid="{B1E6BD7F-4F78-4C36-A4D0-14D487E776B7}"/>
    <cellStyle name="40% - ส่วนที่ถูกเน้น3 4" xfId="2567" xr:uid="{1FCEA855-C83E-4324-A9F8-B197500F3F05}"/>
    <cellStyle name="40% - ส่วนที่ถูกเน้น3 4 2" xfId="2568" xr:uid="{6D3F5B69-E55D-40F0-82D6-678ECDC31088}"/>
    <cellStyle name="40% - ส่วนที่ถูกเน้น3 4 2 2" xfId="2569" xr:uid="{BE327F77-F3C4-45E7-94E5-A5B1B56C61FA}"/>
    <cellStyle name="40% - ส่วนที่ถูกเน้น3 4 3" xfId="2570" xr:uid="{4B411A5A-A8EC-4BCC-B20A-EA9CEB6C8F9A}"/>
    <cellStyle name="40% - ส่วนที่ถูกเน้น3 5" xfId="2571" xr:uid="{7D7859B8-5568-47B9-B0C7-BD2512B7305C}"/>
    <cellStyle name="40% - ส่วนที่ถูกเน้น3 5 2" xfId="2572" xr:uid="{4F493B75-5194-4698-A91D-FEE1A1691A06}"/>
    <cellStyle name="40% - ส่วนที่ถูกเน้น3 5 2 2" xfId="2573" xr:uid="{87116750-3B1C-4482-9BB8-73F62C8F426C}"/>
    <cellStyle name="40% - ส่วนที่ถูกเน้น3 5 3" xfId="2574" xr:uid="{05900A0D-9AA2-41F1-A152-E8DEAE0547FE}"/>
    <cellStyle name="40% - ส่วนที่ถูกเน้น3 6" xfId="2575" xr:uid="{F89A9D05-DDDB-4BFA-8B3E-966B6C24A2BA}"/>
    <cellStyle name="40% - ส่วนที่ถูกเน้น3 6 2" xfId="2576" xr:uid="{C691F93B-FC7A-48DA-BE4A-F618CA8EE8DB}"/>
    <cellStyle name="40% - ส่วนที่ถูกเน้น3 6 2 2" xfId="2577" xr:uid="{CB9A6C89-F5DB-477D-B910-F4417586D6A9}"/>
    <cellStyle name="40% - ส่วนที่ถูกเน้น3 6 3" xfId="2578" xr:uid="{4BFC7964-AEF5-40D7-BCED-3CA54FF2A71E}"/>
    <cellStyle name="40% - ส่วนที่ถูกเน้น3 7" xfId="2579" xr:uid="{4B90C37F-DE34-4AA4-8B8A-C968F831F898}"/>
    <cellStyle name="40% - ส่วนที่ถูกเน้น3 7 2" xfId="2580" xr:uid="{6BD3BC38-F20F-416B-BA8E-D76EE23C6F7E}"/>
    <cellStyle name="40% - ส่วนที่ถูกเน้น3 7 2 2" xfId="2581" xr:uid="{2061D931-4D44-48E5-BEE4-38AD0A3F7247}"/>
    <cellStyle name="40% - ส่วนที่ถูกเน้น3 7 3" xfId="2582" xr:uid="{2EB3946B-6329-467F-8FEE-B8CF6EB60321}"/>
    <cellStyle name="40% - ส่วนที่ถูกเน้น3 8" xfId="2583" xr:uid="{1FCB1831-95B6-497F-A4F9-142196049042}"/>
    <cellStyle name="40% - ส่วนที่ถูกเน้น3 8 2" xfId="2584" xr:uid="{C3D58656-6088-4B1C-AB73-529A9AD6023F}"/>
    <cellStyle name="40% - ส่วนที่ถูกเน้น3 8 2 2" xfId="2585" xr:uid="{2073429B-EE48-4C5B-9C9F-0B9C0F909FC0}"/>
    <cellStyle name="40% - ส่วนที่ถูกเน้น3 8 3" xfId="2586" xr:uid="{89F00CAA-D0DE-420D-ADE2-8824FFAD4CD1}"/>
    <cellStyle name="40% - ส่วนที่ถูกเน้น4" xfId="30" xr:uid="{4377F249-5B66-495D-BE41-E507A4FCFE0A}"/>
    <cellStyle name="40% - ส่วนที่ถูกเน้น4 12" xfId="2587" xr:uid="{4C8DCEB2-72DF-4CC0-A301-2FD7BD1CB704}"/>
    <cellStyle name="40% - ส่วนที่ถูกเน้น4 12 2" xfId="2588" xr:uid="{C9681EE4-7EB1-49D8-8D3E-6E0F2DA4F906}"/>
    <cellStyle name="40% - ส่วนที่ถูกเน้น4 12 2 2" xfId="2589" xr:uid="{4FF3FA0B-57FB-496A-9E0F-8A7754815CE3}"/>
    <cellStyle name="40% - ส่วนที่ถูกเน้น4 12 3" xfId="2590" xr:uid="{7A6C2EE0-273E-46A5-9789-604F354092A7}"/>
    <cellStyle name="40% - ส่วนที่ถูกเน้น4 13" xfId="2591" xr:uid="{6EB9B16B-5D64-41F0-95CD-A4C9BC4EAB73}"/>
    <cellStyle name="40% - ส่วนที่ถูกเน้น4 13 2" xfId="2592" xr:uid="{C857C9E5-99D4-4720-9F13-C29FA2EDC205}"/>
    <cellStyle name="40% - ส่วนที่ถูกเน้น4 13 2 2" xfId="2593" xr:uid="{9CDD220A-C5AF-442C-A0D2-CB810823E6EB}"/>
    <cellStyle name="40% - ส่วนที่ถูกเน้น4 13 3" xfId="2594" xr:uid="{CF60DD52-1AA6-4FCC-9AC2-5863C2DCC168}"/>
    <cellStyle name="40% - ส่วนที่ถูกเน้น4 14" xfId="2595" xr:uid="{B864D7C2-3B4C-44C9-A033-48A9CB88A014}"/>
    <cellStyle name="40% - ส่วนที่ถูกเน้น4 14 2" xfId="2596" xr:uid="{E15552FE-1C45-4FAE-BFE9-1FCD91DB51DE}"/>
    <cellStyle name="40% - ส่วนที่ถูกเน้น4 14 2 2" xfId="2597" xr:uid="{57D20A45-3B3A-4038-A66F-0E6A32177A5D}"/>
    <cellStyle name="40% - ส่วนที่ถูกเน้น4 14 3" xfId="2598" xr:uid="{1E528A88-80AE-4BB5-A2AC-7DAB0DC19720}"/>
    <cellStyle name="40% - ส่วนที่ถูกเน้น4 19" xfId="2599" xr:uid="{4DE4C554-634F-477E-A6F6-D151A5681E7A}"/>
    <cellStyle name="40% - ส่วนที่ถูกเน้น4 19 2" xfId="2600" xr:uid="{24BF56AE-D113-452B-B16F-6EB4961EA144}"/>
    <cellStyle name="40% - ส่วนที่ถูกเน้น4 19 2 2" xfId="2601" xr:uid="{2C8B4C9D-2F37-49B7-809D-4538FFC7BCE1}"/>
    <cellStyle name="40% - ส่วนที่ถูกเน้น4 19 3" xfId="2602" xr:uid="{9E36C386-FD0F-4723-B23A-8E7AE6954162}"/>
    <cellStyle name="40% - ส่วนที่ถูกเน้น4 2" xfId="860" xr:uid="{32A25D17-8FA5-49D6-9E2B-597B340F8DFA}"/>
    <cellStyle name="40% - ส่วนที่ถูกเน้น4 2 2" xfId="2603" xr:uid="{42BBC58B-D5EB-40F4-855A-0736DBA9DFC6}"/>
    <cellStyle name="40% - ส่วนที่ถูกเน้น4 2 2 2" xfId="2604" xr:uid="{9E5BC8C4-6CD8-44F9-852C-DC7758FE7DED}"/>
    <cellStyle name="40% - ส่วนที่ถูกเน้น4 2 2 3" xfId="9916" xr:uid="{BB3145C3-8BD4-41F0-927A-8D0C610B8BE7}"/>
    <cellStyle name="40% - ส่วนที่ถูกเน้น4 2 3" xfId="2605" xr:uid="{369B0976-B390-4B9E-83F7-30FA862CBCB4}"/>
    <cellStyle name="40% - ส่วนที่ถูกเน้น4 2 4" xfId="9915" xr:uid="{FD8F3514-64D5-429F-AA36-12CDFFF982D8}"/>
    <cellStyle name="40% - ส่วนที่ถูกเน้น4 2 5" xfId="13547" xr:uid="{09F2509A-0F52-48B3-AA7A-BB7A9E576169}"/>
    <cellStyle name="40% - ส่วนที่ถูกเน้น4 3" xfId="11604" xr:uid="{FFB01D67-EC32-43F1-9CE8-55D2AAB05263}"/>
    <cellStyle name="40% - ส่วนที่ถูกเน้น4 3 2" xfId="13548" xr:uid="{B76F081B-16AE-45B9-85FB-EFD684444BA5}"/>
    <cellStyle name="40% - ส่วนที่ถูกเน้น4 3 3" xfId="37282" xr:uid="{5CD050AC-86C7-406B-B2BE-CF93F5924F5D}"/>
    <cellStyle name="40% - ส่วนที่ถูกเน้น4 4" xfId="2606" xr:uid="{D514F594-D08D-45F4-88D6-BB976AF8D421}"/>
    <cellStyle name="40% - ส่วนที่ถูกเน้น4 4 2" xfId="2607" xr:uid="{D747F181-6426-4B7A-AE05-7DC6B181FB88}"/>
    <cellStyle name="40% - ส่วนที่ถูกเน้น4 4 2 2" xfId="2608" xr:uid="{074D3F66-A62C-45DE-AC8E-59ADB919D352}"/>
    <cellStyle name="40% - ส่วนที่ถูกเน้น4 4 3" xfId="2609" xr:uid="{291F4038-D1AD-416B-812D-E73398A2B922}"/>
    <cellStyle name="40% - ส่วนที่ถูกเน้น4 5" xfId="2610" xr:uid="{80139082-5AD2-4947-B12C-9E1BB1B2FC88}"/>
    <cellStyle name="40% - ส่วนที่ถูกเน้น4 5 2" xfId="2611" xr:uid="{17F48562-554B-4A49-A0D8-63354521B156}"/>
    <cellStyle name="40% - ส่วนที่ถูกเน้น4 5 2 2" xfId="2612" xr:uid="{AA7650F9-5B0D-4AF1-9B6F-F16866B226B3}"/>
    <cellStyle name="40% - ส่วนที่ถูกเน้น4 5 3" xfId="2613" xr:uid="{68BE083A-40C3-4A76-8A6E-5AFD5A6B07CE}"/>
    <cellStyle name="40% - ส่วนที่ถูกเน้น4 6" xfId="2614" xr:uid="{55884830-05A3-48F2-B511-188C4F338B8A}"/>
    <cellStyle name="40% - ส่วนที่ถูกเน้น4 6 2" xfId="2615" xr:uid="{513AA3A0-0A98-44C9-A226-F84BD85DA50C}"/>
    <cellStyle name="40% - ส่วนที่ถูกเน้น4 6 2 2" xfId="2616" xr:uid="{2507038C-6BD7-421C-883F-029B532EA23E}"/>
    <cellStyle name="40% - ส่วนที่ถูกเน้น4 6 3" xfId="2617" xr:uid="{B9EAA181-A5F1-44B7-877C-34977A747438}"/>
    <cellStyle name="40% - ส่วนที่ถูกเน้น4 7" xfId="2618" xr:uid="{BC7BCF46-46D7-4FA2-A005-760E720F417B}"/>
    <cellStyle name="40% - ส่วนที่ถูกเน้น4 7 2" xfId="2619" xr:uid="{8BF3E715-749C-4E00-B75D-92455B309CA7}"/>
    <cellStyle name="40% - ส่วนที่ถูกเน้น4 7 2 2" xfId="2620" xr:uid="{9CA38D54-28A2-4A95-A504-E312A3943F73}"/>
    <cellStyle name="40% - ส่วนที่ถูกเน้น4 7 3" xfId="2621" xr:uid="{6635CB10-7C3D-4DD2-AD35-3655DB94AABB}"/>
    <cellStyle name="40% - ส่วนที่ถูกเน้น4 8" xfId="2622" xr:uid="{5309F72C-E200-4BA7-BEB2-F711480ABC1D}"/>
    <cellStyle name="40% - ส่วนที่ถูกเน้น4 8 2" xfId="2623" xr:uid="{E5271252-693E-497B-A875-407B2909DD6E}"/>
    <cellStyle name="40% - ส่วนที่ถูกเน้น4 8 2 2" xfId="2624" xr:uid="{51218DE3-5BEB-4770-8E7C-F56566440D71}"/>
    <cellStyle name="40% - ส่วนที่ถูกเน้น4 8 3" xfId="2625" xr:uid="{C86103EA-2CB7-4F8F-92F4-5D6616E85E13}"/>
    <cellStyle name="40% - ส่วนที่ถูกเน้น5" xfId="31" xr:uid="{BBBB6719-E3F3-434E-8734-BB6799C8EB89}"/>
    <cellStyle name="40% - ส่วนที่ถูกเน้น5 12" xfId="2626" xr:uid="{66C9578E-84BD-45AF-8F54-D1C9632DFCFA}"/>
    <cellStyle name="40% - ส่วนที่ถูกเน้น5 12 2" xfId="2627" xr:uid="{41F55B71-C38B-4B62-A219-F9610C088EC0}"/>
    <cellStyle name="40% - ส่วนที่ถูกเน้น5 12 2 2" xfId="2628" xr:uid="{EA299B74-DF33-41FE-BA5C-83DAB1F4EC13}"/>
    <cellStyle name="40% - ส่วนที่ถูกเน้น5 12 3" xfId="2629" xr:uid="{A7493F31-D066-4AA3-AA33-11D6EF9B79DA}"/>
    <cellStyle name="40% - ส่วนที่ถูกเน้น5 13" xfId="2630" xr:uid="{6751275B-CE91-4FAD-B39B-0A8410E3CED1}"/>
    <cellStyle name="40% - ส่วนที่ถูกเน้น5 13 2" xfId="2631" xr:uid="{8316AC34-6242-4BFB-ACC6-10B7CDCBEE05}"/>
    <cellStyle name="40% - ส่วนที่ถูกเน้น5 13 2 2" xfId="2632" xr:uid="{BCBA8E06-DE5B-447A-AF98-36496DE75DB8}"/>
    <cellStyle name="40% - ส่วนที่ถูกเน้น5 13 3" xfId="2633" xr:uid="{87474801-4747-467B-BDF5-03229C152237}"/>
    <cellStyle name="40% - ส่วนที่ถูกเน้น5 14" xfId="2634" xr:uid="{4D6F682F-FCF3-4161-9F36-0470E7C2A6B8}"/>
    <cellStyle name="40% - ส่วนที่ถูกเน้น5 14 2" xfId="2635" xr:uid="{E083A4F0-1CEE-4569-BB48-5D3B15AC950F}"/>
    <cellStyle name="40% - ส่วนที่ถูกเน้น5 14 2 2" xfId="2636" xr:uid="{15940DE5-5CE0-4703-B1B7-C8ADA564D057}"/>
    <cellStyle name="40% - ส่วนที่ถูกเน้น5 14 3" xfId="2637" xr:uid="{F5502A57-D8FC-446C-92A1-2CCFB686EB07}"/>
    <cellStyle name="40% - ส่วนที่ถูกเน้น5 19" xfId="2638" xr:uid="{62905554-0FD7-446E-9A95-26884545EC54}"/>
    <cellStyle name="40% - ส่วนที่ถูกเน้น5 19 2" xfId="2639" xr:uid="{093DB438-305A-4A8D-8B3F-CEDE5B7E6790}"/>
    <cellStyle name="40% - ส่วนที่ถูกเน้น5 19 2 2" xfId="2640" xr:uid="{59D3AA2D-7762-41F0-97C7-C12CE3607372}"/>
    <cellStyle name="40% - ส่วนที่ถูกเน้น5 19 3" xfId="2641" xr:uid="{C8D9456A-7241-43AE-8236-C2C26ECBD3F3}"/>
    <cellStyle name="40% - ส่วนที่ถูกเน้น5 2" xfId="861" xr:uid="{A92FA1A4-5CC4-4F09-8301-0FD022C8730B}"/>
    <cellStyle name="40% - ส่วนที่ถูกเน้น5 2 2" xfId="2642" xr:uid="{A114303C-A9B6-4B95-8A90-4A6AF565924B}"/>
    <cellStyle name="40% - ส่วนที่ถูกเน้น5 2 2 2" xfId="2643" xr:uid="{B547C8E0-B0BE-4E5A-A26A-5B701375B4E7}"/>
    <cellStyle name="40% - ส่วนที่ถูกเน้น5 2 2 3" xfId="9918" xr:uid="{10A1DAD2-BFE1-4F0D-8ACD-C35736902341}"/>
    <cellStyle name="40% - ส่วนที่ถูกเน้น5 2 3" xfId="2644" xr:uid="{CAA6AB40-C736-4010-8C36-24FF720242D2}"/>
    <cellStyle name="40% - ส่วนที่ถูกเน้น5 2 4" xfId="9917" xr:uid="{E7C960FF-F07D-4E87-8CD7-9BD11B36649B}"/>
    <cellStyle name="40% - ส่วนที่ถูกเน้น5 2 5" xfId="13549" xr:uid="{9EBA50AB-AE59-454E-8EEB-3271DCC033AA}"/>
    <cellStyle name="40% - ส่วนที่ถูกเน้น5 3" xfId="11605" xr:uid="{3B1FC75D-4105-4269-BBAE-1AAABED0158F}"/>
    <cellStyle name="40% - ส่วนที่ถูกเน้น5 3 2" xfId="13550" xr:uid="{73B99C9D-BF4C-4213-B3BE-5CBE229EB6D8}"/>
    <cellStyle name="40% - ส่วนที่ถูกเน้น5 3 3" xfId="37283" xr:uid="{DBC2A495-AF4C-4B32-B90B-CA2900D00ABD}"/>
    <cellStyle name="40% - ส่วนที่ถูกเน้น5 4" xfId="2645" xr:uid="{CCC403AE-E758-497D-8412-0F252899D4A8}"/>
    <cellStyle name="40% - ส่วนที่ถูกเน้น5 4 2" xfId="2646" xr:uid="{D0A34657-B837-4B22-94E7-0821D5C915BE}"/>
    <cellStyle name="40% - ส่วนที่ถูกเน้น5 4 2 2" xfId="2647" xr:uid="{9E8DF15E-1A01-4F6C-B58E-6E838D6D44D4}"/>
    <cellStyle name="40% - ส่วนที่ถูกเน้น5 4 3" xfId="2648" xr:uid="{753EF70F-B04C-4D87-B4F9-E4EFB6D18417}"/>
    <cellStyle name="40% - ส่วนที่ถูกเน้น5 5" xfId="2649" xr:uid="{99739EDC-EC44-462E-B3CA-20A9DA472A3B}"/>
    <cellStyle name="40% - ส่วนที่ถูกเน้น5 5 2" xfId="2650" xr:uid="{E851B3FA-BE32-4626-ADED-7167E360F3E6}"/>
    <cellStyle name="40% - ส่วนที่ถูกเน้น5 5 2 2" xfId="2651" xr:uid="{94BBA93A-44C2-44A6-8A00-78142A5F510C}"/>
    <cellStyle name="40% - ส่วนที่ถูกเน้น5 5 3" xfId="2652" xr:uid="{5FB31C91-B04B-4E3B-8FFE-363A466C3AC7}"/>
    <cellStyle name="40% - ส่วนที่ถูกเน้น5 6" xfId="2653" xr:uid="{32E8BF29-8918-4583-B799-ED1D8377F614}"/>
    <cellStyle name="40% - ส่วนที่ถูกเน้น5 6 2" xfId="2654" xr:uid="{D0F6CD8E-6DFA-478B-B8B8-8D4CA0FC75FB}"/>
    <cellStyle name="40% - ส่วนที่ถูกเน้น5 6 2 2" xfId="2655" xr:uid="{B3AC9D7F-09B3-43C1-816E-70B7B570BAA1}"/>
    <cellStyle name="40% - ส่วนที่ถูกเน้น5 6 3" xfId="2656" xr:uid="{EBDA5B67-FF47-4BE3-AE1B-80776761BCF9}"/>
    <cellStyle name="40% - ส่วนที่ถูกเน้น5 7" xfId="2657" xr:uid="{F04895F9-8506-49B7-B0DA-7AFB1669917E}"/>
    <cellStyle name="40% - ส่วนที่ถูกเน้น5 7 2" xfId="2658" xr:uid="{FD8DAC32-E806-4D9A-BC36-00C5E42B1D3E}"/>
    <cellStyle name="40% - ส่วนที่ถูกเน้น5 7 2 2" xfId="2659" xr:uid="{E143235E-62B5-4632-AB4F-8E3FD44EEEAE}"/>
    <cellStyle name="40% - ส่วนที่ถูกเน้น5 7 3" xfId="2660" xr:uid="{4C20C8B7-16FE-477F-AE74-4430A435D19F}"/>
    <cellStyle name="40% - ส่วนที่ถูกเน้น5 8" xfId="2661" xr:uid="{4C347FAE-9AE9-4AA6-A8B0-5473D49A5FF3}"/>
    <cellStyle name="40% - ส่วนที่ถูกเน้น5 8 2" xfId="2662" xr:uid="{12D507FD-65D6-4B20-80A0-DCC4CDA88684}"/>
    <cellStyle name="40% - ส่วนที่ถูกเน้น5 8 2 2" xfId="2663" xr:uid="{3886AC53-642E-4982-8DD9-96E71D40E4FF}"/>
    <cellStyle name="40% - ส่วนที่ถูกเน้น5 8 3" xfId="2664" xr:uid="{CBCD1371-7DEE-4ED1-B457-A71B81437517}"/>
    <cellStyle name="40% - ส่วนที่ถูกเน้น6" xfId="32" xr:uid="{B6FFF794-2C44-4749-8EF2-E9A1A6A0FDED}"/>
    <cellStyle name="40% - ส่วนที่ถูกเน้น6 12" xfId="2665" xr:uid="{8B7299AA-8D2F-4753-8A54-E73B27D6B3B7}"/>
    <cellStyle name="40% - ส่วนที่ถูกเน้น6 12 2" xfId="2666" xr:uid="{F5697C9A-88D9-4E97-B693-831E533309F0}"/>
    <cellStyle name="40% - ส่วนที่ถูกเน้น6 12 2 2" xfId="2667" xr:uid="{BE5A38A3-3127-438E-AB7D-509ADB4F169E}"/>
    <cellStyle name="40% - ส่วนที่ถูกเน้น6 12 3" xfId="2668" xr:uid="{50660A6D-6AB0-41B0-B0B5-E23AF65D4809}"/>
    <cellStyle name="40% - ส่วนที่ถูกเน้น6 13" xfId="2669" xr:uid="{BFF11032-78B1-44E4-AF83-A8ABA74788F0}"/>
    <cellStyle name="40% - ส่วนที่ถูกเน้น6 13 2" xfId="2670" xr:uid="{FCE3BAFE-1648-4F03-ADCD-A49E95FA1B87}"/>
    <cellStyle name="40% - ส่วนที่ถูกเน้น6 13 2 2" xfId="2671" xr:uid="{DE826DF8-8835-46E3-8D45-BC38814D9759}"/>
    <cellStyle name="40% - ส่วนที่ถูกเน้น6 13 3" xfId="2672" xr:uid="{AD6A7D1B-3AC4-4398-935B-F0AA3183F0FC}"/>
    <cellStyle name="40% - ส่วนที่ถูกเน้น6 14" xfId="2673" xr:uid="{A3FE0000-24D4-4F4E-BD94-72395B22278D}"/>
    <cellStyle name="40% - ส่วนที่ถูกเน้น6 14 2" xfId="2674" xr:uid="{D5DDBC54-0AE0-44CB-81AE-0ED06558E2C5}"/>
    <cellStyle name="40% - ส่วนที่ถูกเน้น6 14 2 2" xfId="2675" xr:uid="{239FEC33-B9B3-4C18-ACBA-AE51BB07677C}"/>
    <cellStyle name="40% - ส่วนที่ถูกเน้น6 14 3" xfId="2676" xr:uid="{94169EFF-D727-4940-BE92-7909C48F9FC5}"/>
    <cellStyle name="40% - ส่วนที่ถูกเน้น6 19" xfId="2677" xr:uid="{F73A4763-4248-4DC6-B071-8B1D32FD8D43}"/>
    <cellStyle name="40% - ส่วนที่ถูกเน้น6 19 2" xfId="2678" xr:uid="{49C6EB38-3E88-41B8-B7AE-D2F6C07E24A4}"/>
    <cellStyle name="40% - ส่วนที่ถูกเน้น6 19 2 2" xfId="2679" xr:uid="{435EE67D-6187-418A-8B99-02C735CDF2ED}"/>
    <cellStyle name="40% - ส่วนที่ถูกเน้น6 19 3" xfId="2680" xr:uid="{151DBBFF-E4C8-4DAF-9B12-F954B340BEE1}"/>
    <cellStyle name="40% - ส่วนที่ถูกเน้น6 2" xfId="862" xr:uid="{5936882A-AB92-491E-8461-CE833BE9AF8E}"/>
    <cellStyle name="40% - ส่วนที่ถูกเน้น6 2 2" xfId="2681" xr:uid="{C1DC0D5D-8A27-4F4D-A4F7-ACE3B93D4CDA}"/>
    <cellStyle name="40% - ส่วนที่ถูกเน้น6 2 2 2" xfId="2682" xr:uid="{C2F1A6E1-84D8-4E24-9C97-415CAD2A9544}"/>
    <cellStyle name="40% - ส่วนที่ถูกเน้น6 2 2 3" xfId="9920" xr:uid="{6F57E73E-66F2-45F6-8B79-6835F25965B0}"/>
    <cellStyle name="40% - ส่วนที่ถูกเน้น6 2 3" xfId="2683" xr:uid="{B451D7B2-06D6-49B7-9EEF-233CB7029F97}"/>
    <cellStyle name="40% - ส่วนที่ถูกเน้น6 2 4" xfId="9919" xr:uid="{4E6DFF71-35F8-44CD-BCAC-18FB025CEF3A}"/>
    <cellStyle name="40% - ส่วนที่ถูกเน้น6 2 5" xfId="13551" xr:uid="{814EE094-71B1-4DF3-A253-B074F0CD9003}"/>
    <cellStyle name="40% - ส่วนที่ถูกเน้น6 3" xfId="11606" xr:uid="{F2DBA354-840E-4308-BBB4-AF0E7A71557D}"/>
    <cellStyle name="40% - ส่วนที่ถูกเน้น6 3 2" xfId="13552" xr:uid="{41D04A9A-A1BA-49A7-9DC6-BB897E72D32F}"/>
    <cellStyle name="40% - ส่วนที่ถูกเน้น6 3 3" xfId="37284" xr:uid="{A4002788-E6A7-4871-AD3F-766C7145BC6E}"/>
    <cellStyle name="40% - ส่วนที่ถูกเน้น6 4" xfId="2684" xr:uid="{043B8748-6F06-4E55-9B62-7F2CAD7AD6B1}"/>
    <cellStyle name="40% - ส่วนที่ถูกเน้น6 4 2" xfId="2685" xr:uid="{8EE418D4-EBE6-426E-9A33-F8B130CB38CD}"/>
    <cellStyle name="40% - ส่วนที่ถูกเน้น6 4 2 2" xfId="2686" xr:uid="{EDED7F39-0253-4A51-9886-9B18AEF8604C}"/>
    <cellStyle name="40% - ส่วนที่ถูกเน้น6 4 3" xfId="2687" xr:uid="{622BFCAA-6B22-4F82-92ED-9546ADC92F63}"/>
    <cellStyle name="40% - ส่วนที่ถูกเน้น6 5" xfId="2688" xr:uid="{F9356732-7748-4783-B617-5FB9612264B8}"/>
    <cellStyle name="40% - ส่วนที่ถูกเน้น6 5 2" xfId="2689" xr:uid="{57F5217D-9A96-4CA6-B096-915747943435}"/>
    <cellStyle name="40% - ส่วนที่ถูกเน้น6 5 2 2" xfId="2690" xr:uid="{C03D0367-462B-4918-97B4-BFB0FFF67551}"/>
    <cellStyle name="40% - ส่วนที่ถูกเน้น6 5 3" xfId="2691" xr:uid="{3E61D9E9-0B10-41E3-A2B7-C1CF23EE98CB}"/>
    <cellStyle name="40% - ส่วนที่ถูกเน้น6 6" xfId="2692" xr:uid="{CFB8A490-699E-400A-9008-47C8762F255E}"/>
    <cellStyle name="40% - ส่วนที่ถูกเน้น6 6 2" xfId="2693" xr:uid="{44C295C4-A15A-40D1-9980-70C0820E85DF}"/>
    <cellStyle name="40% - ส่วนที่ถูกเน้น6 6 2 2" xfId="2694" xr:uid="{C7EEFA1D-7F9B-4F43-ADC6-3A981FD2869D}"/>
    <cellStyle name="40% - ส่วนที่ถูกเน้น6 6 3" xfId="2695" xr:uid="{C5A27F64-F817-4F76-9239-F5EB0604885D}"/>
    <cellStyle name="40% - ส่วนที่ถูกเน้น6 7" xfId="2696" xr:uid="{E7227FD4-9CAF-479B-A400-78918CC5BFBF}"/>
    <cellStyle name="40% - ส่วนที่ถูกเน้น6 7 2" xfId="2697" xr:uid="{FEBD22F5-E8A9-4D2D-AD64-749BEB85BF85}"/>
    <cellStyle name="40% - ส่วนที่ถูกเน้น6 7 2 2" xfId="2698" xr:uid="{27A069EA-F42E-4FC0-AB6A-28924BE0E4B3}"/>
    <cellStyle name="40% - ส่วนที่ถูกเน้น6 7 3" xfId="2699" xr:uid="{A0471C07-4D37-4632-844D-003835D67628}"/>
    <cellStyle name="40% - ส่วนที่ถูกเน้น6 8" xfId="2700" xr:uid="{FCBB5DF0-0C86-430C-9219-42A053CD8497}"/>
    <cellStyle name="40% - ส่วนที่ถูกเน้น6 8 2" xfId="2701" xr:uid="{754BD610-1910-4642-8412-B0AFEA952C83}"/>
    <cellStyle name="40% - ส่วนที่ถูกเน้น6 8 2 2" xfId="2702" xr:uid="{44BF916B-C199-4C2C-80DB-785CBF32D8EA}"/>
    <cellStyle name="40% - ส่วนที่ถูกเน้น6 8 3" xfId="2703" xr:uid="{A1ED3A54-65BD-41A4-B451-98262274686B}"/>
    <cellStyle name="594941.25" xfId="863" xr:uid="{AE50BB3F-0D1E-4267-BFEE-296A99CB9130}"/>
    <cellStyle name="594941.25 2" xfId="8728" xr:uid="{2D953132-62A6-4446-8BF9-CBCA396AFEDA}"/>
    <cellStyle name="60 % - Accent1" xfId="2704" xr:uid="{687E3B7B-0D7F-4669-AA7F-D50F3E2F764E}"/>
    <cellStyle name="60 % - Accent2" xfId="2705" xr:uid="{FB80C76B-E6ED-4C31-8264-608D131B9B52}"/>
    <cellStyle name="60 % - Accent3" xfId="2706" xr:uid="{ED0A9FE7-9A0E-4AD9-9AEE-A86C8D1A5F8A}"/>
    <cellStyle name="60 % - Accent4" xfId="2707" xr:uid="{9448D8D0-F8F0-4D0E-A807-B9BAA4BA41FD}"/>
    <cellStyle name="60 % - Accent5" xfId="2708" xr:uid="{FC21C24E-D6E1-444B-BA48-020ED9876A32}"/>
    <cellStyle name="60 % - Accent6" xfId="2709" xr:uid="{B1D99C5B-28E7-47C6-80B0-42C3477A6DC0}"/>
    <cellStyle name="60% - Accent1 10" xfId="34719" xr:uid="{41C8744E-85BD-4357-826C-F64DB654E599}"/>
    <cellStyle name="60% - Accent1 2" xfId="864" xr:uid="{9D1038C2-C2C2-42B8-8633-6E4D63975DBA}"/>
    <cellStyle name="60% - Accent1 2 2" xfId="2710" xr:uid="{2CBE0264-F269-41D4-A952-77A4C90969A4}"/>
    <cellStyle name="60% - Accent1 2 2 2" xfId="13553" xr:uid="{F017EA59-6E97-4B02-8D13-7B84A2FA0EB3}"/>
    <cellStyle name="60% - Accent1 2 2 3" xfId="36028" xr:uid="{24559804-03C9-4898-B5E5-356BC92012DF}"/>
    <cellStyle name="60% - Accent1 2 3" xfId="2711" xr:uid="{C58976D4-E222-4CF7-8057-8B21EFCEA5A0}"/>
    <cellStyle name="60% - Accent1 2 4" xfId="2712" xr:uid="{94A334F7-8134-4A61-B8A4-444D7EDFF8CB}"/>
    <cellStyle name="60% - Accent1 2 5" xfId="9921" xr:uid="{9232F45F-CED2-4C90-9879-E3F06C716BB7}"/>
    <cellStyle name="60% - Accent1 3" xfId="2713" xr:uid="{748CC130-92A2-4AB5-8E8E-45B3A093159D}"/>
    <cellStyle name="60% - Accent1 3 2" xfId="2714" xr:uid="{4BB09118-A14D-48FB-BB77-61199F4FCA31}"/>
    <cellStyle name="60% - Accent1 3 3" xfId="2715" xr:uid="{BC10AA86-AD8A-47F3-B1FB-7F38792C0160}"/>
    <cellStyle name="60% - Accent1 3 4" xfId="2716" xr:uid="{1817C639-1B9B-4E1F-9201-4690E06FFB13}"/>
    <cellStyle name="60% - Accent1 3 5" xfId="33619" xr:uid="{BB19651B-3606-489F-B3ED-4D98AEC42F1C}"/>
    <cellStyle name="60% - Accent1 4" xfId="2717" xr:uid="{CBE2556A-F10D-4969-99C0-2842DB2AE3BE}"/>
    <cellStyle name="60% - Accent1 5" xfId="2718" xr:uid="{FEFEF302-148F-4B58-9348-0133B12E74F1}"/>
    <cellStyle name="60% - Accent1 6" xfId="2719" xr:uid="{B35C84C4-3BCE-44C0-A598-72E80E63B02D}"/>
    <cellStyle name="60% - Accent1 7" xfId="2720" xr:uid="{64BDF890-4264-4246-BF82-66BFEA9ED2E2}"/>
    <cellStyle name="60% - Accent1 8" xfId="2721" xr:uid="{8E2BB7AF-6948-47C0-B156-D6FFDBC9FA78}"/>
    <cellStyle name="60% - Accent1 9" xfId="2722" xr:uid="{45A18F6D-3A01-4C16-9459-2273A83B32C5}"/>
    <cellStyle name="60% - Accent2 10" xfId="34718" xr:uid="{FD04CBBB-4BCF-4DAE-9996-237BB833E062}"/>
    <cellStyle name="60% - Accent2 2" xfId="865" xr:uid="{AF5DF38F-07C8-4FE1-AF48-7E196F920DE8}"/>
    <cellStyle name="60% - Accent2 2 2" xfId="2723" xr:uid="{92FB72AE-B87E-4B8E-89F2-1ADA6EBA6384}"/>
    <cellStyle name="60% - Accent2 2 2 2" xfId="13554" xr:uid="{8150C44C-E0BE-45EA-B4D3-4BC09C85C8CA}"/>
    <cellStyle name="60% - Accent2 2 2 3" xfId="36035" xr:uid="{4E0BD503-4F78-4B99-A4E6-95A19EB0CF13}"/>
    <cellStyle name="60% - Accent2 2 3" xfId="2724" xr:uid="{82ECEFE9-1244-41C3-BB95-EBFD9D625FBF}"/>
    <cellStyle name="60% - Accent2 2 4" xfId="2725" xr:uid="{03E376C8-3A4D-4A20-925E-CF437B966D6A}"/>
    <cellStyle name="60% - Accent2 2 5" xfId="9922" xr:uid="{9AD2E67B-186C-4E10-A8CB-7431786DA8DE}"/>
    <cellStyle name="60% - Accent2 3" xfId="2726" xr:uid="{4D055CE2-9005-4183-88B1-B222AACB9271}"/>
    <cellStyle name="60% - Accent2 3 2" xfId="2727" xr:uid="{793B6837-ADDB-4297-8EDC-11BE65643B16}"/>
    <cellStyle name="60% - Accent2 3 3" xfId="2728" xr:uid="{F9F9AA6D-D41C-4EB3-AF72-F05FDE554329}"/>
    <cellStyle name="60% - Accent2 3 4" xfId="2729" xr:uid="{D8296017-9874-40F8-B5DD-88F08AEA4DBA}"/>
    <cellStyle name="60% - Accent2 3 5" xfId="33620" xr:uid="{82EE6300-29EB-4C64-AC93-1E4A8AE48382}"/>
    <cellStyle name="60% - Accent2 4" xfId="2730" xr:uid="{F8596881-0578-45F4-8312-6D89E2BF623F}"/>
    <cellStyle name="60% - Accent2 5" xfId="2731" xr:uid="{EEBF3321-B1F2-4CDE-AAD6-B3B9D45AF171}"/>
    <cellStyle name="60% - Accent2 6" xfId="2732" xr:uid="{B8C77606-B5EE-4B32-84E6-EAC7C6795E86}"/>
    <cellStyle name="60% - Accent2 7" xfId="2733" xr:uid="{E5FC18ED-4C56-45C4-937D-7CBD367407CB}"/>
    <cellStyle name="60% - Accent2 8" xfId="2734" xr:uid="{9C0BAFF3-C4A9-4C28-A565-D5C8DBB08F30}"/>
    <cellStyle name="60% - Accent2 9" xfId="2735" xr:uid="{5818EFC8-7855-4F4E-983E-3E8D4D27D556}"/>
    <cellStyle name="60% - Accent3 10" xfId="34712" xr:uid="{1EC68D67-2F25-4757-BD22-F88015B2FFC2}"/>
    <cellStyle name="60% - Accent3 2" xfId="866" xr:uid="{051F287E-FBCC-40EA-A3DF-13833B919430}"/>
    <cellStyle name="60% - Accent3 2 2" xfId="2736" xr:uid="{97CC0E02-EC8F-48A0-BB9D-F893726884E0}"/>
    <cellStyle name="60% - Accent3 2 2 2" xfId="13555" xr:uid="{908C8E81-1469-4623-8613-AE3D0F3AFE44}"/>
    <cellStyle name="60% - Accent3 2 2 3" xfId="36047" xr:uid="{19457E31-6C8F-4857-87CA-CF338A782FDF}"/>
    <cellStyle name="60% - Accent3 2 3" xfId="2737" xr:uid="{F38A7A79-0B80-4EEC-8C84-920FF57D1D69}"/>
    <cellStyle name="60% - Accent3 2 4" xfId="2738" xr:uid="{8A7CCB9E-F528-44ED-AC36-26A310AA23D9}"/>
    <cellStyle name="60% - Accent3 2 5" xfId="9923" xr:uid="{B7070933-1D65-45C1-AA94-B97786E4754A}"/>
    <cellStyle name="60% - Accent3 3" xfId="2739" xr:uid="{AF0861B4-8E43-45DB-AF9F-EE97426FADFE}"/>
    <cellStyle name="60% - Accent3 3 2" xfId="2740" xr:uid="{854B7792-9601-43F6-82EA-85A7CD3D7BBF}"/>
    <cellStyle name="60% - Accent3 3 3" xfId="2741" xr:uid="{9F422F93-8CE0-41CC-9BFB-EB204DE12318}"/>
    <cellStyle name="60% - Accent3 3 4" xfId="2742" xr:uid="{838DBAA5-4429-4793-939B-F120601806CE}"/>
    <cellStyle name="60% - Accent3 3 5" xfId="33621" xr:uid="{90DBC929-2462-41CC-9AB3-CD6C5E562285}"/>
    <cellStyle name="60% - Accent3 4" xfId="2743" xr:uid="{238F6212-1908-4771-979F-3F680D2A82D9}"/>
    <cellStyle name="60% - Accent3 5" xfId="2744" xr:uid="{E68D607A-00F7-4B06-B0FD-B03367663C02}"/>
    <cellStyle name="60% - Accent3 6" xfId="2745" xr:uid="{B86CD7A1-3DC7-480F-8DFC-F05A81BEAD2D}"/>
    <cellStyle name="60% - Accent3 7" xfId="2746" xr:uid="{CBB8E117-99C0-4DCB-8F89-1473D968C805}"/>
    <cellStyle name="60% - Accent3 8" xfId="2747" xr:uid="{982DFC1F-7499-4942-AF05-0A1AA72DD43A}"/>
    <cellStyle name="60% - Accent3 9" xfId="2748" xr:uid="{BA309CBD-7243-4034-BC19-0E3F7D7EB78A}"/>
    <cellStyle name="60% - Accent4 10" xfId="34707" xr:uid="{C25F12C6-6542-44C4-9A51-A03C0857030B}"/>
    <cellStyle name="60% - Accent4 2" xfId="867" xr:uid="{3180C167-DE8E-4E3C-9E8C-659E20F2DA1E}"/>
    <cellStyle name="60% - Accent4 2 2" xfId="2749" xr:uid="{DF29F829-478D-4580-9142-A19182EE7625}"/>
    <cellStyle name="60% - Accent4 2 2 2" xfId="13556" xr:uid="{5255C271-F943-4F30-A0AF-B17ED91F3E75}"/>
    <cellStyle name="60% - Accent4 2 2 3" xfId="36052" xr:uid="{18804E76-4A4B-4257-B69E-CD650599A647}"/>
    <cellStyle name="60% - Accent4 2 3" xfId="2750" xr:uid="{65F8093C-FDA2-4F4B-9FA3-FB55EA2447A2}"/>
    <cellStyle name="60% - Accent4 2 4" xfId="2751" xr:uid="{38F37DC0-C904-4C73-B7AB-11176B44F33B}"/>
    <cellStyle name="60% - Accent4 2 5" xfId="9924" xr:uid="{5EAE2168-0899-46A0-B63F-222451D33303}"/>
    <cellStyle name="60% - Accent4 3" xfId="2752" xr:uid="{D54E0479-3755-4068-AFD0-95534D9038B8}"/>
    <cellStyle name="60% - Accent4 3 2" xfId="2753" xr:uid="{117C305E-DE82-45D7-B86F-493EA197CCDA}"/>
    <cellStyle name="60% - Accent4 3 3" xfId="2754" xr:uid="{7B209EA0-A3F2-4A17-8017-3C6A6EB17F0D}"/>
    <cellStyle name="60% - Accent4 3 4" xfId="2755" xr:uid="{52889DDB-2C57-4671-8453-B341D9EFDC9E}"/>
    <cellStyle name="60% - Accent4 3 5" xfId="33622" xr:uid="{87C66504-1299-4F46-97E2-5343CA1AFFA3}"/>
    <cellStyle name="60% - Accent4 4" xfId="2756" xr:uid="{8687ECC7-8B39-414B-84F8-39BDA26E8250}"/>
    <cellStyle name="60% - Accent4 5" xfId="2757" xr:uid="{DA7979FD-AD4E-45A4-B892-0279C4677D3E}"/>
    <cellStyle name="60% - Accent4 6" xfId="2758" xr:uid="{A65AD8DE-1AFF-4D4C-902D-9C88A2500095}"/>
    <cellStyle name="60% - Accent4 7" xfId="2759" xr:uid="{BFBA2F6E-A517-472F-BD75-7B72761A07E3}"/>
    <cellStyle name="60% - Accent4 8" xfId="2760" xr:uid="{67F303AF-57FE-4BD8-B718-A2C49CC4CBCE}"/>
    <cellStyle name="60% - Accent4 9" xfId="2761" xr:uid="{E3C620B6-5B1F-4C7F-94E3-405D5C1F854D}"/>
    <cellStyle name="60% - Accent5 10" xfId="34700" xr:uid="{FEC0BCB4-EDF9-47B9-B2C0-3954902F4D41}"/>
    <cellStyle name="60% - Accent5 2" xfId="868" xr:uid="{F3493069-76B8-439B-BF4E-94889C6A1AB3}"/>
    <cellStyle name="60% - Accent5 2 2" xfId="2762" xr:uid="{5EF74A05-2322-4654-88FF-DA4A1074CF2F}"/>
    <cellStyle name="60% - Accent5 2 2 2" xfId="13557" xr:uid="{F0AA67A9-F7C3-4BC3-813A-4375BD42362B}"/>
    <cellStyle name="60% - Accent5 2 2 3" xfId="36078" xr:uid="{6ECC419F-446A-421F-A994-7F15A75EC892}"/>
    <cellStyle name="60% - Accent5 2 3" xfId="2763" xr:uid="{D4519758-8F64-4865-B45A-867B3AC7AD78}"/>
    <cellStyle name="60% - Accent5 2 4" xfId="2764" xr:uid="{533E8E48-41C6-4712-B1D7-37A5B7685BD2}"/>
    <cellStyle name="60% - Accent5 2 5" xfId="9925" xr:uid="{248F4957-5F64-4CA3-91FB-8C200238EE32}"/>
    <cellStyle name="60% - Accent5 3" xfId="2765" xr:uid="{E59A571A-BD21-477D-A017-FD225DACD98B}"/>
    <cellStyle name="60% - Accent5 3 2" xfId="2766" xr:uid="{F3257536-94B8-4973-844C-B24D26868466}"/>
    <cellStyle name="60% - Accent5 3 3" xfId="2767" xr:uid="{0881FD3A-6FD4-40B0-A853-E759FEEAB0E5}"/>
    <cellStyle name="60% - Accent5 3 4" xfId="2768" xr:uid="{23E2E8E0-059E-43E2-BCD9-460BB3B6CF4D}"/>
    <cellStyle name="60% - Accent5 3 5" xfId="33623" xr:uid="{4E9300AF-BE74-458C-9D27-7B5368E09E70}"/>
    <cellStyle name="60% - Accent5 4" xfId="2769" xr:uid="{768CD1F4-9B5F-4064-9C63-173E1333972C}"/>
    <cellStyle name="60% - Accent5 5" xfId="2770" xr:uid="{696560D3-524E-4BB2-B4F3-597D13BD7C99}"/>
    <cellStyle name="60% - Accent5 6" xfId="2771" xr:uid="{0FEEA758-F469-4932-9CA8-66A384745047}"/>
    <cellStyle name="60% - Accent5 7" xfId="2772" xr:uid="{E8A0580F-10F4-48B6-9FB8-90CDA9D129E0}"/>
    <cellStyle name="60% - Accent5 8" xfId="2773" xr:uid="{CA9DE129-15D5-4676-BE1A-71242D43D228}"/>
    <cellStyle name="60% - Accent5 9" xfId="2774" xr:uid="{C0789F78-ABFB-4D70-BE6F-20BC9A1F31FA}"/>
    <cellStyle name="60% - Accent6 10" xfId="34708" xr:uid="{00AB6BA8-73C9-49B6-B887-6D8C40D7AC42}"/>
    <cellStyle name="60% - Accent6 2" xfId="869" xr:uid="{BCACF29A-684C-4948-AA59-5D7E944F8028}"/>
    <cellStyle name="60% - Accent6 2 2" xfId="2775" xr:uid="{959531FA-85F5-4AB7-A714-8A5A188CCB65}"/>
    <cellStyle name="60% - Accent6 2 2 2" xfId="13558" xr:uid="{353D9FB2-F623-4866-8966-E5AC45A947EB}"/>
    <cellStyle name="60% - Accent6 2 2 3" xfId="36079" xr:uid="{B02A39AE-4B11-4EC3-A16A-9AF670CB9159}"/>
    <cellStyle name="60% - Accent6 2 3" xfId="2776" xr:uid="{F35E5173-7219-48E9-ABB3-BC8586A82F41}"/>
    <cellStyle name="60% - Accent6 2 4" xfId="2777" xr:uid="{97C8266A-D6C2-4B88-AEDC-7B2865E20295}"/>
    <cellStyle name="60% - Accent6 2 5" xfId="9926" xr:uid="{18CE5620-8F17-4435-9E4C-888F1AF39ABB}"/>
    <cellStyle name="60% - Accent6 3" xfId="2778" xr:uid="{30FF8013-EDD9-489E-A86D-221DCE131BD7}"/>
    <cellStyle name="60% - Accent6 3 2" xfId="2779" xr:uid="{B4560625-04FB-412A-9656-30ABFEF81D5D}"/>
    <cellStyle name="60% - Accent6 3 3" xfId="2780" xr:uid="{E8F08CF9-A7BB-4D9B-9F18-AD22198DA395}"/>
    <cellStyle name="60% - Accent6 3 4" xfId="2781" xr:uid="{4E9F2AA1-0231-4584-95F6-A3319C4CFE5F}"/>
    <cellStyle name="60% - Accent6 3 5" xfId="33624" xr:uid="{F3AE5803-DCDC-40A8-B4D8-91AEA5708978}"/>
    <cellStyle name="60% - Accent6 4" xfId="2782" xr:uid="{1E1835CD-ED4D-43F1-B0DE-24C82BDA15D7}"/>
    <cellStyle name="60% - Accent6 5" xfId="2783" xr:uid="{8217511E-3ECF-40BF-8873-C906FC02F9D9}"/>
    <cellStyle name="60% - Accent6 6" xfId="2784" xr:uid="{689FA6E1-2C8D-4EC1-AA7B-5C537F92262D}"/>
    <cellStyle name="60% - Accent6 7" xfId="2785" xr:uid="{93B9B3DF-3B1B-4CF9-8FDA-746A81782CC7}"/>
    <cellStyle name="60% - Accent6 8" xfId="2786" xr:uid="{F11B2D8C-695E-43B6-80C0-8F1450E2D5FC}"/>
    <cellStyle name="60% - Accent6 9" xfId="2787" xr:uid="{BE53AF58-ADC3-4E2E-9316-9D97DA345AA7}"/>
    <cellStyle name="60% - ส่วนที่ถูกเน้น1" xfId="33" xr:uid="{403DAA27-DF59-4855-91E2-056320452FAB}"/>
    <cellStyle name="60% - ส่วนที่ถูกเน้น1 12" xfId="2788" xr:uid="{5DA5D186-4CA7-40E9-92D9-E7C23DB8CD00}"/>
    <cellStyle name="60% - ส่วนที่ถูกเน้น1 13" xfId="2789" xr:uid="{59544405-39D8-42A4-A9C7-6C716C58E855}"/>
    <cellStyle name="60% - ส่วนที่ถูกเน้น1 14" xfId="2790" xr:uid="{CF4A06AC-5E4E-4573-B8B1-70A8CDFC5A5E}"/>
    <cellStyle name="60% - ส่วนที่ถูกเน้น1 19" xfId="2791" xr:uid="{1D225E81-A083-4CBD-B5AB-75AD9C24E34F}"/>
    <cellStyle name="60% - ส่วนที่ถูกเน้น1 2" xfId="2792" xr:uid="{6291FEB3-6F5A-4039-A543-6745D51EE742}"/>
    <cellStyle name="60% - ส่วนที่ถูกเน้น1 2 2" xfId="9927" xr:uid="{4673195E-AE98-4E07-8055-B9EB50EEF639}"/>
    <cellStyle name="60% - ส่วนที่ถูกเน้น1 2 3" xfId="13559" xr:uid="{A2AA6AA7-2DF6-4061-AFF4-438D9AC26E16}"/>
    <cellStyle name="60% - ส่วนที่ถูกเน้น1 3" xfId="11607" xr:uid="{B8CF240A-5A4B-43FA-8988-617CC052BC9D}"/>
    <cellStyle name="60% - ส่วนที่ถูกเน้น1 3 2" xfId="13560" xr:uid="{150F36A5-FA5B-45C1-9DF3-CE30EC083A54}"/>
    <cellStyle name="60% - ส่วนที่ถูกเน้น1 3 3" xfId="37285" xr:uid="{C1F691BD-1422-4092-825A-B4D304162D5A}"/>
    <cellStyle name="60% - ส่วนที่ถูกเน้น1 4" xfId="2793" xr:uid="{A0516BE1-FEC7-4670-9AD3-9CD3C9CB3269}"/>
    <cellStyle name="60% - ส่วนที่ถูกเน้น1 5" xfId="2794" xr:uid="{E87704C9-4FC8-4CD9-BFCB-9494C466247F}"/>
    <cellStyle name="60% - ส่วนที่ถูกเน้น1 6" xfId="2795" xr:uid="{DABB2A0B-C2A8-46A7-8036-E8DFE0E8237B}"/>
    <cellStyle name="60% - ส่วนที่ถูกเน้น1 7" xfId="2796" xr:uid="{051715C2-55CE-405E-9123-47DDF0F7BE06}"/>
    <cellStyle name="60% - ส่วนที่ถูกเน้น1 8" xfId="2797" xr:uid="{E90BB059-163F-48F1-B198-ABC07172ED09}"/>
    <cellStyle name="60% - ส่วนที่ถูกเน้น2" xfId="34" xr:uid="{2B0AE9E3-E377-4BA8-B4C2-8170453AF5E4}"/>
    <cellStyle name="60% - ส่วนที่ถูกเน้น2 12" xfId="2798" xr:uid="{7079A945-8188-405A-BE38-9A95CC749727}"/>
    <cellStyle name="60% - ส่วนที่ถูกเน้น2 13" xfId="2799" xr:uid="{A20318F0-8002-4703-AEF4-F8DD3EEDFE72}"/>
    <cellStyle name="60% - ส่วนที่ถูกเน้น2 14" xfId="2800" xr:uid="{2F545B08-15B3-40B9-811E-F7BA258E603C}"/>
    <cellStyle name="60% - ส่วนที่ถูกเน้น2 19" xfId="2801" xr:uid="{DA899EDD-BDF7-4F47-B658-D3D8028C7403}"/>
    <cellStyle name="60% - ส่วนที่ถูกเน้น2 2" xfId="2802" xr:uid="{46DF1D5B-F598-4F7B-95A9-B98576C5662F}"/>
    <cellStyle name="60% - ส่วนที่ถูกเน้น2 2 2" xfId="9928" xr:uid="{F8B00CAA-1B30-4B86-8988-088A069BECC4}"/>
    <cellStyle name="60% - ส่วนที่ถูกเน้น2 2 3" xfId="13561" xr:uid="{E0CA933E-AB2E-4B3C-A125-3594E78FD449}"/>
    <cellStyle name="60% - ส่วนที่ถูกเน้น2 3" xfId="11608" xr:uid="{31F846EE-3D6B-4FC8-B8D8-A9880CDA5096}"/>
    <cellStyle name="60% - ส่วนที่ถูกเน้น2 3 2" xfId="13562" xr:uid="{15BF64CD-1EC6-4A38-9A04-072332C9713A}"/>
    <cellStyle name="60% - ส่วนที่ถูกเน้น2 3 3" xfId="37286" xr:uid="{0490C3AD-E043-4B38-AF59-6CAED7EFBAF1}"/>
    <cellStyle name="60% - ส่วนที่ถูกเน้น2 4" xfId="2803" xr:uid="{87EDFC9C-B17F-4745-84F3-77A43D54F9B2}"/>
    <cellStyle name="60% - ส่วนที่ถูกเน้น2 5" xfId="2804" xr:uid="{A5AEC1E7-D55C-4C5A-A0AE-7C63F6AE43C6}"/>
    <cellStyle name="60% - ส่วนที่ถูกเน้น2 6" xfId="2805" xr:uid="{23E69CC8-131B-4424-A5A1-A035F1D1950C}"/>
    <cellStyle name="60% - ส่วนที่ถูกเน้น2 7" xfId="2806" xr:uid="{CDA7B210-EC70-429B-8FCB-517251E67EB7}"/>
    <cellStyle name="60% - ส่วนที่ถูกเน้น2 8" xfId="2807" xr:uid="{8E42E36E-FD1B-4186-B337-CD585BC7485E}"/>
    <cellStyle name="60% - ส่วนที่ถูกเน้น3" xfId="35" xr:uid="{624DBD39-1E62-4820-B7C0-F3C13F145337}"/>
    <cellStyle name="60% - ส่วนที่ถูกเน้น3 12" xfId="2808" xr:uid="{7AA5000B-8BB1-4AEB-BD94-3C007FB92EC6}"/>
    <cellStyle name="60% - ส่วนที่ถูกเน้น3 13" xfId="2809" xr:uid="{2ABC7153-D5DE-4DE0-83C0-799BD7C2F712}"/>
    <cellStyle name="60% - ส่วนที่ถูกเน้น3 14" xfId="2810" xr:uid="{CAF0EC4A-C213-4E6A-BD1E-B84B832F9E92}"/>
    <cellStyle name="60% - ส่วนที่ถูกเน้น3 19" xfId="2811" xr:uid="{F8BF0270-BDB4-4B53-BA39-FCA00E0B8500}"/>
    <cellStyle name="60% - ส่วนที่ถูกเน้น3 2" xfId="2812" xr:uid="{AC0226A6-0967-4E98-9F0E-17965B95E73A}"/>
    <cellStyle name="60% - ส่วนที่ถูกเน้น3 2 2" xfId="9929" xr:uid="{176CD0B1-CC3D-4A29-9F0D-4D862487B9CF}"/>
    <cellStyle name="60% - ส่วนที่ถูกเน้น3 2 3" xfId="13563" xr:uid="{ACFC04E7-8985-4C4C-B8B9-BA4E790B2C68}"/>
    <cellStyle name="60% - ส่วนที่ถูกเน้น3 3" xfId="11609" xr:uid="{63E127CA-E372-4CD4-8803-B0F094ED43AD}"/>
    <cellStyle name="60% - ส่วนที่ถูกเน้น3 3 2" xfId="13564" xr:uid="{EF5A7A83-7A07-4812-99EE-C45D6C067A7D}"/>
    <cellStyle name="60% - ส่วนที่ถูกเน้น3 3 3" xfId="37287" xr:uid="{1234B8BE-1B18-432E-9B21-584F527FDC94}"/>
    <cellStyle name="60% - ส่วนที่ถูกเน้น3 4" xfId="2813" xr:uid="{569AA6EE-C3AF-4C02-9343-7021C63FADFF}"/>
    <cellStyle name="60% - ส่วนที่ถูกเน้น3 5" xfId="2814" xr:uid="{4862525A-9175-450C-A712-BCE5E94D051B}"/>
    <cellStyle name="60% - ส่วนที่ถูกเน้น3 6" xfId="2815" xr:uid="{578174EF-4D00-43A5-AAB0-CE89A2EA5F20}"/>
    <cellStyle name="60% - ส่วนที่ถูกเน้น3 7" xfId="2816" xr:uid="{EA6B3C86-590A-4713-BE23-E523E86BA382}"/>
    <cellStyle name="60% - ส่วนที่ถูกเน้น3 8" xfId="2817" xr:uid="{FE7BB975-1A19-43E2-9A63-E96AFCE98EEB}"/>
    <cellStyle name="60% - ส่วนที่ถูกเน้น4" xfId="36" xr:uid="{9C8D2106-30DF-4403-8B4C-CE0C63254FBF}"/>
    <cellStyle name="60% - ส่วนที่ถูกเน้น4 12" xfId="2818" xr:uid="{800786F9-5709-4AE0-9AAA-A759449B92FE}"/>
    <cellStyle name="60% - ส่วนที่ถูกเน้น4 13" xfId="2819" xr:uid="{B7E11EEA-C098-4EDC-82F6-802ACEB9532D}"/>
    <cellStyle name="60% - ส่วนที่ถูกเน้น4 14" xfId="2820" xr:uid="{C7284BB6-A1A6-454A-9304-05AE9CDD3EEE}"/>
    <cellStyle name="60% - ส่วนที่ถูกเน้น4 19" xfId="2821" xr:uid="{5394BE6F-300C-4C12-9720-A5CEDBEBB6BE}"/>
    <cellStyle name="60% - ส่วนที่ถูกเน้น4 2" xfId="2822" xr:uid="{0777D335-A07D-4496-90B4-755758B7081B}"/>
    <cellStyle name="60% - ส่วนที่ถูกเน้น4 2 2" xfId="2823" xr:uid="{7F6841CE-BDA9-4039-8BE6-4DF958EC23F6}"/>
    <cellStyle name="60% - ส่วนที่ถูกเน้น4 2 2 2" xfId="2824" xr:uid="{9C75240B-A8F1-408A-8FB6-3D7DF051D3A3}"/>
    <cellStyle name="60% - ส่วนที่ถูกเน้น4 2 2 3" xfId="2825" xr:uid="{DB757F9C-036E-47D7-B237-A183E777E75D}"/>
    <cellStyle name="60% - ส่วนที่ถูกเน้น4 2 2 4" xfId="13565" xr:uid="{5F2B078C-8CCE-49D9-BC02-85042093A55E}"/>
    <cellStyle name="60% - ส่วนที่ถูกเน้น4 2 3" xfId="2826" xr:uid="{60D41572-7264-4CBE-B9AE-73420AC05923}"/>
    <cellStyle name="60% - ส่วนที่ถูกเน้น4 2 4" xfId="2827" xr:uid="{FA464EB1-1052-45CA-9D74-8A68E16B989B}"/>
    <cellStyle name="60% - ส่วนที่ถูกเน้น4 2 5" xfId="2828" xr:uid="{D8727F48-3716-4CD0-B8B5-0C330E32CD64}"/>
    <cellStyle name="60% - ส่วนที่ถูกเน้น4 2 6" xfId="2829" xr:uid="{19B47E10-2E85-4F81-A76D-4A30D08C96A5}"/>
    <cellStyle name="60% - ส่วนที่ถูกเน้น4 2 7" xfId="9930" xr:uid="{5F8E5602-04EC-4803-9E52-E7B9D58B2EFE}"/>
    <cellStyle name="60% - ส่วนที่ถูกเน้น4 3" xfId="11610" xr:uid="{57C61962-6B6A-4D28-AFDC-32E335375165}"/>
    <cellStyle name="60% - ส่วนที่ถูกเน้น4 3 2" xfId="13566" xr:uid="{3C637E7A-423B-4440-932B-77AEF999B9CD}"/>
    <cellStyle name="60% - ส่วนที่ถูกเน้น4 3 3" xfId="37288" xr:uid="{7B933CF6-750A-4A3F-9EDC-612AFBE9B2DC}"/>
    <cellStyle name="60% - ส่วนที่ถูกเน้น4 4" xfId="2830" xr:uid="{6C3B6E93-1E33-464D-8410-0FDCB4D5C7D7}"/>
    <cellStyle name="60% - ส่วนที่ถูกเน้น4 5" xfId="2831" xr:uid="{96F32ED0-C0A6-4123-959E-33008BC1C4F6}"/>
    <cellStyle name="60% - ส่วนที่ถูกเน้น4 6" xfId="2832" xr:uid="{0C3EA5E7-580D-4063-98FD-AA4819D1ACB5}"/>
    <cellStyle name="60% - ส่วนที่ถูกเน้น4 7" xfId="2833" xr:uid="{2B833BC9-91CB-4876-BAE6-91BE974647E3}"/>
    <cellStyle name="60% - ส่วนที่ถูกเน้น4 8" xfId="2834" xr:uid="{9334A2D3-CEB7-413A-8DF7-1FC23501BA8C}"/>
    <cellStyle name="60% - ส่วนที่ถูกเน้น5" xfId="37" xr:uid="{4FB4FBC7-2AEC-4988-A8CB-5306A113F916}"/>
    <cellStyle name="60% - ส่วนที่ถูกเน้น5 12" xfId="2835" xr:uid="{1A1CFEAA-75AE-4A2B-AD8D-A788A45D51DF}"/>
    <cellStyle name="60% - ส่วนที่ถูกเน้น5 13" xfId="2836" xr:uid="{FD1E9F52-972F-4DAC-8C73-238220D4583C}"/>
    <cellStyle name="60% - ส่วนที่ถูกเน้น5 14" xfId="2837" xr:uid="{FF189680-050E-4C39-A0C9-27382BDDDD4E}"/>
    <cellStyle name="60% - ส่วนที่ถูกเน้น5 19" xfId="2838" xr:uid="{ADBFCA7A-6A2A-4358-B392-D18B3B386435}"/>
    <cellStyle name="60% - ส่วนที่ถูกเน้น5 2" xfId="2839" xr:uid="{85C0BC19-A8BA-40F2-AAA0-5D8F104E07DD}"/>
    <cellStyle name="60% - ส่วนที่ถูกเน้น5 2 2" xfId="9931" xr:uid="{D930EA27-10D0-4D35-825E-F51B8DBB0D05}"/>
    <cellStyle name="60% - ส่วนที่ถูกเน้น5 2 3" xfId="13567" xr:uid="{068C74B4-2BDE-4924-B709-DE5973F135E9}"/>
    <cellStyle name="60% - ส่วนที่ถูกเน้น5 3" xfId="11611" xr:uid="{08F342FA-5F2B-48D8-B965-55A0C2A4DE2A}"/>
    <cellStyle name="60% - ส่วนที่ถูกเน้น5 3 2" xfId="13568" xr:uid="{07BA006F-5A2B-4329-8618-FEAD3F06D272}"/>
    <cellStyle name="60% - ส่วนที่ถูกเน้น5 3 3" xfId="37289" xr:uid="{A29CB31C-BCD5-4931-BB40-14D189B5A040}"/>
    <cellStyle name="60% - ส่วนที่ถูกเน้น5 4" xfId="2840" xr:uid="{328B9A34-504C-4131-8799-CE4F63474692}"/>
    <cellStyle name="60% - ส่วนที่ถูกเน้น5 5" xfId="2841" xr:uid="{7C0167C6-EA68-4AE3-A030-312ADC3CD6E7}"/>
    <cellStyle name="60% - ส่วนที่ถูกเน้น5 6" xfId="2842" xr:uid="{0830DF19-8DC3-4060-9845-5F8F30EBA27F}"/>
    <cellStyle name="60% - ส่วนที่ถูกเน้น5 7" xfId="2843" xr:uid="{4E90BC2C-CE33-4ADC-B991-CEF2E4452BF9}"/>
    <cellStyle name="60% - ส่วนที่ถูกเน้น5 8" xfId="2844" xr:uid="{D08F9992-5A8F-4062-90CF-BB3AF6866E1C}"/>
    <cellStyle name="60% - ส่วนที่ถูกเน้น6" xfId="38" xr:uid="{8809D98F-9393-449B-85B4-D2F9C8FAE82C}"/>
    <cellStyle name="60% - ส่วนที่ถูกเน้น6 12" xfId="2845" xr:uid="{BE164533-854D-471B-8425-302D1ABBD3A1}"/>
    <cellStyle name="60% - ส่วนที่ถูกเน้น6 13" xfId="2846" xr:uid="{186B452F-D9F4-499F-8A8B-B4AE5690DBF2}"/>
    <cellStyle name="60% - ส่วนที่ถูกเน้น6 14" xfId="2847" xr:uid="{1A8F10B7-701D-4C15-9F53-5FFFBCDE3913}"/>
    <cellStyle name="60% - ส่วนที่ถูกเน้น6 19" xfId="2848" xr:uid="{E39D0E34-31CE-4BBA-9565-94D6CB2A4174}"/>
    <cellStyle name="60% - ส่วนที่ถูกเน้น6 2" xfId="2849" xr:uid="{4E34A8EF-95AD-4652-A920-0B8C4B8DAC73}"/>
    <cellStyle name="60% - ส่วนที่ถูกเน้น6 2 2" xfId="2850" xr:uid="{D9D5B6E4-17D2-4C6E-982D-58CA3C4B8ED9}"/>
    <cellStyle name="60% - ส่วนที่ถูกเน้น6 2 2 2" xfId="2851" xr:uid="{88436F6B-B879-4C95-9A8B-E4D09E3857D6}"/>
    <cellStyle name="60% - ส่วนที่ถูกเน้น6 2 2 3" xfId="2852" xr:uid="{37C9C431-A1FA-46E1-BB4A-B1796E8580B2}"/>
    <cellStyle name="60% - ส่วนที่ถูกเน้น6 2 2 4" xfId="13569" xr:uid="{4A28560E-E23C-4F1A-A7F0-3BF665518F9E}"/>
    <cellStyle name="60% - ส่วนที่ถูกเน้น6 2 3" xfId="2853" xr:uid="{16295010-689A-4BEC-9D5E-0735630A0C60}"/>
    <cellStyle name="60% - ส่วนที่ถูกเน้น6 2 4" xfId="2854" xr:uid="{98CB7569-FD11-4CC5-8A65-9F031E79E379}"/>
    <cellStyle name="60% - ส่วนที่ถูกเน้น6 2 5" xfId="2855" xr:uid="{4904348D-AED9-413A-9DC9-294952F54D48}"/>
    <cellStyle name="60% - ส่วนที่ถูกเน้น6 2 6" xfId="2856" xr:uid="{919B6D2B-19A7-4228-8567-112DD7AA67A5}"/>
    <cellStyle name="60% - ส่วนที่ถูกเน้น6 2 7" xfId="9932" xr:uid="{43392996-8952-4CBF-BBED-66EF2D5D90EA}"/>
    <cellStyle name="60% - ส่วนที่ถูกเน้น6 3" xfId="11612" xr:uid="{B5AC62B9-619A-43C8-BDB1-EDE5FC400A4A}"/>
    <cellStyle name="60% - ส่วนที่ถูกเน้น6 3 2" xfId="13570" xr:uid="{1375860F-702F-4FA0-8091-E1132086C2CE}"/>
    <cellStyle name="60% - ส่วนที่ถูกเน้น6 4" xfId="2857" xr:uid="{B6C57BC0-6D4D-430D-A544-B36480E402B1}"/>
    <cellStyle name="60% - ส่วนที่ถูกเน้น6 5" xfId="2858" xr:uid="{34448411-EA8A-4C48-82C9-CA174D56FA23}"/>
    <cellStyle name="60% - ส่วนที่ถูกเน้น6 6" xfId="2859" xr:uid="{23D9C70B-8FFD-4A38-8155-F8F53C2D8A18}"/>
    <cellStyle name="60% - ส่วนที่ถูกเน้น6 7" xfId="2860" xr:uid="{5023672E-0BB8-4E32-9651-E2B2DF67DDD5}"/>
    <cellStyle name="60% - ส่วนที่ถูกเน้น6 8" xfId="2861" xr:uid="{F9F86F0D-7E26-4BE5-BF3C-405CF5986B5A}"/>
    <cellStyle name="75" xfId="39" xr:uid="{40BD16D2-1478-460E-AD5A-2E1F5B9DD12F}"/>
    <cellStyle name="75 2" xfId="870" xr:uid="{47D2FEE0-D783-43FA-8FB8-DA3625FBDB5B}"/>
    <cellStyle name="75 2 2" xfId="13573" xr:uid="{7F69CB32-DB1B-4021-B4EB-F52DFF058938}"/>
    <cellStyle name="75 2 3" xfId="13572" xr:uid="{AC80F47F-9D6B-4315-AEA8-57627BFEBB30}"/>
    <cellStyle name="75 3" xfId="9933" xr:uid="{6E4E23E9-9136-4343-95B8-5D0BBB8F4412}"/>
    <cellStyle name="75 3 2" xfId="24697" xr:uid="{539AD05D-6583-4BA1-8F4C-04D4B70C17E4}"/>
    <cellStyle name="75 3 3" xfId="13574" xr:uid="{DEBE7756-4B10-4497-9393-2182E3C93D47}"/>
    <cellStyle name="75 4" xfId="13571" xr:uid="{D968770C-A973-405E-9C2C-A3348854C113}"/>
    <cellStyle name="a_QTR94_95_1ฟ๙ศธบ๑ณปฟช (2)" xfId="871" xr:uid="{15970021-9E63-410B-B84E-5B02C0D3950E}"/>
    <cellStyle name="a_QTR94_95_1ฟ๙ศธบ๑ณปฟช (2) 2" xfId="13575" xr:uid="{00DC2E02-6076-470D-A8A3-07E7F38C7D07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FRAME 10" xfId="34783" xr:uid="{3C4DD95F-7466-41C1-A217-5BD81C444A84}"/>
    <cellStyle name="AA FRAME 11" xfId="35522" xr:uid="{E181BCF0-E283-4B1F-8BB0-07491904C121}"/>
    <cellStyle name="AA FRAME 2" xfId="13577" xr:uid="{3AFF7D9E-C754-41B6-93F3-3654920967BF}"/>
    <cellStyle name="AA FRAME 2 2" xfId="13578" xr:uid="{4DBFCA8C-B2FB-4D45-9EB8-72567A9E76DE}"/>
    <cellStyle name="AA FRAME 2 2 2" xfId="13579" xr:uid="{A04EC6DA-9DDB-4F37-BF65-F666615A1BD5}"/>
    <cellStyle name="AA FRAME 2 2 2 2" xfId="25104" xr:uid="{8A8D3B44-F1A2-4364-B00C-D59D8D65DC5B}"/>
    <cellStyle name="AA FRAME 2 2 2 3" xfId="33288" xr:uid="{11AE9E69-4092-4CB2-8CFC-0DA549D443F0}"/>
    <cellStyle name="AA FRAME 2 2 3" xfId="25103" xr:uid="{9A2A14DA-3CAB-4EA0-A4BF-65E8171C8D1E}"/>
    <cellStyle name="AA FRAME 2 2 4" xfId="33287" xr:uid="{15FDB4FD-A24D-4B91-A832-1B7DE1CF8F52}"/>
    <cellStyle name="AA FRAME 2 2 5" xfId="34194" xr:uid="{DF3F035D-91D5-492B-BB8E-7E554F4AEC11}"/>
    <cellStyle name="AA FRAME 2 3" xfId="13580" xr:uid="{930233EA-51E8-4FB9-9177-9DBDBC52C0E9}"/>
    <cellStyle name="AA FRAME 2 3 2" xfId="13581" xr:uid="{1A7EC843-8F92-49FB-8795-742F8A93DC98}"/>
    <cellStyle name="AA FRAME 2 3 2 2" xfId="25106" xr:uid="{47CB1BD8-0576-4720-B9B5-6388F11A641A}"/>
    <cellStyle name="AA FRAME 2 3 2 3" xfId="33290" xr:uid="{A974BC9B-3ED7-4F7C-83DC-6869357AC763}"/>
    <cellStyle name="AA FRAME 2 3 3" xfId="25105" xr:uid="{A932C034-A17E-46ED-8A6A-29B6C4B54830}"/>
    <cellStyle name="AA FRAME 2 3 4" xfId="33289" xr:uid="{A7267ACB-EAD5-404F-A577-BCB56CEF3FD3}"/>
    <cellStyle name="AA FRAME 2 4" xfId="13582" xr:uid="{AD82E8DF-D6F2-48E8-A433-7F708004E98F}"/>
    <cellStyle name="AA FRAME 2 4 2" xfId="25107" xr:uid="{9EC67B64-9811-4BC6-91A5-C48831BC1755}"/>
    <cellStyle name="AA FRAME 2 4 3" xfId="33291" xr:uid="{AD642EB8-41C7-4719-AF1C-55990C6B2450}"/>
    <cellStyle name="AA FRAME 2 5" xfId="24699" xr:uid="{09491641-1589-488E-90A4-651DE2A827B0}"/>
    <cellStyle name="AA FRAME 2 6" xfId="25102" xr:uid="{A0CF5676-6E6A-4189-AE6C-FCAD28E14922}"/>
    <cellStyle name="AA FRAME 2 7" xfId="33286" xr:uid="{FF8E9262-D8B6-42C7-94BE-EAC640BA8CE2}"/>
    <cellStyle name="AA FRAME 2 8" xfId="33476" xr:uid="{9E4AA010-A33F-424D-8258-E807BEE4A229}"/>
    <cellStyle name="AA FRAME 2 9" xfId="35007" xr:uid="{CD9BEE30-7A35-4F9E-A233-F47788F43A97}"/>
    <cellStyle name="AA FRAME 3" xfId="13583" xr:uid="{CBABB4C6-8A19-485A-92A9-4167F5A34BD9}"/>
    <cellStyle name="AA FRAME 3 2" xfId="13584" xr:uid="{DC02ED4C-8FC9-4C9B-957E-05C443FFE23B}"/>
    <cellStyle name="AA FRAME 3 2 2" xfId="25109" xr:uid="{39F8CC66-23F1-4F07-80DD-681AF13A9F3A}"/>
    <cellStyle name="AA FRAME 3 2 3" xfId="33293" xr:uid="{25F4B023-2E40-4747-A7BB-948894F4309D}"/>
    <cellStyle name="AA FRAME 3 3" xfId="25108" xr:uid="{010F35F9-4804-4782-82C2-800700CEA86C}"/>
    <cellStyle name="AA FRAME 3 4" xfId="33292" xr:uid="{2C7DF2E5-106D-4555-ACA3-5F9329AB1F80}"/>
    <cellStyle name="AA FRAME 3 5" xfId="34193" xr:uid="{D706B6F8-BB25-4784-81E9-2D580EFF481A}"/>
    <cellStyle name="AA FRAME 4" xfId="13585" xr:uid="{FB483F23-55D5-4C14-9BB3-93C93BFADB4C}"/>
    <cellStyle name="AA FRAME 4 2" xfId="13586" xr:uid="{613FF112-FDC4-4104-A84D-5F2A48C06BD0}"/>
    <cellStyle name="AA FRAME 4 2 2" xfId="25111" xr:uid="{A2F83BE1-A2B2-4840-940A-4C74AE91362A}"/>
    <cellStyle name="AA FRAME 4 2 3" xfId="33295" xr:uid="{F124BD36-EC18-492B-9EB9-3A68DA9A3963}"/>
    <cellStyle name="AA FRAME 4 3" xfId="25110" xr:uid="{A8635103-9CF0-4332-99D1-62529A5645D7}"/>
    <cellStyle name="AA FRAME 4 4" xfId="33294" xr:uid="{2B011391-E6EA-4BDC-8168-6B3097FFC317}"/>
    <cellStyle name="AA FRAME 5" xfId="13587" xr:uid="{897FAC0A-A878-4920-AD51-CC2FE688CA7E}"/>
    <cellStyle name="AA FRAME 5 2" xfId="25112" xr:uid="{E0570C6F-0E66-4CCE-A672-B75D10D73E38}"/>
    <cellStyle name="AA FRAME 5 3" xfId="33296" xr:uid="{128E13B4-E869-4DBD-A451-41477944DEF2}"/>
    <cellStyle name="AA FRAME 6" xfId="13576" xr:uid="{39D8C7F6-F6DA-4505-A3E3-6057AA6A644D}"/>
    <cellStyle name="AA FRAME 6 2" xfId="33285" xr:uid="{A6986CDE-E86F-41ED-B85B-D3F74F0AB9A1}"/>
    <cellStyle name="AA FRAME 7" xfId="24698" xr:uid="{E65D4D72-956B-4D2E-B3A1-7FAC67309934}"/>
    <cellStyle name="AA FRAME 8" xfId="25101" xr:uid="{47459094-F915-46A3-BA09-D6078F6F4870}"/>
    <cellStyle name="AA FRAME 9" xfId="12500" xr:uid="{57EDD911-E85A-41EF-A16F-4762A3E2E469}"/>
    <cellStyle name="AA HEADING" xfId="876" xr:uid="{5B6BB333-DA3B-4160-821B-66D02B9EF082}"/>
    <cellStyle name="AA HEADING 2" xfId="13589" xr:uid="{149E2420-5AF4-4AA4-88EE-313F11016A24}"/>
    <cellStyle name="AA HEADING 2 2" xfId="24700" xr:uid="{B8596D89-4F11-480E-9F79-0D6FCDF02DAE}"/>
    <cellStyle name="AA HEADING 3" xfId="13588" xr:uid="{E222DB0F-686D-46A5-B40F-7E7E655ED477}"/>
    <cellStyle name="AA INITIALS" xfId="877" xr:uid="{7EBFFBB9-BD05-4E2C-80F7-522DC7D9A544}"/>
    <cellStyle name="AA INITIALS 2" xfId="13591" xr:uid="{BA232D5E-8933-4961-AE10-AC2A53CDDD22}"/>
    <cellStyle name="AA INITIALS 2 2" xfId="24701" xr:uid="{91DD5CC3-7AF6-4F74-A985-34A1F1D5C254}"/>
    <cellStyle name="AA INITIALS 2 2 2" xfId="33373" xr:uid="{6AFF2AD8-CCDA-428D-BEA2-8D7FB3284B01}"/>
    <cellStyle name="AA INITIALS 2 3" xfId="33298" xr:uid="{017C27F7-331D-4777-98B9-A875D922CBA9}"/>
    <cellStyle name="AA INITIALS 3" xfId="13590" xr:uid="{AD8E7F9B-B5C2-45C0-B908-6112D5BA1845}"/>
    <cellStyle name="AA INITIALS 3 2" xfId="33297" xr:uid="{8F370B46-D733-457F-B12B-5D313ECAD056}"/>
    <cellStyle name="AA INITIALS 4" xfId="12499" xr:uid="{0CF10CDB-C14E-455A-BD2B-BC617397A096}"/>
    <cellStyle name="AA INPUT" xfId="878" xr:uid="{784FADA2-5D64-4645-9C98-F0E19B5FF9E3}"/>
    <cellStyle name="AA INPUT 2" xfId="13593" xr:uid="{72D4C5EF-937C-4943-A6CB-B907A9939A21}"/>
    <cellStyle name="AA INPUT 2 2" xfId="24702" xr:uid="{52931EB5-5B94-40CE-82A7-922E01121FCA}"/>
    <cellStyle name="AA INPUT 3" xfId="13592" xr:uid="{93A5F1B8-1097-47CA-85CC-5812BC81CA7A}"/>
    <cellStyle name="AA LOCK" xfId="879" xr:uid="{9246553E-E479-4B1C-BFEA-5C4F632D10EF}"/>
    <cellStyle name="AA LOCK 2" xfId="13595" xr:uid="{457B1A22-0A86-4F40-811E-7981549677D3}"/>
    <cellStyle name="AA LOCK 2 2" xfId="24703" xr:uid="{0DC69E12-B530-4EDD-93C0-5E61894A8F5D}"/>
    <cellStyle name="AA LOCK 3" xfId="13594" xr:uid="{3DDF5D4D-7146-4989-94EC-6D853D8955AA}"/>
    <cellStyle name="AA MGR NAME" xfId="880" xr:uid="{036DE6D9-3E80-4D9A-A8C6-6DD3BCE7752B}"/>
    <cellStyle name="AA MGR NAME 2" xfId="13597" xr:uid="{B067368E-A70D-4CFD-AE78-897774069715}"/>
    <cellStyle name="AA MGR NAME 2 2" xfId="24704" xr:uid="{1CCAF337-9B5B-44F0-9B89-C7E5A7592E33}"/>
    <cellStyle name="AA MGR NAME 3" xfId="13596" xr:uid="{1C6CE055-5D9E-4D63-AA5F-6C7A0A574A3E}"/>
    <cellStyle name="AA NORMAL" xfId="881" xr:uid="{797EF422-7EA9-49DF-9F8D-C9B5C3A6C6A6}"/>
    <cellStyle name="AA NORMAL 2" xfId="13599" xr:uid="{E3E44A0D-C89E-4FB0-988A-1FBFF8DA392A}"/>
    <cellStyle name="AA NORMAL 2 2" xfId="24705" xr:uid="{894F61F0-0C92-47E0-BCE4-942B26C3DD3F}"/>
    <cellStyle name="AA NORMAL 3" xfId="13598" xr:uid="{2A6C23DF-8917-4AC8-91CB-7A7AABE9D9EC}"/>
    <cellStyle name="AA NUMBER" xfId="882" xr:uid="{CF089C99-FF6F-418A-AC79-92A07588414F}"/>
    <cellStyle name="AA NUMBER 2" xfId="13600" xr:uid="{173D77B3-BCF4-4969-9FD8-B4FA83303BB7}"/>
    <cellStyle name="AA NUMBER2" xfId="883" xr:uid="{61602465-D5BE-4956-AB9D-6D25477F3F1D}"/>
    <cellStyle name="AA NUMBER2 2" xfId="13601" xr:uid="{75D976FE-D38E-47F4-BBD4-48F7E5FE37E1}"/>
    <cellStyle name="AA QUESTION" xfId="884" xr:uid="{0219C374-D22D-4249-972D-ABEEBD787284}"/>
    <cellStyle name="AA QUESTION 2" xfId="13603" xr:uid="{7B3979E8-B03B-4141-AB1C-CFC07821631E}"/>
    <cellStyle name="AA QUESTION 2 2" xfId="24706" xr:uid="{255FC162-314E-49D5-96AD-56166F2704E0}"/>
    <cellStyle name="AA QUESTION 3" xfId="13602" xr:uid="{06AA0936-6D22-4D68-9A36-2C5612904874}"/>
    <cellStyle name="AA SHADE" xfId="885" xr:uid="{A991D32C-7544-4C9F-82F5-EC45874107C1}"/>
    <cellStyle name="AA SHADE 2" xfId="13605" xr:uid="{26DA52C6-DC84-40CC-B955-A67EFF66D3D6}"/>
    <cellStyle name="AA SHADE 2 2" xfId="24707" xr:uid="{69CFFE8F-5AE9-4363-BE32-18BE65FF1A17}"/>
    <cellStyle name="AA SHADE 3" xfId="13604" xr:uid="{E92C86B4-B57B-427D-9EB7-6148B9AEF49C}"/>
    <cellStyle name="abc" xfId="40" xr:uid="{3A3CE5EA-A605-44AE-A449-CCE956DF63A4}"/>
    <cellStyle name="abc 10" xfId="25113" xr:uid="{F4FC056C-FF93-4751-BBB4-C15A214A3A8B}"/>
    <cellStyle name="abc 11" xfId="34704" xr:uid="{F29BC64E-2B49-4EAD-B533-0A315DF46B44}"/>
    <cellStyle name="abc 12" xfId="35164" xr:uid="{D13ABAF1-AC9B-4359-A4B1-C1FD9F4CFF2B}"/>
    <cellStyle name="abc 13" xfId="35392" xr:uid="{F9AE8A64-6F4B-4D24-9EB6-1007596A8E69}"/>
    <cellStyle name="abc 14" xfId="37780" xr:uid="{0D5BF30A-ED63-4203-A921-F0E97386A8B9}"/>
    <cellStyle name="abc 2" xfId="1585" xr:uid="{350CACAA-C8EA-45B6-9E4B-832E53BC0FC3}"/>
    <cellStyle name="abc 2 10" xfId="33467" xr:uid="{61C691CA-D196-48F0-B064-59C2E98FC389}"/>
    <cellStyle name="abc 2 11" xfId="34784" xr:uid="{4F189CC0-049B-4BC8-8ECD-DE1A3660284C}"/>
    <cellStyle name="abc 2 12" xfId="35483" xr:uid="{DECC85D3-897E-4E3F-A7CC-E8B688CB85DF}"/>
    <cellStyle name="abc 2 13" xfId="37290" xr:uid="{FB74CDC4-6807-45AE-B65C-EE0DC8204DAA}"/>
    <cellStyle name="abc 2 14" xfId="37736" xr:uid="{F8465453-B141-4A30-B6FB-302CFEB7659E}"/>
    <cellStyle name="abc 2 2" xfId="13608" xr:uid="{12DEAD2A-7D27-485C-B028-351F2B5446B0}"/>
    <cellStyle name="abc 2 2 10" xfId="34785" xr:uid="{F9F96252-D092-4C29-BC86-3BC2CC45BC05}"/>
    <cellStyle name="abc 2 2 2" xfId="13609" xr:uid="{8BBDB31B-9FFA-4507-94F6-6CB49C33131A}"/>
    <cellStyle name="abc 2 2 2 2" xfId="25116" xr:uid="{8947C976-92F5-499D-A4D9-50D61D7B17AF}"/>
    <cellStyle name="abc 2 2 2 2 2" xfId="34493" xr:uid="{E7B6340B-5DAA-45E9-A0C6-804D8798CCC8}"/>
    <cellStyle name="abc 2 2 2 2 3" xfId="33976" xr:uid="{45A984B7-DE41-48F6-BE44-A6FE350FE8BE}"/>
    <cellStyle name="abc 2 2 2 3" xfId="33302" xr:uid="{72A50C4F-A7DC-457D-BD8D-01DC8BAA777B}"/>
    <cellStyle name="abc 2 2 2 3 2" xfId="34574" xr:uid="{38A5512D-7B70-4147-9BCD-D23DC9BF6480}"/>
    <cellStyle name="abc 2 2 2 3 3" xfId="34057" xr:uid="{3036FA19-ED1F-4215-AD9C-113654149732}"/>
    <cellStyle name="abc 2 2 2 4" xfId="34114" xr:uid="{AE9F39A1-EC25-4BAE-AFC1-AC07A6F107FF}"/>
    <cellStyle name="abc 2 2 2 4 2" xfId="34631" xr:uid="{FAA71458-B7AC-4B0E-972F-70101C4A3BB0}"/>
    <cellStyle name="abc 2 2 2 5" xfId="34170" xr:uid="{FC0B60BC-C15D-42A0-A764-8FC6CAD1DE35}"/>
    <cellStyle name="abc 2 2 2 5 2" xfId="34687" xr:uid="{13876900-8E53-42BC-995E-7C5BE6D747E8}"/>
    <cellStyle name="abc 2 2 2 6" xfId="34322" xr:uid="{CD217C32-8D9F-4AF4-BDB1-B6AFB373B603}"/>
    <cellStyle name="abc 2 2 2 7" xfId="33759" xr:uid="{3D8D1400-01D2-46F2-AC95-7733BB925241}"/>
    <cellStyle name="abc 2 2 3" xfId="13610" xr:uid="{A85E6100-44ED-43CD-9DAE-D3504FB11F3B}"/>
    <cellStyle name="abc 2 2 3 2" xfId="25117" xr:uid="{999780D0-199F-4AD8-A288-46469C6540FC}"/>
    <cellStyle name="abc 2 2 3 2 2" xfId="34463" xr:uid="{79E20DE0-FA35-480C-9AA5-DE5F6EDFFACE}"/>
    <cellStyle name="abc 2 2 3 2 3" xfId="33946" xr:uid="{BD5A4AFB-1679-4104-A55F-44E381FCED7B}"/>
    <cellStyle name="abc 2 2 3 3" xfId="33303" xr:uid="{FE25943F-5411-4F30-9A79-2889C85B7B55}"/>
    <cellStyle name="abc 2 2 3 3 2" xfId="34545" xr:uid="{B29E4236-6820-40E1-99AB-E7B0D08E3DBF}"/>
    <cellStyle name="abc 2 2 3 3 3" xfId="34028" xr:uid="{ABFB7001-8825-4597-995A-FD9A878DAB95}"/>
    <cellStyle name="abc 2 2 3 4" xfId="34085" xr:uid="{E49DA6A5-9FEA-4656-9BB3-5C44492635D4}"/>
    <cellStyle name="abc 2 2 3 4 2" xfId="34602" xr:uid="{5A8BF332-29B4-464A-8CD3-34DD9A33D99F}"/>
    <cellStyle name="abc 2 2 3 5" xfId="34141" xr:uid="{129EA25F-A359-4517-B4DD-0D7EEF7D9624}"/>
    <cellStyle name="abc 2 2 3 5 2" xfId="34658" xr:uid="{5783F3DF-DFCC-4B6D-B5BA-147462B0DA0C}"/>
    <cellStyle name="abc 2 2 3 6" xfId="34339" xr:uid="{3E8B7C91-6F1F-4183-86BF-364C01DBECC2}"/>
    <cellStyle name="abc 2 2 3 7" xfId="33782" xr:uid="{2301234B-7D98-4F99-950A-AC6D25C22507}"/>
    <cellStyle name="abc 2 2 4" xfId="13611" xr:uid="{5A97F001-D57A-46BF-BFC0-A05C2684DDEE}"/>
    <cellStyle name="abc 2 2 4 2" xfId="25118" xr:uid="{51780CEF-3542-49E8-8005-9E2C10097592}"/>
    <cellStyle name="abc 2 2 4 2 2" xfId="34353" xr:uid="{6CC2BBD2-3FFA-4A4D-AED3-F179C392656D}"/>
    <cellStyle name="abc 2 2 4 3" xfId="33304" xr:uid="{801DD3CB-2B92-47B0-AEAE-E961A4583972}"/>
    <cellStyle name="abc 2 2 4 4" xfId="33797" xr:uid="{8EC3B07C-063C-4BB2-9648-77951C2A1C11}"/>
    <cellStyle name="abc 2 2 5" xfId="24709" xr:uid="{A1332939-732F-47CA-8883-580447FD6BCE}"/>
    <cellStyle name="abc 2 2 5 2" xfId="34433" xr:uid="{676D6E0C-F8D5-4673-AC54-A4D189AF8190}"/>
    <cellStyle name="abc 2 2 5 3" xfId="33880" xr:uid="{31D58034-36A0-4802-994E-9F9199592217}"/>
    <cellStyle name="abc 2 2 6" xfId="25115" xr:uid="{E881AE63-6B09-4760-94BB-0CD81622E222}"/>
    <cellStyle name="abc 2 2 6 2" xfId="34514" xr:uid="{ADCA5CCC-6274-4929-8987-F5A496AB7D3B}"/>
    <cellStyle name="abc 2 2 6 3" xfId="33997" xr:uid="{F5D230DD-4879-422C-9716-A064C6B6B401}"/>
    <cellStyle name="abc 2 2 7" xfId="33301" xr:uid="{30545A0D-D163-4AF6-A92A-460E5EAA7635}"/>
    <cellStyle name="abc 2 2 7 2" xfId="34400" xr:uid="{AF9D8C44-CAE3-4C50-B06C-D4D669BFACE1}"/>
    <cellStyle name="abc 2 2 7 3" xfId="33847" xr:uid="{0D41205E-D639-41D4-B33F-9150A6EEFDFA}"/>
    <cellStyle name="abc 2 2 8" xfId="33806" xr:uid="{28DCA4CF-D940-45ED-BCD2-85F0BCF30BCB}"/>
    <cellStyle name="abc 2 2 8 2" xfId="34359" xr:uid="{22CF176B-3A58-471A-A9B1-753992489AB1}"/>
    <cellStyle name="abc 2 2 9" xfId="34196" xr:uid="{1AAF9E2A-C8AA-4DFD-A576-F9E6B430839B}"/>
    <cellStyle name="abc 2 3" xfId="13612" xr:uid="{DFECA940-AB0D-4E30-963F-4A8B38BB6E9D}"/>
    <cellStyle name="abc 2 3 2" xfId="25119" xr:uid="{722B2D01-92C4-4D69-B30C-EE5A3AF60446}"/>
    <cellStyle name="abc 2 3 2 2" xfId="34446" xr:uid="{C2325990-0B4D-4D39-B194-51DB32FCD582}"/>
    <cellStyle name="abc 2 3 2 3" xfId="33910" xr:uid="{E0B3A9F9-D0D3-4B34-8332-C4E949C2DBD9}"/>
    <cellStyle name="abc 2 3 3" xfId="33305" xr:uid="{DB7788BD-47E2-4673-9816-5497C2528794}"/>
    <cellStyle name="abc 2 3 3 2" xfId="34527" xr:uid="{43742CA1-7EBF-431A-BDDC-8981A792B917}"/>
    <cellStyle name="abc 2 3 3 3" xfId="34010" xr:uid="{59FD5538-E5D4-4ECC-A1D5-87FDCBA4930A}"/>
    <cellStyle name="abc 2 3 4" xfId="34069" xr:uid="{39146B9C-1D32-4917-B868-310FB3962C9B}"/>
    <cellStyle name="abc 2 3 4 2" xfId="34586" xr:uid="{76BAFCBC-B97D-48DD-AA2C-9CE3FC5A1E75}"/>
    <cellStyle name="abc 2 3 5" xfId="34125" xr:uid="{D422DED1-30E0-4B18-816F-8B4DFEAA49F6}"/>
    <cellStyle name="abc 2 3 5 2" xfId="34642" xr:uid="{FCCB2322-6EA0-412A-810E-DD5D57C9871E}"/>
    <cellStyle name="abc 2 3 6" xfId="34282" xr:uid="{D68909E9-1DD8-43B8-8EA5-02A9CE712EC0}"/>
    <cellStyle name="abc 2 3 7" xfId="33565" xr:uid="{89E246F3-4FD8-45E0-8F22-AA372CB71533}"/>
    <cellStyle name="abc 2 4" xfId="13613" xr:uid="{0CF447A9-256F-4D07-A2B9-F1796B1570B1}"/>
    <cellStyle name="abc 2 4 2" xfId="25120" xr:uid="{411370C0-5551-4E55-86D4-A45A956F3A0A}"/>
    <cellStyle name="abc 2 4 2 2" xfId="34269" xr:uid="{92734964-A11F-4457-BD52-1C74F09CBC3C}"/>
    <cellStyle name="abc 2 4 3" xfId="33306" xr:uid="{1AABCA97-851C-42D9-A09B-2BCF1C08F657}"/>
    <cellStyle name="abc 2 4 4" xfId="33538" xr:uid="{1648F44D-22D6-4A19-90AD-A240F8FBC77F}"/>
    <cellStyle name="abc 2 5" xfId="13614" xr:uid="{0D770EC7-4766-42E8-AB22-74D4E40CAAE6}"/>
    <cellStyle name="abc 2 5 2" xfId="25121" xr:uid="{898355BE-C2FA-4B91-9E84-1718457FEB27}"/>
    <cellStyle name="abc 2 5 2 2" xfId="34302" xr:uid="{021DE166-EEB4-42CE-BFB1-68C90EB87093}"/>
    <cellStyle name="abc 2 5 3" xfId="33307" xr:uid="{63CE9BBB-B528-4CD9-9EAC-DED1FE30226D}"/>
    <cellStyle name="abc 2 5 4" xfId="33681" xr:uid="{61701B45-E5ED-43FC-A09A-D82491551040}"/>
    <cellStyle name="abc 2 6" xfId="24574" xr:uid="{A20CB8A0-27DA-41C9-84D4-5845E7063D27}"/>
    <cellStyle name="abc 2 6 2" xfId="34298" xr:uid="{D80E2D33-807B-4873-9A27-AFD2540CAB6C}"/>
    <cellStyle name="abc 2 6 3" xfId="33677" xr:uid="{22D4B96A-EFF2-4B31-8BBA-B5D9E3BE3D7F}"/>
    <cellStyle name="abc 2 7" xfId="25114" xr:uid="{210E2331-F474-4037-BCCB-7C4CF1C64B4B}"/>
    <cellStyle name="abc 2 7 2" xfId="34405" xr:uid="{DC4B1972-7112-4F49-A0B1-78F8876509D6}"/>
    <cellStyle name="abc 2 7 3" xfId="33852" xr:uid="{B8DDE855-F19C-45DC-BB15-F11288DD2E27}"/>
    <cellStyle name="abc 2 8" xfId="13607" xr:uid="{56FC83FD-7984-4D19-8B65-F3C837543398}"/>
    <cellStyle name="abc 2 8 2" xfId="34187" xr:uid="{F0869807-1284-4DD2-8077-86BCE26EDC8A}"/>
    <cellStyle name="abc 2 9" xfId="33300" xr:uid="{FCC09A3D-AA27-4B01-B7C2-4FA142226948}"/>
    <cellStyle name="abc 3" xfId="9934" xr:uid="{64303192-534B-43F0-9B35-3BFF03081AD3}"/>
    <cellStyle name="abc 3 10" xfId="34786" xr:uid="{0C2EB163-A51C-45EF-8763-FC387555EFE3}"/>
    <cellStyle name="abc 3 11" xfId="36127" xr:uid="{12E0A61F-6430-47E8-ABFA-408B475FCDDB}"/>
    <cellStyle name="abc 3 2" xfId="13616" xr:uid="{9514970E-2AC3-4DB1-98BF-E350E6FB7E7B}"/>
    <cellStyle name="abc 3 2 2" xfId="13617" xr:uid="{9FA1309A-5419-48D3-BE41-6953D5ED2E0B}"/>
    <cellStyle name="abc 3 2 2 2" xfId="25124" xr:uid="{4041A572-0DD2-4873-9A24-31FB73A5170B}"/>
    <cellStyle name="abc 3 2 2 2 2" xfId="34495" xr:uid="{7865F0A6-5433-473E-80C7-EB9BA3E64881}"/>
    <cellStyle name="abc 3 2 2 3" xfId="33310" xr:uid="{2038ADBD-1591-4B9D-B2F3-80534B753538}"/>
    <cellStyle name="abc 3 2 2 4" xfId="33978" xr:uid="{FF70667E-8B04-46F0-920A-FB69A201626C}"/>
    <cellStyle name="abc 3 2 3" xfId="13618" xr:uid="{2D0DFC7C-FFDD-4B37-8E9A-68FCE89F57E5}"/>
    <cellStyle name="abc 3 2 3 2" xfId="25125" xr:uid="{8066B763-C526-4689-9B44-DAA54B9F022A}"/>
    <cellStyle name="abc 3 2 3 2 2" xfId="34576" xr:uid="{C39F9E2B-FB8D-4BBE-A1EB-49C29453E550}"/>
    <cellStyle name="abc 3 2 3 3" xfId="33311" xr:uid="{227340BF-30F8-420B-BE3F-C328B3672911}"/>
    <cellStyle name="abc 3 2 3 4" xfId="34059" xr:uid="{EF1C92F3-79DB-44C8-A223-C0EA56EBC49F}"/>
    <cellStyle name="abc 3 2 4" xfId="13619" xr:uid="{A47B4C55-6A6B-4EA5-BE30-A9BBAE69DA4C}"/>
    <cellStyle name="abc 3 2 4 2" xfId="25126" xr:uid="{991CA98D-F0E6-44BD-B94C-565C0758F358}"/>
    <cellStyle name="abc 3 2 4 2 2" xfId="34633" xr:uid="{89A64624-6C11-4A85-93A3-6714970A05E6}"/>
    <cellStyle name="abc 3 2 4 3" xfId="33312" xr:uid="{A66ACC26-AC40-4EA4-9BBC-1B9AB3A0C300}"/>
    <cellStyle name="abc 3 2 4 4" xfId="34116" xr:uid="{D904D2FA-E903-4775-B7B8-D7739FDD25C7}"/>
    <cellStyle name="abc 3 2 5" xfId="25123" xr:uid="{C1AE08D7-3AF6-4D89-B74E-13AE69AB4680}"/>
    <cellStyle name="abc 3 2 5 2" xfId="34689" xr:uid="{3E65C08F-CFB4-4970-86B2-734E275293F8}"/>
    <cellStyle name="abc 3 2 5 3" xfId="34172" xr:uid="{5651011F-2AA5-433F-AD79-7F92ACF1ECA0}"/>
    <cellStyle name="abc 3 2 6" xfId="33309" xr:uid="{64C1F0A5-7A82-4DF6-82F5-1053EE068D7D}"/>
    <cellStyle name="abc 3 2 6 2" xfId="34324" xr:uid="{CE374DB1-ED60-4342-B77F-CC4C737C5A1E}"/>
    <cellStyle name="abc 3 2 7" xfId="33761" xr:uid="{D915B983-EB84-404C-8A9F-D98C7727F9B5}"/>
    <cellStyle name="abc 3 3" xfId="13620" xr:uid="{5B330257-5B31-4B32-8D7B-D79F47B640E2}"/>
    <cellStyle name="abc 3 3 2" xfId="25127" xr:uid="{FA955865-45EC-4886-A754-49A35C5BC5B0}"/>
    <cellStyle name="abc 3 3 2 2" xfId="34465" xr:uid="{0700CB87-546F-4FDB-87EE-EB3AFB9A95C3}"/>
    <cellStyle name="abc 3 3 2 3" xfId="33948" xr:uid="{0036E4C7-F503-4401-9FF8-D3838C552F60}"/>
    <cellStyle name="abc 3 3 3" xfId="33313" xr:uid="{DF82BA9B-156C-4634-8DEE-597CD76FF6EC}"/>
    <cellStyle name="abc 3 3 3 2" xfId="34547" xr:uid="{42D65BF7-73AA-4048-AC5B-7B6E499BE7B1}"/>
    <cellStyle name="abc 3 3 3 3" xfId="34030" xr:uid="{C8E12ACF-C3C0-4661-931C-8D36A74B4626}"/>
    <cellStyle name="abc 3 3 4" xfId="34087" xr:uid="{AD6C5BEB-053F-485A-8536-DF3FE2568582}"/>
    <cellStyle name="abc 3 3 4 2" xfId="34604" xr:uid="{5F0B5F75-69EC-401C-9768-B6820301AA88}"/>
    <cellStyle name="abc 3 3 5" xfId="34143" xr:uid="{5E936857-4C86-4688-A52F-B3B1EEA553F1}"/>
    <cellStyle name="abc 3 3 5 2" xfId="34660" xr:uid="{7AF43711-3BE5-4C75-9B6F-CD3E61597255}"/>
    <cellStyle name="abc 3 3 6" xfId="34341" xr:uid="{67A43A8C-93F4-476C-8694-AB61C6B46FDD}"/>
    <cellStyle name="abc 3 3 7" xfId="33784" xr:uid="{D03EA36C-3BD4-4750-AFCF-A09216A65269}"/>
    <cellStyle name="abc 3 4" xfId="13621" xr:uid="{519C8DF2-A9E3-4A6C-83E3-CFB1DC779F1F}"/>
    <cellStyle name="abc 3 4 2" xfId="25128" xr:uid="{EB63C120-1E67-4198-891C-3ED8E8B328CC}"/>
    <cellStyle name="abc 3 4 2 2" xfId="34355" xr:uid="{212A4DC1-1A1D-40B7-A84F-B426D27642D4}"/>
    <cellStyle name="abc 3 4 3" xfId="33314" xr:uid="{1D11F1DB-F898-49C1-B796-FCF9577EFEA4}"/>
    <cellStyle name="abc 3 4 4" xfId="33799" xr:uid="{2A8E7539-9557-4C14-A661-58D1C5D67913}"/>
    <cellStyle name="abc 3 5" xfId="13622" xr:uid="{C846FBE9-70E0-48D2-81D2-0DD4B55C8DD6}"/>
    <cellStyle name="abc 3 5 2" xfId="25129" xr:uid="{A53CD7C7-8705-4660-B88C-B5BCD74EA166}"/>
    <cellStyle name="abc 3 5 2 2" xfId="34435" xr:uid="{26F91025-73E6-405A-A1C7-DC8D6F604B66}"/>
    <cellStyle name="abc 3 5 3" xfId="33315" xr:uid="{3DB51ABB-037A-4D85-B91B-C81B86914F01}"/>
    <cellStyle name="abc 3 5 4" xfId="33882" xr:uid="{AD0CD228-5FD5-4EDD-B33D-23443AE641FB}"/>
    <cellStyle name="abc 3 6" xfId="24708" xr:uid="{4901118E-7091-4310-BE0A-D2B1FA11728F}"/>
    <cellStyle name="abc 3 6 2" xfId="34516" xr:uid="{A1AE4CCF-0EFF-4675-8D5F-45EA82A92786}"/>
    <cellStyle name="abc 3 6 3" xfId="33999" xr:uid="{80B6366F-9AA7-48E7-8CBA-C8147BBC10DA}"/>
    <cellStyle name="abc 3 7" xfId="25122" xr:uid="{7AA11C88-C043-4B98-8167-384D8C682BCD}"/>
    <cellStyle name="abc 3 7 2" xfId="34394" xr:uid="{10D6063E-D221-4197-97CA-C5B48EF08908}"/>
    <cellStyle name="abc 3 7 3" xfId="33841" xr:uid="{ED7F88C4-F450-4598-AC54-A8F93D8C5CE0}"/>
    <cellStyle name="abc 3 8" xfId="13615" xr:uid="{086DAD43-80FF-4923-B285-1388A4D8163F}"/>
    <cellStyle name="abc 3 8 2" xfId="34358" xr:uid="{584663D3-5916-413B-8B42-F547C507A4C7}"/>
    <cellStyle name="abc 3 8 3" xfId="33805" xr:uid="{FACBBFF0-C126-4B7D-A970-45988220106E}"/>
    <cellStyle name="abc 3 9" xfId="33308" xr:uid="{BE574288-D372-4F8C-A25D-9CBDCF31C0B8}"/>
    <cellStyle name="abc 3 9 2" xfId="34195" xr:uid="{B49ADC6F-CB1E-438D-A942-F7CC9984A158}"/>
    <cellStyle name="abc 4" xfId="13623" xr:uid="{BFFF2182-9174-4935-9508-8D2EB13A8224}"/>
    <cellStyle name="abc 4 2" xfId="13624" xr:uid="{CF824A5C-66D2-4A38-9CD8-A910C0F238E8}"/>
    <cellStyle name="abc 4 2 2" xfId="25131" xr:uid="{237FF1DE-BDED-4525-85EB-6CE2C4A66ED7}"/>
    <cellStyle name="abc 4 2 2 2" xfId="34579" xr:uid="{484CB2AA-763A-412D-BA3B-D01DAE348FD6}"/>
    <cellStyle name="abc 4 2 2 3" xfId="34062" xr:uid="{40522D0F-51C8-49B6-92B4-E4979D1DDE61}"/>
    <cellStyle name="abc 4 2 3" xfId="33317" xr:uid="{99104FC4-79EB-4FB8-8B27-6122FF2106AF}"/>
    <cellStyle name="abc 4 2 3 2" xfId="34636" xr:uid="{C9E52348-75BE-4540-BD5B-17A593D3E580}"/>
    <cellStyle name="abc 4 2 3 3" xfId="34119" xr:uid="{0ECB989B-831C-48E1-A7E9-6A7EF1F61D62}"/>
    <cellStyle name="abc 4 2 4" xfId="34175" xr:uid="{CCF54089-4801-441A-B6CD-5C18E3DE1338}"/>
    <cellStyle name="abc 4 2 4 2" xfId="34692" xr:uid="{27B159AC-7AF5-4202-AB7C-39B1A86E0B8A}"/>
    <cellStyle name="abc 4 2 5" xfId="34498" xr:uid="{A3190E8E-C713-4FA4-BD28-94E17A5B115F}"/>
    <cellStyle name="abc 4 2 6" xfId="33981" xr:uid="{CC24F9F2-EC34-4575-B25C-A8F67FE2E9DC}"/>
    <cellStyle name="abc 4 3" xfId="13625" xr:uid="{D8533E86-8662-4F3D-82EA-C22F0428E937}"/>
    <cellStyle name="abc 4 3 2" xfId="25132" xr:uid="{13DEBFD1-9557-4956-B07D-EEECBDFF832A}"/>
    <cellStyle name="abc 4 3 2 2" xfId="34550" xr:uid="{82AC026B-6500-4204-AB2A-BC7988F87179}"/>
    <cellStyle name="abc 4 3 2 3" xfId="34033" xr:uid="{151C0591-4FC3-4C4C-B780-C1EC21069801}"/>
    <cellStyle name="abc 4 3 3" xfId="33318" xr:uid="{31449EFB-0FE4-46E2-BC06-C42198289E5F}"/>
    <cellStyle name="abc 4 3 3 2" xfId="34607" xr:uid="{29E392B4-5154-46B6-88F6-9340326BB31E}"/>
    <cellStyle name="abc 4 3 3 3" xfId="34090" xr:uid="{CA8052EC-80C2-47E5-9379-B125B1297BD3}"/>
    <cellStyle name="abc 4 3 4" xfId="34146" xr:uid="{0B5B85C0-5953-4080-A709-B727C3F71E23}"/>
    <cellStyle name="abc 4 3 4 2" xfId="34663" xr:uid="{947E9552-2325-49FA-A8EA-98FE2009E100}"/>
    <cellStyle name="abc 4 3 5" xfId="34469" xr:uid="{2AA13602-1B81-445F-8391-7A846DFC39AE}"/>
    <cellStyle name="abc 4 3 6" xfId="33952" xr:uid="{B175CD01-57B4-4607-8AF5-A1A4FB99E78B}"/>
    <cellStyle name="abc 4 4" xfId="13626" xr:uid="{A9A6A731-2525-4F3E-ADA1-C5A0F58D5649}"/>
    <cellStyle name="abc 4 4 2" xfId="25133" xr:uid="{D944E7FB-03C8-4027-9C60-75E0D289B790}"/>
    <cellStyle name="abc 4 4 2 2" xfId="34438" xr:uid="{A5BF39E3-C1FF-4FFC-8FDE-8E7A70FE36E3}"/>
    <cellStyle name="abc 4 4 3" xfId="33319" xr:uid="{4CAA3D4A-8795-4CF8-9529-B9B571F1AC7A}"/>
    <cellStyle name="abc 4 4 4" xfId="33888" xr:uid="{6721AA6C-D180-4E73-929B-0D2885357FCA}"/>
    <cellStyle name="abc 4 5" xfId="25130" xr:uid="{5134727B-F842-4F25-9B29-BB5D53D8F54E}"/>
    <cellStyle name="abc 4 5 2" xfId="34519" xr:uid="{C5AA0A3B-9ABD-493A-8C30-0BF71176BE12}"/>
    <cellStyle name="abc 4 5 3" xfId="34002" xr:uid="{88C84F97-1B22-4B6A-AB37-1C7BC76F9442}"/>
    <cellStyle name="abc 4 6" xfId="33316" xr:uid="{D92F1F1E-E021-4B82-B196-F4DD18F10DA1}"/>
    <cellStyle name="abc 4 6 2" xfId="34371" xr:uid="{6CCC6050-58C2-4547-9931-05646188037C}"/>
    <cellStyle name="abc 4 6 3" xfId="33818" xr:uid="{6CE0C0D6-CC71-42DD-ADBF-01FA98EC0195}"/>
    <cellStyle name="abc 4 7" xfId="33860" xr:uid="{130515C8-E0FA-408E-8D3C-00E461EA9A5A}"/>
    <cellStyle name="abc 4 7 2" xfId="34413" xr:uid="{15A2F9A4-EDF0-4950-BB8F-F855FDF8FA90}"/>
    <cellStyle name="abc 4 8" xfId="34260" xr:uid="{E40D2B3E-5C09-449B-9A16-D525BEF93E4C}"/>
    <cellStyle name="abc 4 9" xfId="33529" xr:uid="{D4463F5D-D401-4937-BC54-1F33A368C816}"/>
    <cellStyle name="abc 5" xfId="13627" xr:uid="{69E1F4A1-03CA-4630-989F-6C6C3710056B}"/>
    <cellStyle name="abc 5 2" xfId="25134" xr:uid="{A7CF3A99-3CAD-4440-9AB2-DEF257DDBD67}"/>
    <cellStyle name="abc 5 2 2" xfId="34293" xr:uid="{DD0F4C24-96EB-43F5-93B8-270D2E1B6847}"/>
    <cellStyle name="abc 5 3" xfId="33320" xr:uid="{96AF15E0-F511-4E05-B90F-32605B29971A}"/>
    <cellStyle name="abc 5 4" xfId="33664" xr:uid="{3A313684-9DE0-4CBD-A737-E0E9B2495CE8}"/>
    <cellStyle name="abc 6" xfId="13628" xr:uid="{31D3BF35-9A35-4D60-83D0-2656101E4737}"/>
    <cellStyle name="abc 6 2" xfId="25135" xr:uid="{8093935B-281D-4F1D-932F-5AFD2EAB17D5}"/>
    <cellStyle name="abc 6 2 2" xfId="34296" xr:uid="{290E4AE2-A57C-4F69-8DFA-FC42049B73C5}"/>
    <cellStyle name="abc 6 3" xfId="33321" xr:uid="{1641C2C9-EAB2-41CF-8933-355001954B04}"/>
    <cellStyle name="abc 6 4" xfId="33667" xr:uid="{292638F0-F3CB-42DC-86AC-ECF38A92DCD2}"/>
    <cellStyle name="abc 7" xfId="13629" xr:uid="{E841BD90-D61E-402B-B501-AB26473DB712}"/>
    <cellStyle name="abc 7 2" xfId="25136" xr:uid="{6C502FAD-5804-4D64-A57E-162B4A865235}"/>
    <cellStyle name="abc 7 2 2" xfId="34300" xr:uid="{D41ADD21-2ED7-4507-8E8F-11976D32BAFF}"/>
    <cellStyle name="abc 7 3" xfId="33322" xr:uid="{21388D47-0AFA-4B17-A52D-20B0A4491246}"/>
    <cellStyle name="abc 7 4" xfId="33679" xr:uid="{4F5D2782-87C2-4A6E-869D-E54CCEEB9BEB}"/>
    <cellStyle name="abc 8" xfId="13606" xr:uid="{3D19982D-8BB8-4A5E-8FF6-A7FC408DE7D6}"/>
    <cellStyle name="abc 8 2" xfId="33299" xr:uid="{85599990-7144-4095-978F-5F0F479C31CE}"/>
    <cellStyle name="abc 9" xfId="24541" xr:uid="{9B111D37-3261-40B3-8CDF-53DD1F7EBAD1}"/>
    <cellStyle name="Accent1" xfId="7848" builtinId="29" customBuiltin="1"/>
    <cellStyle name="Accent1 10" xfId="2862" xr:uid="{A02F8601-FC9D-495B-B4E9-D219B3FE2DA8}"/>
    <cellStyle name="Accent1 11" xfId="34758" xr:uid="{D707573C-7EC6-4754-82AF-32C1F692F6A7}"/>
    <cellStyle name="Accent1 2" xfId="886" xr:uid="{52F1F3BA-993E-4178-94B4-6D8398586737}"/>
    <cellStyle name="Accent1 2 2" xfId="2863" xr:uid="{D4AF4511-85B6-4134-89BA-5489783FEDD7}"/>
    <cellStyle name="Accent1 2 2 2" xfId="2864" xr:uid="{6EA3C209-2574-4F6C-ABB3-88515A18C8E7}"/>
    <cellStyle name="Accent1 2 2 3" xfId="13630" xr:uid="{BE11A2BE-55A0-404D-87C0-8CF64C3790BB}"/>
    <cellStyle name="Accent1 2 3" xfId="2865" xr:uid="{17A1A592-A6BA-4504-A1A9-B975653185DD}"/>
    <cellStyle name="Accent1 2 4" xfId="2866" xr:uid="{6B5CFD8D-74F0-441A-BCA7-A4725846A51B}"/>
    <cellStyle name="Accent1 2 5" xfId="2867" xr:uid="{F53856CA-3736-4859-B0D8-EC6F28252C7D}"/>
    <cellStyle name="Accent1 2 6" xfId="9935" xr:uid="{85A94AA7-810E-4207-AED8-9516E1EB40A8}"/>
    <cellStyle name="Accent1 3" xfId="2868" xr:uid="{4D41DCD7-C0E7-4643-AA40-1E3023A62959}"/>
    <cellStyle name="Accent1 3 2" xfId="2869" xr:uid="{8D209AD5-2767-4D1D-BFCF-53FDDCE55493}"/>
    <cellStyle name="Accent1 3 3" xfId="2870" xr:uid="{6105B775-9941-4C48-8D88-202F042B1EAD}"/>
    <cellStyle name="Accent1 3 4" xfId="2871" xr:uid="{89C9E334-CD99-48A3-A431-B98D6F6B5BE8}"/>
    <cellStyle name="Accent1 4" xfId="2872" xr:uid="{2A3CA87F-3CE0-49B4-830E-CC2F0818EE68}"/>
    <cellStyle name="Accent1 5" xfId="2873" xr:uid="{EE347EA5-5EDA-4D84-9240-809289134094}"/>
    <cellStyle name="Accent1 6" xfId="2874" xr:uid="{B42778D2-54F5-4ED2-B2BA-BBFB3A183FA1}"/>
    <cellStyle name="Accent1 7" xfId="2875" xr:uid="{3123E842-707A-4E9F-B46A-CE66DA9CBF45}"/>
    <cellStyle name="Accent1 8" xfId="2876" xr:uid="{917D71CC-CB28-49CE-B7B1-EBCA77D96495}"/>
    <cellStyle name="Accent1 9" xfId="2877" xr:uid="{D6D1E5A0-FDDB-4C28-8902-24BD32922EAA}"/>
    <cellStyle name="Accent2" xfId="7851" builtinId="33" customBuiltin="1"/>
    <cellStyle name="Accent2 10" xfId="2878" xr:uid="{F427EB85-555B-4602-B016-39B4787F8B87}"/>
    <cellStyle name="Accent2 11" xfId="34759" xr:uid="{9627EC12-D17C-4FCD-BA41-9194A06561DE}"/>
    <cellStyle name="Accent2 2" xfId="887" xr:uid="{D5A56AA5-DD73-4224-A054-DBEFAD77443A}"/>
    <cellStyle name="Accent2 2 2" xfId="2879" xr:uid="{10A6A0D9-32E1-44DC-9F03-D0790AFE8A8E}"/>
    <cellStyle name="Accent2 2 2 2" xfId="2880" xr:uid="{1F5AC27D-EA4B-43B5-840B-C7D44014D1C2}"/>
    <cellStyle name="Accent2 2 2 3" xfId="13631" xr:uid="{29C06FCD-2399-4356-A807-41A8303E5314}"/>
    <cellStyle name="Accent2 2 3" xfId="2881" xr:uid="{3F3F0C79-14B9-41E8-ACF6-451D83227081}"/>
    <cellStyle name="Accent2 2 4" xfId="2882" xr:uid="{E80D693F-BA30-4AA4-A566-C5FFE1D60AF4}"/>
    <cellStyle name="Accent2 2 5" xfId="2883" xr:uid="{93C669E6-9F0E-47CD-9886-54170558B066}"/>
    <cellStyle name="Accent2 2 6" xfId="9936" xr:uid="{E81185D0-98DE-4BF7-912E-0926D3D854A4}"/>
    <cellStyle name="Accent2 3" xfId="2884" xr:uid="{1C9E4CD6-BB9F-43EA-849E-A28301CC7D1F}"/>
    <cellStyle name="Accent2 3 2" xfId="2885" xr:uid="{685F6221-865A-4D23-98F1-1F552FF9A444}"/>
    <cellStyle name="Accent2 3 3" xfId="2886" xr:uid="{EF217D2C-1E17-4371-97AE-2B990AEC72F9}"/>
    <cellStyle name="Accent2 3 4" xfId="2887" xr:uid="{645FA18B-8C79-423A-8B4A-671A6D48C4C2}"/>
    <cellStyle name="Accent2 4" xfId="2888" xr:uid="{7EFF809C-0A0D-4A94-A6A6-4844901D1DFF}"/>
    <cellStyle name="Accent2 5" xfId="2889" xr:uid="{DF76B028-5282-40BB-AE4C-649A934A22D3}"/>
    <cellStyle name="Accent2 6" xfId="2890" xr:uid="{C9F33D08-5B6D-4539-8FF3-FAEF564FC0C3}"/>
    <cellStyle name="Accent2 7" xfId="2891" xr:uid="{09E20AB5-0125-4A08-BFCB-751C588C3D6D}"/>
    <cellStyle name="Accent2 8" xfId="2892" xr:uid="{6CF028D2-BE7E-4167-9DD7-59F24969F751}"/>
    <cellStyle name="Accent2 9" xfId="2893" xr:uid="{1EA02790-E1F1-4718-881A-655F008DD341}"/>
    <cellStyle name="Accent3" xfId="7854" builtinId="37" customBuiltin="1"/>
    <cellStyle name="Accent3 10" xfId="2894" xr:uid="{A6125CD3-BD03-4BBF-A097-DF5E8909B5CA}"/>
    <cellStyle name="Accent3 11" xfId="34760" xr:uid="{4C9A8DB5-05E5-4B34-A46E-F2497864316B}"/>
    <cellStyle name="Accent3 2" xfId="888" xr:uid="{8C0187A4-C8FD-4291-82C7-E689AD1656AB}"/>
    <cellStyle name="Accent3 2 2" xfId="2895" xr:uid="{88BB0DD3-AF4F-4B4A-A0FB-3C0FAEA7F326}"/>
    <cellStyle name="Accent3 2 2 2" xfId="2896" xr:uid="{823B4ABE-51E7-4762-B44A-ECF80662A7A2}"/>
    <cellStyle name="Accent3 2 2 3" xfId="13632" xr:uid="{C4A32B99-C458-4DC4-960A-6DC97F9AB6B4}"/>
    <cellStyle name="Accent3 2 3" xfId="2897" xr:uid="{714BB495-5B0C-4638-9736-27F7D69ED020}"/>
    <cellStyle name="Accent3 2 4" xfId="2898" xr:uid="{16B008F4-D88D-4041-87D8-5B663CBF4526}"/>
    <cellStyle name="Accent3 2 5" xfId="2899" xr:uid="{A9D89B0A-E79E-4C25-8F44-FB14CA45FA28}"/>
    <cellStyle name="Accent3 2 6" xfId="9937" xr:uid="{3BB30892-AF26-4F89-9C6A-99C0E2E6D3E2}"/>
    <cellStyle name="Accent3 3" xfId="2900" xr:uid="{43F70F63-89A6-4E6F-A1CD-354E86238A1B}"/>
    <cellStyle name="Accent3 3 2" xfId="2901" xr:uid="{8510898C-2670-4996-B32D-DC008E52229F}"/>
    <cellStyle name="Accent3 3 3" xfId="2902" xr:uid="{8A8A1FF8-5933-4E41-9E96-7052D6E32193}"/>
    <cellStyle name="Accent3 3 4" xfId="2903" xr:uid="{673CFE47-F34F-4E3A-B8C1-397301FD2EE7}"/>
    <cellStyle name="Accent3 4" xfId="2904" xr:uid="{594B1B45-EEB7-431C-9CC1-0CC441F0FFF8}"/>
    <cellStyle name="Accent3 5" xfId="2905" xr:uid="{83EDE692-A1AA-49CA-88F8-CFEBFCE6672B}"/>
    <cellStyle name="Accent3 6" xfId="2906" xr:uid="{E962656A-C496-4056-880A-68DCB107F81E}"/>
    <cellStyle name="Accent3 7" xfId="2907" xr:uid="{33FE9D9F-BCE0-477F-A710-633507E45817}"/>
    <cellStyle name="Accent3 8" xfId="2908" xr:uid="{0770FF0F-B87C-4306-AC07-2AA1439326D0}"/>
    <cellStyle name="Accent3 9" xfId="2909" xr:uid="{32A1063F-E2D1-4DC4-A78E-76587A1AE21D}"/>
    <cellStyle name="Accent4" xfId="7857" builtinId="41" customBuiltin="1"/>
    <cellStyle name="Accent4 10" xfId="2910" xr:uid="{A7C4F152-B346-496F-B4C3-4E456F704303}"/>
    <cellStyle name="Accent4 11" xfId="34761" xr:uid="{D2BD600F-ADFC-4374-AD87-6DD34141A60B}"/>
    <cellStyle name="Accent4 2" xfId="889" xr:uid="{8C471B89-4DE6-4B50-98FD-FC862A315D92}"/>
    <cellStyle name="Accent4 2 2" xfId="2911" xr:uid="{45A27B15-4C89-480B-A673-FB487FD73BC5}"/>
    <cellStyle name="Accent4 2 2 2" xfId="2912" xr:uid="{31CF005A-B1CA-4945-9153-672F130FA20F}"/>
    <cellStyle name="Accent4 2 2 3" xfId="13633" xr:uid="{D428BF39-5190-4A57-8315-14AEB798582D}"/>
    <cellStyle name="Accent4 2 3" xfId="2913" xr:uid="{95CDA308-2A5F-4E73-8474-BB89AC099211}"/>
    <cellStyle name="Accent4 2 4" xfId="2914" xr:uid="{C010A2FE-9592-494B-B4DF-0B5CC74AF200}"/>
    <cellStyle name="Accent4 2 5" xfId="2915" xr:uid="{03ECD798-C060-46E8-A77D-256B23C3F7DD}"/>
    <cellStyle name="Accent4 2 6" xfId="9938" xr:uid="{654E4296-C5D6-418D-87C0-8165A0ECADC4}"/>
    <cellStyle name="Accent4 3" xfId="2916" xr:uid="{626DDF8F-BE6D-4AD8-80E8-031D3F1B41C2}"/>
    <cellStyle name="Accent4 3 2" xfId="2917" xr:uid="{A0A0739C-07BC-4DA6-9ADF-6E3FCE07DC73}"/>
    <cellStyle name="Accent4 3 3" xfId="2918" xr:uid="{740146B6-9A46-469D-8A88-63ADF9644B8F}"/>
    <cellStyle name="Accent4 3 4" xfId="2919" xr:uid="{9815D3C9-6DED-4065-916A-0339BCB5EBF8}"/>
    <cellStyle name="Accent4 4" xfId="2920" xr:uid="{D3956B2F-9058-43B2-8B73-14BCC2EAC249}"/>
    <cellStyle name="Accent4 5" xfId="2921" xr:uid="{B4948848-804A-4035-BDC2-663272862A1A}"/>
    <cellStyle name="Accent4 6" xfId="2922" xr:uid="{849CC5E6-0D14-4C44-8FF7-91B4FD575405}"/>
    <cellStyle name="Accent4 7" xfId="2923" xr:uid="{45FD0387-3960-4440-8471-6E0410150F95}"/>
    <cellStyle name="Accent4 8" xfId="2924" xr:uid="{957D5ACA-864A-41BA-9C8B-E8FF60A88A05}"/>
    <cellStyle name="Accent4 9" xfId="2925" xr:uid="{65F4AB06-C4D9-41D4-A81F-D991042779FB}"/>
    <cellStyle name="Accent5" xfId="7860" builtinId="45" customBuiltin="1"/>
    <cellStyle name="Accent5 10" xfId="2926" xr:uid="{554AC2D7-2FBE-4183-9FCF-39DC6BED8AD5}"/>
    <cellStyle name="Accent5 2" xfId="890" xr:uid="{87AE29C3-2A34-476D-8581-70145FBC6F7C}"/>
    <cellStyle name="Accent5 2 2" xfId="2927" xr:uid="{55A81B2A-9D05-4432-9298-D679F60C7BF2}"/>
    <cellStyle name="Accent5 2 2 2" xfId="2928" xr:uid="{A637531B-1397-41C9-AF11-E792781DFF42}"/>
    <cellStyle name="Accent5 2 3" xfId="2929" xr:uid="{368D132E-2D36-48D8-8BB2-9F9CFBE5FBBA}"/>
    <cellStyle name="Accent5 2 3 2" xfId="13634" xr:uid="{7265133D-ADF8-4EF1-B618-75A82CF2FAD8}"/>
    <cellStyle name="Accent5 2 4" xfId="2930" xr:uid="{B6DA3375-57ED-4257-97BB-CA617B7F2D99}"/>
    <cellStyle name="Accent5 2 5" xfId="2931" xr:uid="{FD4487D1-E8BE-4926-9B83-E2DB4E77CFF7}"/>
    <cellStyle name="Accent5 2 6" xfId="9939" xr:uid="{27AEF788-BAD7-46FA-94DF-513024E67091}"/>
    <cellStyle name="Accent5 3" xfId="2932" xr:uid="{55F242F0-CE64-47F1-A833-61342BEAC4EC}"/>
    <cellStyle name="Accent5 3 2" xfId="2933" xr:uid="{33897B43-10A5-4AF4-BC05-F055F0EA9A52}"/>
    <cellStyle name="Accent5 3 3" xfId="2934" xr:uid="{8681F425-2D75-402D-94C9-24227C06F84E}"/>
    <cellStyle name="Accent5 3 4" xfId="2935" xr:uid="{1FAA2F40-9697-4164-AD64-6AC5D4E41BBB}"/>
    <cellStyle name="Accent5 3 5" xfId="12553" xr:uid="{C9F938E2-640F-485F-AC91-13662673B031}"/>
    <cellStyle name="Accent5 3 6" xfId="33633" xr:uid="{FBCA504F-BA92-46B7-A9D6-09493B1D9C98}"/>
    <cellStyle name="Accent5 4" xfId="2936" xr:uid="{F77AFADC-D2EE-41DF-A575-AF885B808EA0}"/>
    <cellStyle name="Accent5 4 2" xfId="36598" xr:uid="{88B156FF-ACAB-4E8C-A2F8-58D8BB1982BF}"/>
    <cellStyle name="Accent5 5" xfId="2937" xr:uid="{CC8C0DD0-4B66-4463-8273-FEF9A5D74857}"/>
    <cellStyle name="Accent5 6" xfId="2938" xr:uid="{54615C76-CA8D-4733-B73A-D674408BAAF9}"/>
    <cellStyle name="Accent5 7" xfId="2939" xr:uid="{CA4B2337-11CE-45F4-A9AC-26C3E4C0492E}"/>
    <cellStyle name="Accent5 8" xfId="2940" xr:uid="{0630E801-EEEC-4E12-9077-204B15C027B0}"/>
    <cellStyle name="Accent5 9" xfId="2941" xr:uid="{31936D71-D84C-474A-8AF2-DCDB8381AE8F}"/>
    <cellStyle name="Accent6" xfId="7863" builtinId="49" customBuiltin="1"/>
    <cellStyle name="Accent6 10" xfId="2942" xr:uid="{10E8A5A0-7C48-48F1-87AA-75C517607807}"/>
    <cellStyle name="Accent6 11" xfId="34762" xr:uid="{9421CDCD-CCB3-4AF4-AE19-DEC6864AC863}"/>
    <cellStyle name="Accent6 2" xfId="891" xr:uid="{3DE03DA8-1B5D-416B-B57A-C398BA84C24A}"/>
    <cellStyle name="Accent6 2 2" xfId="2943" xr:uid="{D5F8672C-4AB5-4769-8362-0E0F8954EF59}"/>
    <cellStyle name="Accent6 2 2 2" xfId="2944" xr:uid="{4DFD5942-C66F-48FA-A74D-4AED741FD0B9}"/>
    <cellStyle name="Accent6 2 2 3" xfId="13635" xr:uid="{067BB7A9-6E95-48BA-A085-A0586B12C971}"/>
    <cellStyle name="Accent6 2 3" xfId="2945" xr:uid="{EB55980B-F03C-49C2-BEB7-FA022BFB363F}"/>
    <cellStyle name="Accent6 2 4" xfId="2946" xr:uid="{41841528-7ACB-43DE-B574-6543FC55A968}"/>
    <cellStyle name="Accent6 2 5" xfId="2947" xr:uid="{00DA6EC4-5100-44B3-95A1-DB83B56E3B66}"/>
    <cellStyle name="Accent6 2 6" xfId="9940" xr:uid="{B900BB30-9C85-472F-9CDD-BA05D35EEBE3}"/>
    <cellStyle name="Accent6 3" xfId="2948" xr:uid="{3ECFA9A0-80A8-47EC-B118-D3FA827EB669}"/>
    <cellStyle name="Accent6 3 2" xfId="2949" xr:uid="{7058A158-B709-4FF1-92B2-15A9C6E8C448}"/>
    <cellStyle name="Accent6 3 3" xfId="2950" xr:uid="{1BADC5A5-7075-4948-868E-F8E9848665C0}"/>
    <cellStyle name="Accent6 3 4" xfId="2951" xr:uid="{580D4F9F-21B2-40E0-B134-A9F77CAF58E0}"/>
    <cellStyle name="Accent6 3 5" xfId="33634" xr:uid="{EFA95F8A-71E8-4475-8450-39104B27C2C5}"/>
    <cellStyle name="Accent6 4" xfId="2952" xr:uid="{D881B472-183F-4D67-B681-57E15BF6219E}"/>
    <cellStyle name="Accent6 5" xfId="2953" xr:uid="{0DDFAF29-3527-4801-9C7A-A126F460F5DC}"/>
    <cellStyle name="Accent6 6" xfId="2954" xr:uid="{B364F107-8AEC-461B-85EC-C5C35584CCBA}"/>
    <cellStyle name="Accent6 7" xfId="2955" xr:uid="{7819BA94-A817-4E07-9278-C629BF866611}"/>
    <cellStyle name="Accent6 8" xfId="2956" xr:uid="{3395D98F-CD40-4F59-856D-8777CE41DD79}"/>
    <cellStyle name="Accent6 9" xfId="2957" xr:uid="{77137F90-C7A0-45FB-AD5D-38BAF9276DD0}"/>
    <cellStyle name="ÅëÈ­ [0]_±âÅ¸" xfId="13636" xr:uid="{8542CC4D-5041-46CB-81B1-192830E802E2}"/>
    <cellStyle name="ÅëÈ­_±âÅ¸" xfId="13637" xr:uid="{6D5E2124-BF80-405B-A6F9-6252E2C44072}"/>
    <cellStyle name="AG" xfId="892" xr:uid="{D2ACD9C5-609F-4BE6-8CE0-B9D8FD8D78C0}"/>
    <cellStyle name="AG 2" xfId="13638" xr:uid="{9F006F52-6B91-4DAA-961A-7D10CCD878D6}"/>
    <cellStyle name="args.style" xfId="893" xr:uid="{212706A1-4180-4880-A1D9-418EF1E62A47}"/>
    <cellStyle name="args.style 2" xfId="13639" xr:uid="{06AF1240-D242-4204-BCA7-948E7B27F622}"/>
    <cellStyle name="ÄÞ¸¶ [0]_±âÅ¸" xfId="13640" xr:uid="{C10363EB-8233-4EB8-8DE3-7A70F91871DC}"/>
    <cellStyle name="ÄÞ¸¶_±âÅ¸" xfId="13642" xr:uid="{E87EA4EA-6C47-4FF0-91D5-AB0B99BC6ED6}"/>
    <cellStyle name="AutoFormat Options" xfId="894" xr:uid="{298721B0-362C-4316-8600-4DC1AC34C54D}"/>
    <cellStyle name="AutoFormat Options 2" xfId="13673" xr:uid="{F4AA7A99-C1EB-41C3-9862-65AF8110AD34}"/>
    <cellStyle name="Avertissement" xfId="2958" xr:uid="{4D6B2EEB-84FC-442E-899A-31BE59E061A9}"/>
    <cellStyle name="Bad" xfId="7839" builtinId="27" customBuiltin="1"/>
    <cellStyle name="Bad 10" xfId="34757" xr:uid="{34727CE6-A64B-4F70-8953-90707C849384}"/>
    <cellStyle name="Bad 2" xfId="895" xr:uid="{26B5B00C-0048-41FF-A0FD-60F6CCD6F5CF}"/>
    <cellStyle name="Bad 2 2" xfId="2959" xr:uid="{5515120E-5974-4AF2-B7A9-403CDAF26695}"/>
    <cellStyle name="Bad 2 2 2" xfId="13117" xr:uid="{3E029509-E2A5-4E96-83E1-2947D28DC82F}"/>
    <cellStyle name="Bad 2 3" xfId="2960" xr:uid="{F5B448D7-ECDB-446C-9A54-09403BCD2488}"/>
    <cellStyle name="Bad 2 4" xfId="2961" xr:uid="{A4DACF1C-9A93-4E3C-8A30-0F16B40F0681}"/>
    <cellStyle name="Bad 2 5" xfId="9941" xr:uid="{1AA42CB0-12F1-49E7-9BE5-12C1308AB0F0}"/>
    <cellStyle name="Bad 3" xfId="2962" xr:uid="{6D3778C0-E30E-4C92-B97B-BBDD744A8283}"/>
    <cellStyle name="Bad 3 2" xfId="2963" xr:uid="{171DC57E-487F-4FC3-AFB1-B4277A8253D5}"/>
    <cellStyle name="Bad 3 3" xfId="2964" xr:uid="{25561877-E979-4E40-A508-D3DCEC9CD4EB}"/>
    <cellStyle name="Bad 3 4" xfId="2965" xr:uid="{6063A6DE-07A2-4188-B410-3A997A7B7896}"/>
    <cellStyle name="Bad 4" xfId="2966" xr:uid="{CE5BE4D9-9954-499C-A7D3-D92FB1B5FA1D}"/>
    <cellStyle name="Bad 5" xfId="2967" xr:uid="{3F41C792-A836-4068-9CCE-E8B371169347}"/>
    <cellStyle name="Bad 6" xfId="2968" xr:uid="{2F88A72A-E348-4363-9FA9-3242C31B6044}"/>
    <cellStyle name="Bad 7" xfId="2969" xr:uid="{B3B9F951-C780-4E9B-957A-5934537B59ED}"/>
    <cellStyle name="Bad 8" xfId="2970" xr:uid="{DAA9B3BE-F4C0-4AA7-B398-157545223CB3}"/>
    <cellStyle name="Bad 9" xfId="2971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dy 2" xfId="13298" xr:uid="{5F4CAE71-065C-4C4B-AE0B-C288990CACD2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10" xfId="24710" xr:uid="{858236D9-6935-4848-97D4-0CA02683A11F}"/>
    <cellStyle name="Border 11" xfId="25137" xr:uid="{5F536C86-5416-4224-86D3-FDB4C0EE096F}"/>
    <cellStyle name="Border 12" xfId="32959" xr:uid="{C1C75599-4466-4C64-ADCA-CE9266A84CD0}"/>
    <cellStyle name="Border 13" xfId="12498" xr:uid="{025F1478-AF33-41C5-8C43-959A8ED63B54}"/>
    <cellStyle name="Border 14" xfId="34787" xr:uid="{54CD41DB-CF1F-49F6-981E-AC1559200712}"/>
    <cellStyle name="Border 15" xfId="37715" xr:uid="{57682BD5-38BF-404F-95CB-5EC26F66DE6A}"/>
    <cellStyle name="Border 16" xfId="37779" xr:uid="{4C7CC0D3-EB7A-4C77-B5B7-ADBC89BA842F}"/>
    <cellStyle name="Border 2" xfId="902" xr:uid="{3001DECF-E453-42D7-B092-C4839EC57FE9}"/>
    <cellStyle name="Border 2 10" xfId="13307" xr:uid="{262F3BE4-1B28-43EE-9A5C-2CAB0D840BD5}"/>
    <cellStyle name="Border 2 10 2" xfId="13308" xr:uid="{8018FB1B-32F8-42EC-9A0D-4FEF4B905161}"/>
    <cellStyle name="Border 2 10 2 2" xfId="25140" xr:uid="{0DFF794A-BBF1-4529-92BC-90996265C92F}"/>
    <cellStyle name="Border 2 10 2 3" xfId="32896" xr:uid="{D8676147-3211-4AE1-A142-78D3F92698D8}"/>
    <cellStyle name="Border 2 10 3" xfId="13309" xr:uid="{4DB0AF7A-9844-4389-B317-371B9F0A73EF}"/>
    <cellStyle name="Border 2 10 3 2" xfId="25141" xr:uid="{11CB40E6-D5C5-40AB-8F26-2B64231610AC}"/>
    <cellStyle name="Border 2 10 3 3" xfId="32895" xr:uid="{49417083-DEB7-4262-942E-592DA1645B30}"/>
    <cellStyle name="Border 2 10 4" xfId="13310" xr:uid="{8C0497A6-52A0-47E8-8006-FC6D5B41E500}"/>
    <cellStyle name="Border 2 10 4 2" xfId="25142" xr:uid="{ABC85782-9035-41BD-B241-6D6125B0B356}"/>
    <cellStyle name="Border 2 10 4 3" xfId="32894" xr:uid="{D904B1F9-5133-4FC8-8C78-21D7D5B9EE4B}"/>
    <cellStyle name="Border 2 10 5" xfId="13311" xr:uid="{1262397E-A103-47EA-A268-8511FA035811}"/>
    <cellStyle name="Border 2 10 5 2" xfId="25143" xr:uid="{D58C830B-769F-4525-BE79-54DF889CF728}"/>
    <cellStyle name="Border 2 10 5 3" xfId="32893" xr:uid="{F2F80E18-83D4-4B88-91E5-11AD56570557}"/>
    <cellStyle name="Border 2 10 6" xfId="25139" xr:uid="{D04D78EE-9F03-4D9A-8331-BA47E8F7D219}"/>
    <cellStyle name="Border 2 10 7" xfId="32957" xr:uid="{47C5AA2B-F093-4AD2-AAE6-FA8E041923A7}"/>
    <cellStyle name="Border 2 11" xfId="13312" xr:uid="{CF480490-FFE3-4DF6-BF86-4373AAD48EC1}"/>
    <cellStyle name="Border 2 11 2" xfId="13313" xr:uid="{C7E9AEAC-F1AF-4CF2-B282-AF908FA987B0}"/>
    <cellStyle name="Border 2 11 2 2" xfId="25145" xr:uid="{0DB74500-A220-4647-BCD8-FB5A9A5DBB60}"/>
    <cellStyle name="Border 2 11 2 3" xfId="32891" xr:uid="{B5F75700-3645-4FD8-BD94-4EE4B9A1D2CD}"/>
    <cellStyle name="Border 2 11 3" xfId="13314" xr:uid="{A56C247D-AD50-4633-B612-1BFE8D77E0C7}"/>
    <cellStyle name="Border 2 11 3 2" xfId="25146" xr:uid="{448E56F2-BC56-489F-B3DA-DF6664E72001}"/>
    <cellStyle name="Border 2 11 3 3" xfId="32890" xr:uid="{18B653AE-8CBE-41BE-ADB8-32EF078E4A6A}"/>
    <cellStyle name="Border 2 11 4" xfId="13315" xr:uid="{EF1E1011-CCE6-46B0-AB0C-9EC8DA19650D}"/>
    <cellStyle name="Border 2 11 4 2" xfId="25147" xr:uid="{33529735-F99A-4160-BF7D-A86572834483}"/>
    <cellStyle name="Border 2 11 4 3" xfId="32889" xr:uid="{79747FA2-5EB0-422C-864C-6FA502A9B734}"/>
    <cellStyle name="Border 2 11 5" xfId="13316" xr:uid="{C59300CB-E642-454F-8721-DC800303C52D}"/>
    <cellStyle name="Border 2 11 5 2" xfId="25148" xr:uid="{A7CE5479-1E31-4D78-AEC4-10F162E3B279}"/>
    <cellStyle name="Border 2 11 5 3" xfId="32888" xr:uid="{882A8B8C-3435-4219-B33C-CE016AF1DD3C}"/>
    <cellStyle name="Border 2 11 6" xfId="25144" xr:uid="{83B1BCBA-AD2E-4F69-A58A-5C321A0B1DCA}"/>
    <cellStyle name="Border 2 11 7" xfId="32892" xr:uid="{F54A6B10-2DD7-467F-86D1-193035C6B4F3}"/>
    <cellStyle name="Border 2 12" xfId="13317" xr:uid="{1D6111B3-95E2-47F0-8228-B65ED58054EE}"/>
    <cellStyle name="Border 2 12 2" xfId="13318" xr:uid="{04C60049-45AB-43C0-85DB-6E56EAB94DE2}"/>
    <cellStyle name="Border 2 12 2 2" xfId="25150" xr:uid="{9C81492C-4759-4F9D-982D-52812FF2630E}"/>
    <cellStyle name="Border 2 12 2 3" xfId="32886" xr:uid="{7C4D9BC8-297D-40CC-BB6E-94E408761615}"/>
    <cellStyle name="Border 2 12 3" xfId="13319" xr:uid="{6389B06F-9917-4407-A44E-131FFF608B49}"/>
    <cellStyle name="Border 2 12 3 2" xfId="25151" xr:uid="{E82C742F-D367-4CF2-9A68-921A073F2CC6}"/>
    <cellStyle name="Border 2 12 3 3" xfId="32885" xr:uid="{CA93301E-6233-4E20-9249-09800DBB1A68}"/>
    <cellStyle name="Border 2 12 4" xfId="13320" xr:uid="{60E6F74F-C679-44BE-945D-AB5CCA562663}"/>
    <cellStyle name="Border 2 12 4 2" xfId="25152" xr:uid="{492DE8DA-DA8F-4A33-987E-7C0A175A59EA}"/>
    <cellStyle name="Border 2 12 4 3" xfId="32884" xr:uid="{0500D37B-2467-404C-B920-7625D8093DF3}"/>
    <cellStyle name="Border 2 12 5" xfId="13321" xr:uid="{348EE2F8-F7CE-4298-9CCF-62FB2F79C7DE}"/>
    <cellStyle name="Border 2 12 5 2" xfId="25153" xr:uid="{E61A7E68-E032-497B-9885-0B7694932CAA}"/>
    <cellStyle name="Border 2 12 5 3" xfId="32883" xr:uid="{FC18986E-EE8F-4222-ABF2-C9588A03F356}"/>
    <cellStyle name="Border 2 12 6" xfId="25149" xr:uid="{C94FDE43-FD5D-4691-BE80-E24E39747A79}"/>
    <cellStyle name="Border 2 12 7" xfId="32887" xr:uid="{D2AD63CF-F8C9-4101-B9C1-E563E61C35F2}"/>
    <cellStyle name="Border 2 13" xfId="13322" xr:uid="{99E5B44A-8D37-42F9-823D-8C021CD7B5AB}"/>
    <cellStyle name="Border 2 13 2" xfId="13323" xr:uid="{D63324B5-E13B-42CB-B11D-FA6ABF21BDBF}"/>
    <cellStyle name="Border 2 13 2 2" xfId="25155" xr:uid="{3640708A-95F4-45E4-A45D-97BA58202A27}"/>
    <cellStyle name="Border 2 13 2 3" xfId="32881" xr:uid="{8E5EDAE9-4569-4747-9180-188B5F992F55}"/>
    <cellStyle name="Border 2 13 3" xfId="13324" xr:uid="{DC02D0AF-165D-4F5B-9B37-22F6E236A45B}"/>
    <cellStyle name="Border 2 13 3 2" xfId="25156" xr:uid="{35B2CD3B-D7B3-4D5D-B497-80000F8EF144}"/>
    <cellStyle name="Border 2 13 3 3" xfId="32880" xr:uid="{D728AFDF-11C4-4C34-A627-EB7369A13AE1}"/>
    <cellStyle name="Border 2 13 4" xfId="13325" xr:uid="{AC45E4C9-1D13-4256-9A40-8D5C642755F4}"/>
    <cellStyle name="Border 2 13 4 2" xfId="25157" xr:uid="{A84F7B32-896B-45A9-8087-48C81C54F5B7}"/>
    <cellStyle name="Border 2 13 4 3" xfId="32879" xr:uid="{460AEDD6-454A-48CF-85FC-E3922D6C0097}"/>
    <cellStyle name="Border 2 13 5" xfId="13326" xr:uid="{97C88F4E-7542-4A2F-B9C8-ACE6E88CC7E1}"/>
    <cellStyle name="Border 2 13 5 2" xfId="25158" xr:uid="{563C3E84-EF3E-4DF2-84A5-598F23C41036}"/>
    <cellStyle name="Border 2 13 5 3" xfId="32878" xr:uid="{CAA90DC6-460D-41F2-98EB-0D041744DC06}"/>
    <cellStyle name="Border 2 13 6" xfId="25154" xr:uid="{66E0E2D8-6D27-441B-9B42-7472F3BC26B5}"/>
    <cellStyle name="Border 2 13 7" xfId="32882" xr:uid="{1B12F31D-EB57-44CB-9801-3EE69A23A2F1}"/>
    <cellStyle name="Border 2 14" xfId="13327" xr:uid="{61D16E2C-A827-4B0A-ADEA-89B9F1D1312E}"/>
    <cellStyle name="Border 2 14 2" xfId="13328" xr:uid="{EDEBDD2E-D316-489B-8C88-6A3082927B51}"/>
    <cellStyle name="Border 2 14 2 2" xfId="25160" xr:uid="{96B9F541-AA58-4204-B2E9-2B7D8205A20F}"/>
    <cellStyle name="Border 2 14 2 3" xfId="32876" xr:uid="{8E56119F-0F7E-4323-826F-702F420A2B90}"/>
    <cellStyle name="Border 2 14 3" xfId="13329" xr:uid="{467CCF76-0790-42B1-99A6-D67B4767DE41}"/>
    <cellStyle name="Border 2 14 3 2" xfId="25161" xr:uid="{4D5ED1F9-95D0-49C4-8D6C-D5709E6003DE}"/>
    <cellStyle name="Border 2 14 3 3" xfId="32875" xr:uid="{ABAEB4F8-8C54-4FAD-B108-306323EECE1B}"/>
    <cellStyle name="Border 2 14 4" xfId="13330" xr:uid="{8084C47E-7AB9-4604-A32F-B82A8DFB8167}"/>
    <cellStyle name="Border 2 14 4 2" xfId="25162" xr:uid="{DBDED5CA-EB04-4667-A0D3-8DABDFFD7573}"/>
    <cellStyle name="Border 2 14 4 3" xfId="32874" xr:uid="{19362E86-0CF3-4C29-8BB4-937969BD7453}"/>
    <cellStyle name="Border 2 14 5" xfId="13331" xr:uid="{4077FBF2-8C8C-4F89-9E48-2D5EF4F7E2A2}"/>
    <cellStyle name="Border 2 14 5 2" xfId="25163" xr:uid="{52DF153F-8EF6-43E8-A30A-AEDDC6512651}"/>
    <cellStyle name="Border 2 14 5 3" xfId="32873" xr:uid="{00F20AAE-40F1-4A22-8DC4-0CAAE40C4263}"/>
    <cellStyle name="Border 2 14 6" xfId="25159" xr:uid="{D8671AE6-4809-4674-817E-D50914B9EE38}"/>
    <cellStyle name="Border 2 14 7" xfId="32877" xr:uid="{EE7668C7-EAAB-4B7E-8B21-F5B1FF0FE478}"/>
    <cellStyle name="Border 2 15" xfId="13332" xr:uid="{BFE36D84-A8F2-4D77-9EDC-EF39B21E0A5C}"/>
    <cellStyle name="Border 2 15 2" xfId="13333" xr:uid="{9FC1F77E-1964-4643-9798-79ADC484F678}"/>
    <cellStyle name="Border 2 15 2 2" xfId="25165" xr:uid="{6A110D87-C3E5-49D4-87F8-6C947BBE6B0B}"/>
    <cellStyle name="Border 2 15 2 3" xfId="32871" xr:uid="{A85DCFED-549B-45B3-AC5D-0EA561C6FF73}"/>
    <cellStyle name="Border 2 15 3" xfId="13334" xr:uid="{021700F0-7FBD-4F59-A5F1-34476710606E}"/>
    <cellStyle name="Border 2 15 3 2" xfId="25166" xr:uid="{996EA37B-5A5D-4B34-B1AF-A127225A9E83}"/>
    <cellStyle name="Border 2 15 3 3" xfId="32870" xr:uid="{549C8C53-8154-41C6-AC55-48E8333862A8}"/>
    <cellStyle name="Border 2 15 4" xfId="13335" xr:uid="{E7C2213F-7E7D-477C-8A3D-AA78CB2069B2}"/>
    <cellStyle name="Border 2 15 4 2" xfId="25167" xr:uid="{6C1E482C-D894-46F3-BA96-98F537725E38}"/>
    <cellStyle name="Border 2 15 4 3" xfId="32869" xr:uid="{69264E79-2FA4-4FC4-8315-2A289F5D55B6}"/>
    <cellStyle name="Border 2 15 5" xfId="13336" xr:uid="{9B380395-4C3D-4409-B44D-F6C4E6013CB0}"/>
    <cellStyle name="Border 2 15 5 2" xfId="25168" xr:uid="{74D9D159-EEEF-4CFF-AA4D-0FF6040624B8}"/>
    <cellStyle name="Border 2 15 5 3" xfId="32868" xr:uid="{14ACBCAE-626A-450C-A9BF-4EFDB89A182E}"/>
    <cellStyle name="Border 2 15 6" xfId="25164" xr:uid="{615F52D0-A1E5-4CCF-95E3-73E994030BE4}"/>
    <cellStyle name="Border 2 15 7" xfId="32872" xr:uid="{555AEBB0-7B7B-414D-B480-3FF793AE8928}"/>
    <cellStyle name="Border 2 16" xfId="13337" xr:uid="{85E8DB00-4269-468D-8AFF-FD558F298319}"/>
    <cellStyle name="Border 2 16 2" xfId="13338" xr:uid="{6186D595-C7CD-411F-BB97-6230F4F61E23}"/>
    <cellStyle name="Border 2 16 2 2" xfId="25170" xr:uid="{3C7D218E-005F-4FC5-BC53-06D9693631FC}"/>
    <cellStyle name="Border 2 16 2 3" xfId="32866" xr:uid="{D3A72D75-C02F-471B-99A2-37B6CA9605C3}"/>
    <cellStyle name="Border 2 16 3" xfId="13339" xr:uid="{476B61FE-FACB-4E4D-8AA8-7FC1618F881D}"/>
    <cellStyle name="Border 2 16 3 2" xfId="25171" xr:uid="{708ECD4A-757A-4BD1-BEF6-A4FC8561AB59}"/>
    <cellStyle name="Border 2 16 3 3" xfId="32865" xr:uid="{25104DE0-462C-4E9D-84EB-A6C360FEB59F}"/>
    <cellStyle name="Border 2 16 4" xfId="13340" xr:uid="{1AA2CB10-0B92-4C03-AC75-4B8401FF7C96}"/>
    <cellStyle name="Border 2 16 4 2" xfId="25172" xr:uid="{779E6BD1-4076-453C-8BED-45D6D8A40D65}"/>
    <cellStyle name="Border 2 16 4 3" xfId="32864" xr:uid="{39EE9165-9894-46C5-9544-68D1E4FF89E9}"/>
    <cellStyle name="Border 2 16 5" xfId="13341" xr:uid="{ABC58E7F-9FA4-46FB-824E-A705BD25ED89}"/>
    <cellStyle name="Border 2 16 5 2" xfId="25173" xr:uid="{EBBFC23F-C2BF-4F3F-8B60-76E6333D0DE8}"/>
    <cellStyle name="Border 2 16 5 3" xfId="32328" xr:uid="{9078274F-10A2-4F68-8A6A-9F9A34DC255D}"/>
    <cellStyle name="Border 2 16 6" xfId="25169" xr:uid="{92901826-E363-4565-B4EC-458011A9FEB5}"/>
    <cellStyle name="Border 2 16 7" xfId="32867" xr:uid="{59A6AB36-6AD9-4916-8F68-511CA433FC39}"/>
    <cellStyle name="Border 2 17" xfId="13342" xr:uid="{F9729F85-86E7-4C08-8FEE-91DF8CE15019}"/>
    <cellStyle name="Border 2 17 2" xfId="13343" xr:uid="{5BB64001-F9E0-465D-BA1F-530E0FF50947}"/>
    <cellStyle name="Border 2 17 2 2" xfId="25175" xr:uid="{2E29713B-AF49-40F6-B633-BA82CC5824C5}"/>
    <cellStyle name="Border 2 17 2 3" xfId="32326" xr:uid="{1869BA86-5CF6-4D77-B42A-08C12CD1884D}"/>
    <cellStyle name="Border 2 17 3" xfId="13344" xr:uid="{606254E4-5ABC-418C-98D4-AFD1765C8950}"/>
    <cellStyle name="Border 2 17 3 2" xfId="25176" xr:uid="{11C3416A-74DE-4596-8DDD-ADC4686D9F0E}"/>
    <cellStyle name="Border 2 17 3 3" xfId="32325" xr:uid="{3B5495B2-51A8-4430-9A99-68BBA48B8364}"/>
    <cellStyle name="Border 2 17 4" xfId="13345" xr:uid="{485ED07C-9EE1-4582-A233-5B1B3AC608FF}"/>
    <cellStyle name="Border 2 17 4 2" xfId="25177" xr:uid="{CB8CA9F7-377A-4413-893B-9D20F5874711}"/>
    <cellStyle name="Border 2 17 4 3" xfId="32324" xr:uid="{E369E166-F4BA-4594-8C49-3BC368C63D44}"/>
    <cellStyle name="Border 2 17 5" xfId="13346" xr:uid="{7BEE2388-FA4A-4805-86C4-4E381D52C112}"/>
    <cellStyle name="Border 2 17 5 2" xfId="25178" xr:uid="{447F228D-339B-4073-9F39-82F84FB40FCA}"/>
    <cellStyle name="Border 2 17 5 3" xfId="32323" xr:uid="{ED236CAD-F0AA-4B86-9D5E-1D941F4C0823}"/>
    <cellStyle name="Border 2 17 6" xfId="25174" xr:uid="{0C9A06BD-C7BC-4F20-87CF-57E8C9020026}"/>
    <cellStyle name="Border 2 17 7" xfId="32327" xr:uid="{9F10DC2E-7CB1-48E8-82DE-9952EEB6F0E2}"/>
    <cellStyle name="Border 2 18" xfId="13347" xr:uid="{FECCFF2F-AFF2-4900-8512-0F90C626726E}"/>
    <cellStyle name="Border 2 18 2" xfId="13348" xr:uid="{3ADCFB66-3F07-460B-9D74-2A22289CA23B}"/>
    <cellStyle name="Border 2 18 2 2" xfId="25180" xr:uid="{10CC2A8D-4FF2-4BBD-A75F-B25CC039E7AC}"/>
    <cellStyle name="Border 2 18 2 3" xfId="32321" xr:uid="{6DA1485E-CD13-4425-86D0-5D8CD61D80AB}"/>
    <cellStyle name="Border 2 18 3" xfId="13350" xr:uid="{A05AADA6-539F-4509-B905-6EAF75529F43}"/>
    <cellStyle name="Border 2 18 3 2" xfId="25181" xr:uid="{B3DF21BA-BFDF-43A9-95C4-6F83CD7D0469}"/>
    <cellStyle name="Border 2 18 3 3" xfId="32320" xr:uid="{98C1F45D-0C8E-476E-9A07-7D9886897D09}"/>
    <cellStyle name="Border 2 18 4" xfId="13351" xr:uid="{065DF0E8-EB64-48E4-ABE8-EAB377052C83}"/>
    <cellStyle name="Border 2 18 4 2" xfId="25182" xr:uid="{64AA2EE5-A0A1-42D2-A863-586BFF97C696}"/>
    <cellStyle name="Border 2 18 4 3" xfId="32319" xr:uid="{CCE26ED6-EAA6-45E8-AF5F-73FDCB4E2A60}"/>
    <cellStyle name="Border 2 18 5" xfId="13352" xr:uid="{A2AA4D74-28BD-48D9-9CDD-ABC5766B5E27}"/>
    <cellStyle name="Border 2 18 5 2" xfId="25183" xr:uid="{9428206E-934E-4539-8DEF-DE49EA015206}"/>
    <cellStyle name="Border 2 18 5 3" xfId="32318" xr:uid="{05FB874D-6DD5-4206-8887-614A0E4061A9}"/>
    <cellStyle name="Border 2 18 6" xfId="25179" xr:uid="{657D440A-4B8B-4B3F-B579-C02047ADD00F}"/>
    <cellStyle name="Border 2 18 7" xfId="32322" xr:uid="{9BB5F2C9-9E65-436D-930E-8A550ED03AA7}"/>
    <cellStyle name="Border 2 19" xfId="13353" xr:uid="{2AA70E7F-7B8F-4A84-B09F-BC89270DC1FE}"/>
    <cellStyle name="Border 2 19 2" xfId="13354" xr:uid="{766CE5DD-D63A-4A8F-A4C2-0816D88BA920}"/>
    <cellStyle name="Border 2 19 2 2" xfId="25185" xr:uid="{510CAFFA-F08E-465D-AB6E-BF9A00DE72CB}"/>
    <cellStyle name="Border 2 19 2 3" xfId="32316" xr:uid="{BB6CA009-BFF2-4E60-8F1B-2F2DB74B264C}"/>
    <cellStyle name="Border 2 19 3" xfId="13355" xr:uid="{B769AC46-675E-4F5D-8251-9F23CE1C6C61}"/>
    <cellStyle name="Border 2 19 3 2" xfId="25186" xr:uid="{B9911CB7-33C2-459F-B8A8-23D19B6E62CE}"/>
    <cellStyle name="Border 2 19 3 3" xfId="32315" xr:uid="{4C2C4DC7-810E-47DC-B6F3-A2191D1FEB17}"/>
    <cellStyle name="Border 2 19 4" xfId="13356" xr:uid="{51D61E48-2444-4D9B-BEBA-A48DECC07203}"/>
    <cellStyle name="Border 2 19 4 2" xfId="25187" xr:uid="{9E3B4EAA-B91C-4D5C-ABE2-CC12B0EB8E87}"/>
    <cellStyle name="Border 2 19 4 3" xfId="32314" xr:uid="{73875FD5-E103-40E2-B9E2-B7CC1143C532}"/>
    <cellStyle name="Border 2 19 5" xfId="13357" xr:uid="{C4410A27-35B5-4A99-88FA-08554B77CD1B}"/>
    <cellStyle name="Border 2 19 5 2" xfId="25188" xr:uid="{68621101-EB5D-47E8-94B9-DF7C7072B161}"/>
    <cellStyle name="Border 2 19 5 3" xfId="32313" xr:uid="{2FED3B5B-D2E5-4C1A-83FA-2BFE8D7E1C1C}"/>
    <cellStyle name="Border 2 19 6" xfId="25184" xr:uid="{D0055D85-19F3-4D80-BA2C-6371835C5C40}"/>
    <cellStyle name="Border 2 19 7" xfId="32317" xr:uid="{851CFB0B-1F82-42E2-802C-B324BD094268}"/>
    <cellStyle name="Border 2 2" xfId="9942" xr:uid="{03F73E61-6693-4D4A-A0D4-278A7C6DC015}"/>
    <cellStyle name="Border 2 2 10" xfId="13359" xr:uid="{98231076-6761-4E53-A996-BBE436B5E4EF}"/>
    <cellStyle name="Border 2 2 10 2" xfId="13360" xr:uid="{B5E7324F-AFC1-43DE-A157-79B20B7CDC12}"/>
    <cellStyle name="Border 2 2 10 2 2" xfId="25191" xr:uid="{4D850C5D-4C1D-49B1-9251-923A29B67DB1}"/>
    <cellStyle name="Border 2 2 10 2 3" xfId="32310" xr:uid="{AAD32082-AC69-4ADB-96E1-7E013753BBBF}"/>
    <cellStyle name="Border 2 2 10 3" xfId="13361" xr:uid="{903427F6-69A8-409E-BC0D-5D3B7C767145}"/>
    <cellStyle name="Border 2 2 10 3 2" xfId="25192" xr:uid="{A289FD67-38E8-49D9-B5E4-7ECBF5DB97FC}"/>
    <cellStyle name="Border 2 2 10 3 3" xfId="32309" xr:uid="{4DECE8DA-A849-446A-AC09-A6C0399D186D}"/>
    <cellStyle name="Border 2 2 10 4" xfId="13362" xr:uid="{3459BCCA-4695-4AFD-B9DA-76357D78046E}"/>
    <cellStyle name="Border 2 2 10 4 2" xfId="25193" xr:uid="{266A1911-C241-4888-A74E-523EFF644C04}"/>
    <cellStyle name="Border 2 2 10 4 3" xfId="32308" xr:uid="{129753B2-63AE-4D14-8645-446039372506}"/>
    <cellStyle name="Border 2 2 10 5" xfId="13363" xr:uid="{C741A184-8129-4BA8-8704-52536DE76A75}"/>
    <cellStyle name="Border 2 2 10 5 2" xfId="25194" xr:uid="{89D20C9C-A02E-4406-8B02-FB4B6FC173CB}"/>
    <cellStyle name="Border 2 2 10 5 3" xfId="32307" xr:uid="{B1E3B4BF-0780-4FBC-AE60-4CCE544868E9}"/>
    <cellStyle name="Border 2 2 10 6" xfId="25190" xr:uid="{20300222-04B9-4285-AEE9-F8A89B061D50}"/>
    <cellStyle name="Border 2 2 10 7" xfId="32311" xr:uid="{21D2983C-74D6-404B-81CB-E329C2FA88B9}"/>
    <cellStyle name="Border 2 2 11" xfId="13364" xr:uid="{69837404-D42E-426D-BCB9-FEECCCC3C40F}"/>
    <cellStyle name="Border 2 2 11 2" xfId="13365" xr:uid="{4FD87F2C-1DD7-44A1-8F2D-8ABFA06B7822}"/>
    <cellStyle name="Border 2 2 11 2 2" xfId="25196" xr:uid="{F9FA9989-1198-4F11-8636-0323DFE5401C}"/>
    <cellStyle name="Border 2 2 11 2 3" xfId="32303" xr:uid="{8A842DA4-BE10-4770-81FB-00ABD6C0D3D4}"/>
    <cellStyle name="Border 2 2 11 3" xfId="13366" xr:uid="{A383467F-6C27-433D-93F1-65418364D747}"/>
    <cellStyle name="Border 2 2 11 3 2" xfId="25197" xr:uid="{FB27FC77-DFA7-4FB3-BA63-AC6ADC9EEC84}"/>
    <cellStyle name="Border 2 2 11 3 3" xfId="32302" xr:uid="{E8A58EEA-CCF0-4033-82D2-EC662905AD9A}"/>
    <cellStyle name="Border 2 2 11 4" xfId="13367" xr:uid="{DD65893C-1C02-4458-87A7-2D639F122C0E}"/>
    <cellStyle name="Border 2 2 11 4 2" xfId="25198" xr:uid="{E99E022C-6AD6-4537-B3C5-5B62C56DD679}"/>
    <cellStyle name="Border 2 2 11 4 3" xfId="32301" xr:uid="{3C43A509-B4F4-47FB-BF2A-8B4FCBE37FD0}"/>
    <cellStyle name="Border 2 2 11 5" xfId="13368" xr:uid="{425C5C64-8F35-4B13-9F4C-EFA1F96AB961}"/>
    <cellStyle name="Border 2 2 11 5 2" xfId="25199" xr:uid="{5F7ED3AF-004A-4511-B079-ACB294A49782}"/>
    <cellStyle name="Border 2 2 11 5 3" xfId="32300" xr:uid="{41EA4557-63A2-4F0B-9FA8-95B2FCD82C6A}"/>
    <cellStyle name="Border 2 2 11 6" xfId="25195" xr:uid="{68F7DB28-CF12-4B53-81F6-144639EC9BB1}"/>
    <cellStyle name="Border 2 2 11 7" xfId="32304" xr:uid="{D794B9CA-FBF4-4A80-ABB0-31C9F4026779}"/>
    <cellStyle name="Border 2 2 12" xfId="13369" xr:uid="{7E54E15D-4C3D-4CB8-B1D5-F6BDE1A27A3C}"/>
    <cellStyle name="Border 2 2 12 2" xfId="13370" xr:uid="{9F453848-168C-4945-A319-B1501E865BD0}"/>
    <cellStyle name="Border 2 2 12 2 2" xfId="25201" xr:uid="{322E320B-AFCC-422E-A018-28F14378F7D4}"/>
    <cellStyle name="Border 2 2 12 2 3" xfId="32298" xr:uid="{D3F9A961-77CF-4D73-A5E7-31F1A15CA710}"/>
    <cellStyle name="Border 2 2 12 3" xfId="13371" xr:uid="{63CC1985-E6EE-4B63-AF0D-76E5985F8A2E}"/>
    <cellStyle name="Border 2 2 12 3 2" xfId="25202" xr:uid="{6054BE55-B8B2-44C6-B7D0-F253BB7D93F8}"/>
    <cellStyle name="Border 2 2 12 3 3" xfId="32297" xr:uid="{429C5F5F-F3E7-48A9-9D38-8AE0131DC131}"/>
    <cellStyle name="Border 2 2 12 4" xfId="13372" xr:uid="{66AB696A-8490-4509-8F9F-6DFAC81E6A56}"/>
    <cellStyle name="Border 2 2 12 4 2" xfId="25203" xr:uid="{F69FBCD1-F641-471E-84B9-D0C21635B02F}"/>
    <cellStyle name="Border 2 2 12 4 3" xfId="32296" xr:uid="{999F9102-1DF9-4217-BD3C-B7C9277569AA}"/>
    <cellStyle name="Border 2 2 12 5" xfId="13373" xr:uid="{54ED8B7D-3BF9-4F93-A68D-836A2DC8DCA3}"/>
    <cellStyle name="Border 2 2 12 5 2" xfId="25204" xr:uid="{659E3F7F-0079-4493-8385-923AA89F5DB5}"/>
    <cellStyle name="Border 2 2 12 5 3" xfId="32295" xr:uid="{EE7A8E58-005A-4F0F-93E9-CA40C286AD2B}"/>
    <cellStyle name="Border 2 2 12 6" xfId="25200" xr:uid="{4C9C2EEF-2B0D-4ED2-8496-A819AB340971}"/>
    <cellStyle name="Border 2 2 12 7" xfId="32299" xr:uid="{16C8F83E-9A09-482B-8FBF-A65770D1BEA1}"/>
    <cellStyle name="Border 2 2 13" xfId="13374" xr:uid="{8EAE2ADD-708D-4996-AFCF-14E4E2A81048}"/>
    <cellStyle name="Border 2 2 13 2" xfId="13375" xr:uid="{A99C1312-3E2A-44AD-A511-3858F4D4642B}"/>
    <cellStyle name="Border 2 2 13 2 2" xfId="25206" xr:uid="{73E08196-45EA-4C13-8871-9F12DEAAAFE9}"/>
    <cellStyle name="Border 2 2 13 2 3" xfId="32293" xr:uid="{CE0921DC-A472-4FE0-BE06-EEDEBC5CC476}"/>
    <cellStyle name="Border 2 2 13 3" xfId="13376" xr:uid="{D7BC358A-7737-404A-969A-5F1304C948B2}"/>
    <cellStyle name="Border 2 2 13 3 2" xfId="25207" xr:uid="{1876D69B-92D3-4044-AE0E-3A994810CC92}"/>
    <cellStyle name="Border 2 2 13 3 3" xfId="32292" xr:uid="{AD052556-35F2-4C26-A266-95C15AFE549A}"/>
    <cellStyle name="Border 2 2 13 4" xfId="13377" xr:uid="{A545519B-5127-457B-AA2B-714925B41633}"/>
    <cellStyle name="Border 2 2 13 4 2" xfId="25208" xr:uid="{4BFD6982-09D0-4711-8805-F284A2C096B2}"/>
    <cellStyle name="Border 2 2 13 4 3" xfId="32291" xr:uid="{3FEFB6E1-B870-46F3-B0B9-AAA0C406EEE3}"/>
    <cellStyle name="Border 2 2 13 5" xfId="13378" xr:uid="{784566F8-A685-44D9-B1A0-DF25D790A2E4}"/>
    <cellStyle name="Border 2 2 13 5 2" xfId="25209" xr:uid="{BABF869F-C4ED-4324-9968-449FFD8AA74A}"/>
    <cellStyle name="Border 2 2 13 5 3" xfId="32290" xr:uid="{DF0197FE-D735-45BB-8D52-AB72E68513B6}"/>
    <cellStyle name="Border 2 2 13 6" xfId="25205" xr:uid="{207DB588-A54E-4125-ABF4-22B956210A20}"/>
    <cellStyle name="Border 2 2 13 7" xfId="32294" xr:uid="{FDCF7A91-16E3-4A9E-B4C4-244D64751936}"/>
    <cellStyle name="Border 2 2 14" xfId="13379" xr:uid="{F4813335-D5F2-4E55-8ED7-263917072725}"/>
    <cellStyle name="Border 2 2 14 2" xfId="13380" xr:uid="{59018690-28F2-41F8-A587-2AA2547F4660}"/>
    <cellStyle name="Border 2 2 14 2 2" xfId="25211" xr:uid="{E8269728-F6FA-45A2-BB43-730C994D7A5E}"/>
    <cellStyle name="Border 2 2 14 2 3" xfId="32288" xr:uid="{D0CF3BB5-D6A7-47B5-9BC6-DAC32A4034F5}"/>
    <cellStyle name="Border 2 2 14 3" xfId="13381" xr:uid="{B6A23515-A89F-49B0-9822-B5050E9396AB}"/>
    <cellStyle name="Border 2 2 14 3 2" xfId="25212" xr:uid="{2597067C-7C4C-4033-B59E-A3B47ACC8A67}"/>
    <cellStyle name="Border 2 2 14 3 3" xfId="32287" xr:uid="{F8C64C1F-E4D4-4D22-9F68-5D3E5A455538}"/>
    <cellStyle name="Border 2 2 14 4" xfId="13382" xr:uid="{2E43637F-1FFA-4220-B290-9FC1D9E81450}"/>
    <cellStyle name="Border 2 2 14 4 2" xfId="25213" xr:uid="{634648BF-1629-4C77-AF4E-CFF44C662C72}"/>
    <cellStyle name="Border 2 2 14 4 3" xfId="32286" xr:uid="{E4D13B41-9494-4708-A519-DDEA94A386E7}"/>
    <cellStyle name="Border 2 2 14 5" xfId="13383" xr:uid="{30073C28-F75E-4509-A929-C7FB9AADF716}"/>
    <cellStyle name="Border 2 2 14 5 2" xfId="25214" xr:uid="{928A5B20-5628-4885-9F80-80B5E1B80CB3}"/>
    <cellStyle name="Border 2 2 14 5 3" xfId="32285" xr:uid="{9771AFAD-0DD1-431B-875C-2B6B0C0924C3}"/>
    <cellStyle name="Border 2 2 14 6" xfId="25210" xr:uid="{E0D51CE2-DD97-4F3F-BE10-227588F0E6F5}"/>
    <cellStyle name="Border 2 2 14 7" xfId="32289" xr:uid="{E8A58BEA-AC58-4916-A29E-F425746F3A13}"/>
    <cellStyle name="Border 2 2 15" xfId="13384" xr:uid="{E2CFC50E-A07F-4704-A385-4B8CBA06E092}"/>
    <cellStyle name="Border 2 2 15 2" xfId="13385" xr:uid="{0308AE6C-5DFF-4618-9D4C-8C99BA4641DC}"/>
    <cellStyle name="Border 2 2 15 2 2" xfId="25216" xr:uid="{D5554BB8-06CE-40DD-B68E-CA23D861385B}"/>
    <cellStyle name="Border 2 2 15 2 3" xfId="32278" xr:uid="{0DCE22FD-4DAE-4A6A-BD03-5D70C8E188A3}"/>
    <cellStyle name="Border 2 2 15 3" xfId="13386" xr:uid="{73F7B2D7-1FAE-40F2-AF3B-BF4B792E08A5}"/>
    <cellStyle name="Border 2 2 15 3 2" xfId="25217" xr:uid="{4CE327D5-0972-48A6-BC48-8F7E7BD38E4F}"/>
    <cellStyle name="Border 2 2 15 3 3" xfId="32277" xr:uid="{8E21911D-27A2-41F3-B4A5-5B396054A456}"/>
    <cellStyle name="Border 2 2 15 4" xfId="13387" xr:uid="{86C7A473-4F1F-4F8E-80B6-B6904C38D072}"/>
    <cellStyle name="Border 2 2 15 4 2" xfId="25218" xr:uid="{BAA3C500-74E1-4E1E-AB1F-8FC61304EB07}"/>
    <cellStyle name="Border 2 2 15 4 3" xfId="32264" xr:uid="{F906DE7D-3306-4BED-90E5-9FA732A13FD4}"/>
    <cellStyle name="Border 2 2 15 5" xfId="13388" xr:uid="{2BA0B5DF-33EE-4C46-A876-C40ABBEFB418}"/>
    <cellStyle name="Border 2 2 15 5 2" xfId="25219" xr:uid="{FFFF4309-4EC8-4278-A322-E974CDD230DD}"/>
    <cellStyle name="Border 2 2 15 5 3" xfId="32263" xr:uid="{8186D4F8-BAE1-48E0-9A6B-B843986383D6}"/>
    <cellStyle name="Border 2 2 15 6" xfId="25215" xr:uid="{6C77C0A7-9394-4B58-B420-98C8FC372F29}"/>
    <cellStyle name="Border 2 2 15 7" xfId="32279" xr:uid="{38BAF0A3-6EDC-4F63-AD82-9221377327D1}"/>
    <cellStyle name="Border 2 2 16" xfId="13389" xr:uid="{2F6ECCCC-4330-4E1C-B609-E00561D7CC90}"/>
    <cellStyle name="Border 2 2 16 2" xfId="13390" xr:uid="{165D4A12-50A6-4276-BFEA-348E734B0118}"/>
    <cellStyle name="Border 2 2 16 2 2" xfId="25221" xr:uid="{5092D3FC-76B1-40C1-83CB-85114ADF9C36}"/>
    <cellStyle name="Border 2 2 16 2 3" xfId="30856" xr:uid="{C2A9D7DA-7445-4A04-ACCF-52786B0103C6}"/>
    <cellStyle name="Border 2 2 16 3" xfId="13391" xr:uid="{B0DDA508-9D87-4716-AD64-1C4F5ABE10F9}"/>
    <cellStyle name="Border 2 2 16 3 2" xfId="25222" xr:uid="{F838A3E2-F1ED-4FF4-9B11-BAAA854D0FAD}"/>
    <cellStyle name="Border 2 2 16 3 3" xfId="30805" xr:uid="{1E6D7D8B-3298-409E-893F-85303F721260}"/>
    <cellStyle name="Border 2 2 16 4" xfId="13392" xr:uid="{4B5AC1CA-34A9-4A4F-9A84-32B92A0129E0}"/>
    <cellStyle name="Border 2 2 16 4 2" xfId="25223" xr:uid="{43D14935-1876-4395-9C0C-931F83AB25CF}"/>
    <cellStyle name="Border 2 2 16 4 3" xfId="30804" xr:uid="{BA296FA1-16FF-4F7F-BBE5-F1ECEDAE6937}"/>
    <cellStyle name="Border 2 2 16 5" xfId="13393" xr:uid="{EA48482B-241E-423E-8C83-605FE2E2406B}"/>
    <cellStyle name="Border 2 2 16 5 2" xfId="25224" xr:uid="{C6A508A1-3B46-407A-89A9-C6C6884E0DCE}"/>
    <cellStyle name="Border 2 2 16 5 3" xfId="30803" xr:uid="{3B688579-6C46-4918-86C7-1FA38B33983C}"/>
    <cellStyle name="Border 2 2 16 6" xfId="25220" xr:uid="{AFDAE30D-2C3E-47C9-BB22-D799157B4C90}"/>
    <cellStyle name="Border 2 2 16 7" xfId="32222" xr:uid="{377EAF0C-49E0-46D6-BB27-EEBEBD5CCC73}"/>
    <cellStyle name="Border 2 2 17" xfId="13394" xr:uid="{C95C0508-5C60-4920-BE46-27802CD58EC6}"/>
    <cellStyle name="Border 2 2 17 2" xfId="13395" xr:uid="{D9E86F59-0738-43A4-82F7-F026385A6B9E}"/>
    <cellStyle name="Border 2 2 17 2 2" xfId="25226" xr:uid="{3479A189-C339-4394-8853-E4F8BE8F090A}"/>
    <cellStyle name="Border 2 2 17 2 3" xfId="30139" xr:uid="{05928E45-3905-4A1B-BDD0-6CD1CEBDBEE0}"/>
    <cellStyle name="Border 2 2 17 3" xfId="13396" xr:uid="{28968B4E-CE3A-43D6-822F-FC7A70C4D59E}"/>
    <cellStyle name="Border 2 2 17 3 2" xfId="25227" xr:uid="{AF79F735-1DF0-40EB-88D8-385EAD29DCB9}"/>
    <cellStyle name="Border 2 2 17 3 3" xfId="30138" xr:uid="{B7FAC2F2-F146-4E9F-96DD-6D906CEF45E0}"/>
    <cellStyle name="Border 2 2 17 4" xfId="13397" xr:uid="{DC370EDA-C19D-4751-A96C-B53C8BDC3629}"/>
    <cellStyle name="Border 2 2 17 4 2" xfId="25228" xr:uid="{0D022465-5E58-41CA-AA13-DE795DA84482}"/>
    <cellStyle name="Border 2 2 17 4 3" xfId="30137" xr:uid="{E7CA998A-39FF-45FD-9F5B-9923DE38E079}"/>
    <cellStyle name="Border 2 2 17 5" xfId="13398" xr:uid="{72840B44-EB04-40D5-A742-B4AABFC00262}"/>
    <cellStyle name="Border 2 2 17 5 2" xfId="25229" xr:uid="{B14C3269-0170-41C1-B1D5-28B57867D974}"/>
    <cellStyle name="Border 2 2 17 5 3" xfId="30136" xr:uid="{562D66D6-A9F1-4C0C-A252-8684FD597323}"/>
    <cellStyle name="Border 2 2 17 6" xfId="25225" xr:uid="{A501D97E-32B7-4592-BCE0-E4C0C1706609}"/>
    <cellStyle name="Border 2 2 17 7" xfId="30343" xr:uid="{31F19CE5-1DD4-466D-A988-2879C045EEE4}"/>
    <cellStyle name="Border 2 2 18" xfId="13399" xr:uid="{CAF07253-0013-47C3-8438-385162368FAE}"/>
    <cellStyle name="Border 2 2 18 2" xfId="13400" xr:uid="{E747421F-C383-4D71-A2FD-A754848DED95}"/>
    <cellStyle name="Border 2 2 18 2 2" xfId="25231" xr:uid="{9B8C5D06-E18E-4265-A207-106F3FD0A322}"/>
    <cellStyle name="Border 2 2 18 2 3" xfId="30134" xr:uid="{F5A4BCDC-3BBB-437C-858C-4AA6C56F901F}"/>
    <cellStyle name="Border 2 2 18 3" xfId="13401" xr:uid="{A90B08DE-1F94-435F-B284-B1DBC45B9800}"/>
    <cellStyle name="Border 2 2 18 3 2" xfId="25232" xr:uid="{DC68121D-5C26-46DC-B6AF-EE293227D105}"/>
    <cellStyle name="Border 2 2 18 3 3" xfId="30133" xr:uid="{798DEC9A-9C2A-404B-BA06-F604BE4050E5}"/>
    <cellStyle name="Border 2 2 18 4" xfId="13402" xr:uid="{C0106FBB-0A4B-4D08-8467-93C92673DAFD}"/>
    <cellStyle name="Border 2 2 18 4 2" xfId="25233" xr:uid="{6C655E03-BA82-442B-BF6B-43D05C73AE72}"/>
    <cellStyle name="Border 2 2 18 4 3" xfId="30132" xr:uid="{6DE8F7DC-F02D-44F6-B2E8-EBEB01442945}"/>
    <cellStyle name="Border 2 2 18 5" xfId="13403" xr:uid="{2B9CE52E-556F-44C3-A314-A157A9A025E2}"/>
    <cellStyle name="Border 2 2 18 5 2" xfId="25234" xr:uid="{5166CD94-9748-433B-87E6-02B0E89DCD4F}"/>
    <cellStyle name="Border 2 2 18 5 3" xfId="30131" xr:uid="{74E663C9-3F98-4C29-BF79-F2E104E10A9E}"/>
    <cellStyle name="Border 2 2 18 6" xfId="25230" xr:uid="{76AB019F-6929-4CAD-8E0A-7D1E0ABDE966}"/>
    <cellStyle name="Border 2 2 18 7" xfId="30135" xr:uid="{32C29EEC-1908-4C9E-BCA9-C58C8DDAFF41}"/>
    <cellStyle name="Border 2 2 19" xfId="13404" xr:uid="{3B1633E1-A4C2-4BF6-AEAB-7BAC6D4A1CD3}"/>
    <cellStyle name="Border 2 2 19 2" xfId="13405" xr:uid="{B823D9E2-7D55-4086-9BC4-0116B4A87CB6}"/>
    <cellStyle name="Border 2 2 19 2 2" xfId="25236" xr:uid="{7DFFB7AF-F069-4F78-9E79-061E670F2A8E}"/>
    <cellStyle name="Border 2 2 19 2 3" xfId="30129" xr:uid="{82338BCB-7E96-40FE-9FC3-8ECB7B8431E8}"/>
    <cellStyle name="Border 2 2 19 3" xfId="13406" xr:uid="{4E4DF851-551C-46CD-806D-9061D945AFCD}"/>
    <cellStyle name="Border 2 2 19 3 2" xfId="25237" xr:uid="{06973FF5-E7B2-404B-B24F-C8455A98C5DF}"/>
    <cellStyle name="Border 2 2 19 3 3" xfId="30128" xr:uid="{4F494F9E-6144-48FE-9551-F3ED5CF98195}"/>
    <cellStyle name="Border 2 2 19 4" xfId="13407" xr:uid="{3C422681-6F40-4D04-B3D1-CF39633E608B}"/>
    <cellStyle name="Border 2 2 19 4 2" xfId="25238" xr:uid="{68472B22-9307-4327-BC2B-C139CB2AE8E9}"/>
    <cellStyle name="Border 2 2 19 4 3" xfId="30127" xr:uid="{DD7307AB-D5CE-4C38-A8EA-3305373D77B9}"/>
    <cellStyle name="Border 2 2 19 5" xfId="13408" xr:uid="{B497703E-F2B7-4FE8-B56C-3A47293B1E42}"/>
    <cellStyle name="Border 2 2 19 5 2" xfId="25239" xr:uid="{1240D530-09A7-4267-9F8C-0BD0958699BE}"/>
    <cellStyle name="Border 2 2 19 5 3" xfId="30126" xr:uid="{7D9E8516-2D44-4151-938C-6802418D5A86}"/>
    <cellStyle name="Border 2 2 19 6" xfId="25235" xr:uid="{4BD27A55-6D7B-46D6-8073-2279D3539C58}"/>
    <cellStyle name="Border 2 2 19 7" xfId="30130" xr:uid="{FFF1B179-9563-4B4A-B2EE-BA0ADAED006D}"/>
    <cellStyle name="Border 2 2 2" xfId="13409" xr:uid="{30E745E9-821F-46AC-98CF-B65E55937B4F}"/>
    <cellStyle name="Border 2 2 2 2" xfId="13410" xr:uid="{6C8DA4BD-AF2E-46CA-980C-5B18D6D88114}"/>
    <cellStyle name="Border 2 2 2 2 2" xfId="13411" xr:uid="{568F65DA-F47A-4D6F-9AB0-6569F094083E}"/>
    <cellStyle name="Border 2 2 2 2 2 2" xfId="25242" xr:uid="{DA9D1EBF-B13D-4D3D-820F-4260402EC5A5}"/>
    <cellStyle name="Border 2 2 2 2 2 3" xfId="30121" xr:uid="{326764ED-2714-43E4-B74A-27E61AF9FDB6}"/>
    <cellStyle name="Border 2 2 2 2 3" xfId="13412" xr:uid="{ABF631D2-7553-47D1-866B-1868E030C7A5}"/>
    <cellStyle name="Border 2 2 2 2 3 2" xfId="25243" xr:uid="{B3EB0411-67A5-49EF-B9F6-F2579998AEC1}"/>
    <cellStyle name="Border 2 2 2 2 3 3" xfId="30120" xr:uid="{F84DA0FC-33D5-4ED7-A4AE-B60A015786B6}"/>
    <cellStyle name="Border 2 2 2 2 4" xfId="13413" xr:uid="{4CB70715-C811-402A-9C8B-364594E0B0DA}"/>
    <cellStyle name="Border 2 2 2 2 4 2" xfId="25244" xr:uid="{5EEDEB74-9537-4966-A73F-552A18BD8625}"/>
    <cellStyle name="Border 2 2 2 2 4 3" xfId="30119" xr:uid="{77F92A4C-2D93-409F-8220-7699C64CBD0E}"/>
    <cellStyle name="Border 2 2 2 2 5" xfId="13414" xr:uid="{06F3EBBF-4C24-4C6E-B88E-1082BC8F832A}"/>
    <cellStyle name="Border 2 2 2 2 5 2" xfId="25245" xr:uid="{5B9884D6-70E5-4CF8-8554-904A07AAE6A3}"/>
    <cellStyle name="Border 2 2 2 2 5 3" xfId="30118" xr:uid="{8A646CA0-4FE6-4B27-AAF3-25D469E71D67}"/>
    <cellStyle name="Border 2 2 2 2 6" xfId="25241" xr:uid="{00502ED2-58F7-4978-BD2E-DA476476C3E1}"/>
    <cellStyle name="Border 2 2 2 2 7" xfId="30122" xr:uid="{BCE1757D-B385-4DCE-80BB-BEA120F9011D}"/>
    <cellStyle name="Border 2 2 2 3" xfId="13415" xr:uid="{31012E48-2FA6-4821-9262-1ED97D93C9B4}"/>
    <cellStyle name="Border 2 2 2 3 2" xfId="25246" xr:uid="{50707806-48A3-4CC8-9115-CE8DAE069E61}"/>
    <cellStyle name="Border 2 2 2 3 3" xfId="30117" xr:uid="{431829E4-DA7E-49FD-B31F-C789A53FC6D0}"/>
    <cellStyle name="Border 2 2 2 4" xfId="13416" xr:uid="{C4904BEC-7DD4-472F-8049-2493CB289D30}"/>
    <cellStyle name="Border 2 2 2 4 2" xfId="25247" xr:uid="{4414BD08-3FD6-4B3D-9E3A-B439CDCA4055}"/>
    <cellStyle name="Border 2 2 2 4 3" xfId="30116" xr:uid="{C330F870-0123-473A-837A-F12A0F04CDCC}"/>
    <cellStyle name="Border 2 2 2 5" xfId="13417" xr:uid="{07871AC4-83EB-4E09-95E2-65295958BC27}"/>
    <cellStyle name="Border 2 2 2 5 2" xfId="25248" xr:uid="{23FC2247-DF20-4BD3-A535-E068D34FFF11}"/>
    <cellStyle name="Border 2 2 2 5 3" xfId="30115" xr:uid="{A360C36D-F3AE-406A-84DB-3C7916EB18F6}"/>
    <cellStyle name="Border 2 2 2 6" xfId="13418" xr:uid="{8BE6BFA3-E9E2-47D2-A1DC-DC650390F5CB}"/>
    <cellStyle name="Border 2 2 2 6 2" xfId="25249" xr:uid="{C8EC37AD-408B-4D97-BC80-74373DF176C5}"/>
    <cellStyle name="Border 2 2 2 6 3" xfId="30114" xr:uid="{5F313BF0-EF59-4A64-AD00-2D137B3C76DA}"/>
    <cellStyle name="Border 2 2 2 7" xfId="25240" xr:uid="{3668F9FC-899B-4EA6-83E4-58481997E7F4}"/>
    <cellStyle name="Border 2 2 2 8" xfId="30125" xr:uid="{EE2A5804-C100-4AFE-8E33-13F335CE89D1}"/>
    <cellStyle name="Border 2 2 20" xfId="13419" xr:uid="{377641AD-1B04-4733-BFEE-6FAF0EF05C32}"/>
    <cellStyle name="Border 2 2 20 2" xfId="13420" xr:uid="{F1E2117A-D9B0-4D7C-A7E3-D5C993D23A54}"/>
    <cellStyle name="Border 2 2 20 2 2" xfId="25251" xr:uid="{54D95F44-BCF3-46E0-92CE-7E2B1E40EB2D}"/>
    <cellStyle name="Border 2 2 20 2 3" xfId="30112" xr:uid="{F927661E-0F6F-4934-8092-398E0D67C327}"/>
    <cellStyle name="Border 2 2 20 3" xfId="13421" xr:uid="{D94F919A-A3F9-4854-BA04-D7ED699AB627}"/>
    <cellStyle name="Border 2 2 20 3 2" xfId="25252" xr:uid="{C3A2B53A-615C-479A-9809-D3D46DEDEC40}"/>
    <cellStyle name="Border 2 2 20 3 3" xfId="30111" xr:uid="{96169799-735D-4D9E-A2AD-7B0E95903C31}"/>
    <cellStyle name="Border 2 2 20 4" xfId="13422" xr:uid="{B08C5AE1-93CE-4106-A461-F67766A63A1A}"/>
    <cellStyle name="Border 2 2 20 4 2" xfId="25253" xr:uid="{0415AE15-FDF3-4402-8BC4-E568DBF6F8B2}"/>
    <cellStyle name="Border 2 2 20 4 3" xfId="30110" xr:uid="{AAB9D684-FC6D-41A2-868A-119C8B7237B3}"/>
    <cellStyle name="Border 2 2 20 5" xfId="13423" xr:uid="{B05B30FB-667B-4F37-A837-52FCCB6DDA7A}"/>
    <cellStyle name="Border 2 2 20 5 2" xfId="25254" xr:uid="{41686358-C162-47F4-80AD-0FC1A13AABF4}"/>
    <cellStyle name="Border 2 2 20 5 3" xfId="30109" xr:uid="{A5BF9BDC-91C2-4982-BBBD-A4530FA208A5}"/>
    <cellStyle name="Border 2 2 20 6" xfId="25250" xr:uid="{1F1A6DD3-1ECE-4C0C-86A8-A7B92A5F3522}"/>
    <cellStyle name="Border 2 2 20 7" xfId="30113" xr:uid="{75A0B4D8-EDDB-4078-8C52-7997E4880312}"/>
    <cellStyle name="Border 2 2 21" xfId="13425" xr:uid="{967D7A9B-0D4B-4023-8620-71E1094A98AB}"/>
    <cellStyle name="Border 2 2 21 2" xfId="13426" xr:uid="{F6EBA958-740C-496B-8BB9-F1C0A6A4A860}"/>
    <cellStyle name="Border 2 2 21 2 2" xfId="25256" xr:uid="{B3E1FDAE-993A-48F3-A2A9-BA1A24CA1E43}"/>
    <cellStyle name="Border 2 2 21 2 3" xfId="30107" xr:uid="{DB8EF90F-1ACD-46B6-A581-F88087B355A0}"/>
    <cellStyle name="Border 2 2 21 3" xfId="13427" xr:uid="{3B791142-CF7C-47B1-9840-5154F579D098}"/>
    <cellStyle name="Border 2 2 21 3 2" xfId="25257" xr:uid="{CC7C6D76-020D-4A3A-A205-971D231EC1BF}"/>
    <cellStyle name="Border 2 2 21 3 3" xfId="30106" xr:uid="{5BB4CCEF-9042-4329-8EA9-28BC4E552385}"/>
    <cellStyle name="Border 2 2 21 4" xfId="13428" xr:uid="{BBF1D528-FB0C-41CA-A30D-33479AB7B2A3}"/>
    <cellStyle name="Border 2 2 21 4 2" xfId="25258" xr:uid="{D54B5108-8966-4C12-B8C1-6772B35C44AA}"/>
    <cellStyle name="Border 2 2 21 4 3" xfId="30105" xr:uid="{03C5F120-B528-491A-974C-155140BA8935}"/>
    <cellStyle name="Border 2 2 21 5" xfId="13429" xr:uid="{ABE29075-8783-4896-B4C9-C525838776CA}"/>
    <cellStyle name="Border 2 2 21 5 2" xfId="25259" xr:uid="{4AF41607-FE82-4E5B-9D54-013D5E2D0AF7}"/>
    <cellStyle name="Border 2 2 21 5 3" xfId="30104" xr:uid="{481CD965-209B-445D-91C1-838DD99F75AE}"/>
    <cellStyle name="Border 2 2 21 6" xfId="25255" xr:uid="{545B381C-E36E-4C7E-BAD2-82A9CCBF1689}"/>
    <cellStyle name="Border 2 2 21 7" xfId="30108" xr:uid="{B56EE5D6-D7AB-439B-A070-7650800CA770}"/>
    <cellStyle name="Border 2 2 22" xfId="13430" xr:uid="{32FA89AC-B6CE-463E-BFF4-DF5D57EE3934}"/>
    <cellStyle name="Border 2 2 22 2" xfId="13431" xr:uid="{57EEFD3A-906E-41CB-8639-4441A4E77833}"/>
    <cellStyle name="Border 2 2 22 2 2" xfId="25261" xr:uid="{D87BB614-793F-4153-B720-A5A4D752298A}"/>
    <cellStyle name="Border 2 2 22 2 3" xfId="30102" xr:uid="{64C8B6E8-2C6A-44D1-B739-CE99C8705D3E}"/>
    <cellStyle name="Border 2 2 22 3" xfId="13432" xr:uid="{98D881CD-9B59-4028-986E-E502C6CCD478}"/>
    <cellStyle name="Border 2 2 22 3 2" xfId="25262" xr:uid="{F33A59BC-8140-4529-A9D7-A70F37E0C5B7}"/>
    <cellStyle name="Border 2 2 22 3 3" xfId="30101" xr:uid="{D8212400-5FE4-46B0-A6CD-F98D883985B5}"/>
    <cellStyle name="Border 2 2 22 4" xfId="13433" xr:uid="{A29BCDD6-D732-47D1-8A52-579BFE0DAF18}"/>
    <cellStyle name="Border 2 2 22 4 2" xfId="25263" xr:uid="{686B618E-148B-4512-B9FB-E6F9B995DEED}"/>
    <cellStyle name="Border 2 2 22 4 3" xfId="30100" xr:uid="{14582905-8B82-456F-9A8B-38F9454AA093}"/>
    <cellStyle name="Border 2 2 22 5" xfId="13434" xr:uid="{2787B334-08AD-4D0C-BBA0-94E58C1CA1BE}"/>
    <cellStyle name="Border 2 2 22 5 2" xfId="25264" xr:uid="{FC893E44-D57B-4ED2-9328-C6D7D7C46AC8}"/>
    <cellStyle name="Border 2 2 22 5 3" xfId="30099" xr:uid="{3236E81F-B470-4DCE-97E7-E1F0EE1C7F92}"/>
    <cellStyle name="Border 2 2 22 6" xfId="25260" xr:uid="{4F1587D8-2CF9-4829-A62F-2FAA41B1DEE1}"/>
    <cellStyle name="Border 2 2 22 7" xfId="30103" xr:uid="{4D80470F-B792-4F23-BBFE-3B3D567A1F60}"/>
    <cellStyle name="Border 2 2 23" xfId="13435" xr:uid="{BB2672EE-2BBA-43A5-A76D-187590D62B73}"/>
    <cellStyle name="Border 2 2 23 2" xfId="13436" xr:uid="{5549F75B-D5A9-4080-9358-8C6787925F52}"/>
    <cellStyle name="Border 2 2 23 2 2" xfId="25266" xr:uid="{A6CD395F-9BE8-44EF-B6B9-4DC7B4C16896}"/>
    <cellStyle name="Border 2 2 23 2 3" xfId="30097" xr:uid="{B10DDAD3-57CA-4DEC-9ED3-2C29427792FC}"/>
    <cellStyle name="Border 2 2 23 3" xfId="13437" xr:uid="{0B6294E5-79C7-4104-BD0D-07293631A9F6}"/>
    <cellStyle name="Border 2 2 23 3 2" xfId="25267" xr:uid="{4C5A7617-9E7B-4E3D-9EB0-EEB3100F66CF}"/>
    <cellStyle name="Border 2 2 23 3 3" xfId="30096" xr:uid="{95B78C11-7FC7-483C-87D7-C84059A081A9}"/>
    <cellStyle name="Border 2 2 23 4" xfId="13438" xr:uid="{561F2B20-918C-4042-B406-088C505405A1}"/>
    <cellStyle name="Border 2 2 23 4 2" xfId="25268" xr:uid="{8F29320D-4B86-4BFA-B26D-2027FCD47A84}"/>
    <cellStyle name="Border 2 2 23 4 3" xfId="30095" xr:uid="{A621DBF6-D3FC-4065-8A79-ED257F1139AB}"/>
    <cellStyle name="Border 2 2 23 5" xfId="13439" xr:uid="{5B377D25-6F93-4E37-9C8D-C5010F19B24E}"/>
    <cellStyle name="Border 2 2 23 5 2" xfId="25269" xr:uid="{B3C05935-4E11-4CBA-A295-7FEC0FBF3436}"/>
    <cellStyle name="Border 2 2 23 5 3" xfId="30094" xr:uid="{8EA1EC08-FA9C-4547-8682-26E9B1C789E7}"/>
    <cellStyle name="Border 2 2 23 6" xfId="25265" xr:uid="{56D64476-E69C-454F-9B03-28BD7675757A}"/>
    <cellStyle name="Border 2 2 23 7" xfId="30098" xr:uid="{756F66E1-7D2C-4B9E-8219-0597B654152F}"/>
    <cellStyle name="Border 2 2 24" xfId="13440" xr:uid="{F50298B2-4B7A-4F9B-9634-58B755DE0B53}"/>
    <cellStyle name="Border 2 2 24 2" xfId="13441" xr:uid="{09B1873D-750B-43FA-ADE3-40EF39F9E6E8}"/>
    <cellStyle name="Border 2 2 24 2 2" xfId="25271" xr:uid="{0609376F-452F-433F-BFA3-3060DC4FA0BB}"/>
    <cellStyle name="Border 2 2 24 2 3" xfId="30092" xr:uid="{D6A3B763-AE9C-4608-9CA3-A8121B58B500}"/>
    <cellStyle name="Border 2 2 24 3" xfId="13442" xr:uid="{0FF622C4-55E7-48B3-9FDA-4B079E60EA0D}"/>
    <cellStyle name="Border 2 2 24 3 2" xfId="25272" xr:uid="{4E596368-A8DF-4268-A775-5FDB16B34AC5}"/>
    <cellStyle name="Border 2 2 24 3 3" xfId="30091" xr:uid="{850A2242-FC08-43ED-8B4E-AD695F0FE483}"/>
    <cellStyle name="Border 2 2 24 4" xfId="13443" xr:uid="{EF4B5403-9043-4A2E-A189-EB7AF9B97D08}"/>
    <cellStyle name="Border 2 2 24 4 2" xfId="25273" xr:uid="{8EF718CF-B310-4ADF-B6A8-41C852FDDA5A}"/>
    <cellStyle name="Border 2 2 24 4 3" xfId="30090" xr:uid="{071A1746-390B-4489-BD6E-8CD07B49CC17}"/>
    <cellStyle name="Border 2 2 24 5" xfId="13444" xr:uid="{E15A6487-1201-41B5-8D6B-D5EBAE90632E}"/>
    <cellStyle name="Border 2 2 24 5 2" xfId="25274" xr:uid="{1A86B20E-52DE-41D2-94C6-79BA74F2CE7A}"/>
    <cellStyle name="Border 2 2 24 5 3" xfId="30089" xr:uid="{45B186DC-5DF8-4DDA-A9A8-68F34F5EF0FE}"/>
    <cellStyle name="Border 2 2 24 6" xfId="25270" xr:uid="{03BC8EF9-2BA0-4388-9CD5-A717C277CC20}"/>
    <cellStyle name="Border 2 2 24 7" xfId="30093" xr:uid="{B0F0C662-7BFE-47A9-80D9-8EE3CDDE4A16}"/>
    <cellStyle name="Border 2 2 25" xfId="13445" xr:uid="{01BEE792-44D6-4867-9CBE-C510B5899F9F}"/>
    <cellStyle name="Border 2 2 25 2" xfId="13447" xr:uid="{9041ADCC-3B6A-4B52-8021-9A92D26B6B76}"/>
    <cellStyle name="Border 2 2 25 2 2" xfId="25276" xr:uid="{50B0CA92-ED75-4A4C-B43E-4F7D2733EF71}"/>
    <cellStyle name="Border 2 2 25 2 3" xfId="30087" xr:uid="{12E9DE5D-DA32-40E5-8C40-ABFAAB51E534}"/>
    <cellStyle name="Border 2 2 25 3" xfId="13448" xr:uid="{3D14C56D-D43E-4C9E-B41D-542213116D73}"/>
    <cellStyle name="Border 2 2 25 3 2" xfId="25277" xr:uid="{FF0FB053-F927-47F7-BAFE-147566D6AAA9}"/>
    <cellStyle name="Border 2 2 25 3 3" xfId="30086" xr:uid="{81BA593D-9D27-4DCC-B61A-E193078B5348}"/>
    <cellStyle name="Border 2 2 25 4" xfId="13449" xr:uid="{2455A0E1-5E92-4DE8-AB28-E2FA4C3B0EEA}"/>
    <cellStyle name="Border 2 2 25 4 2" xfId="25278" xr:uid="{4E2E1868-3C0F-4E99-869F-2F5B10685EC5}"/>
    <cellStyle name="Border 2 2 25 4 3" xfId="30085" xr:uid="{25A6FD00-7917-48FB-AEE4-4E68AD42C45E}"/>
    <cellStyle name="Border 2 2 25 5" xfId="13450" xr:uid="{E129374A-ACE9-45FB-A21B-59AFAA2AB3D3}"/>
    <cellStyle name="Border 2 2 25 5 2" xfId="25279" xr:uid="{11C08995-C75C-408C-ADE6-17F1A3541044}"/>
    <cellStyle name="Border 2 2 25 5 3" xfId="30084" xr:uid="{2ADB33EA-8A09-428E-BFB9-FC03E9F0890A}"/>
    <cellStyle name="Border 2 2 25 6" xfId="25275" xr:uid="{C5AAAA43-F55D-4214-A1BC-90E8FEE41E16}"/>
    <cellStyle name="Border 2 2 25 7" xfId="30088" xr:uid="{8F592F57-D953-49ED-8DC2-0B9512B3CE21}"/>
    <cellStyle name="Border 2 2 26" xfId="13451" xr:uid="{1E58D7E3-0F34-46E1-B6F0-321B5DAFC057}"/>
    <cellStyle name="Border 2 2 26 2" xfId="13452" xr:uid="{C13F8CC6-B6CE-487E-94E1-E7E342FB4540}"/>
    <cellStyle name="Border 2 2 26 2 2" xfId="25281" xr:uid="{4E45DB1F-E50D-48AF-A7CA-BE7C6AA26348}"/>
    <cellStyle name="Border 2 2 26 2 3" xfId="30082" xr:uid="{BF01C934-CD1C-444A-A7B7-8432B4790F7C}"/>
    <cellStyle name="Border 2 2 26 3" xfId="13453" xr:uid="{913C5AA6-E739-4D2E-9229-D3992B26E6DD}"/>
    <cellStyle name="Border 2 2 26 3 2" xfId="25282" xr:uid="{B700C8BE-215E-4383-8F44-C5FC85A58559}"/>
    <cellStyle name="Border 2 2 26 3 3" xfId="30081" xr:uid="{81BC88B4-3E5C-4E84-872D-4BC1BCE4ED43}"/>
    <cellStyle name="Border 2 2 26 4" xfId="13454" xr:uid="{86DC578C-8B6A-41E6-AA18-C44CDAB0462D}"/>
    <cellStyle name="Border 2 2 26 4 2" xfId="25283" xr:uid="{AC0956C9-4B70-4A08-A502-33CF09C358C3}"/>
    <cellStyle name="Border 2 2 26 4 3" xfId="30080" xr:uid="{A72F8573-6829-4987-9BE8-1FF28DA0F4C1}"/>
    <cellStyle name="Border 2 2 26 5" xfId="13455" xr:uid="{41C38690-C788-47E1-94FD-6A23DF1725DA}"/>
    <cellStyle name="Border 2 2 26 5 2" xfId="25284" xr:uid="{AE8E8984-B731-4BD6-A8D4-22FDDDA746A7}"/>
    <cellStyle name="Border 2 2 26 5 3" xfId="30079" xr:uid="{EDCB20F9-52FA-4AF0-BA4C-388DDB715EE9}"/>
    <cellStyle name="Border 2 2 26 6" xfId="25280" xr:uid="{B6A5E48E-9F16-406F-9330-860EF03A9E40}"/>
    <cellStyle name="Border 2 2 26 7" xfId="30083" xr:uid="{4DD95FBC-205A-4DB7-B7C1-D501D62FBDD2}"/>
    <cellStyle name="Border 2 2 27" xfId="13456" xr:uid="{F4900FFF-8A46-4AD5-BD2A-A45A121E7BF1}"/>
    <cellStyle name="Border 2 2 27 2" xfId="13457" xr:uid="{0D9BF5A8-561B-42D9-B067-46CBDC95198A}"/>
    <cellStyle name="Border 2 2 27 2 2" xfId="25286" xr:uid="{4E749CBE-0AD6-4712-AD69-3A31048EB643}"/>
    <cellStyle name="Border 2 2 27 2 3" xfId="30077" xr:uid="{BEDB64BC-4761-46AC-8706-8045A36B6A8F}"/>
    <cellStyle name="Border 2 2 27 3" xfId="13458" xr:uid="{5C25660C-6448-4606-9A23-EEEA57B98586}"/>
    <cellStyle name="Border 2 2 27 3 2" xfId="25287" xr:uid="{3171077B-F29E-43AB-9FC3-840D8EB2068E}"/>
    <cellStyle name="Border 2 2 27 3 3" xfId="30076" xr:uid="{FE908027-81A2-4CBF-959C-DE69EED2C25F}"/>
    <cellStyle name="Border 2 2 27 4" xfId="13459" xr:uid="{FACCAA90-1359-4E80-A374-7C4D92EF1CC6}"/>
    <cellStyle name="Border 2 2 27 4 2" xfId="25288" xr:uid="{B44F3EA5-DBCE-4489-9BDB-BB138C783B48}"/>
    <cellStyle name="Border 2 2 27 4 3" xfId="30075" xr:uid="{29BC888D-697C-4B7A-9FD6-50916DBEE006}"/>
    <cellStyle name="Border 2 2 27 5" xfId="13460" xr:uid="{37CFB0E8-5DDD-4317-831A-333374787792}"/>
    <cellStyle name="Border 2 2 27 5 2" xfId="25289" xr:uid="{F5BC3547-3CC5-41E8-A88B-2DB78C6C3F74}"/>
    <cellStyle name="Border 2 2 27 5 3" xfId="30074" xr:uid="{9EE0EBB8-6B74-4C43-84BC-C238AE525C8F}"/>
    <cellStyle name="Border 2 2 27 6" xfId="25285" xr:uid="{65AC4306-59AD-4C48-B7DE-58F7FB6E972A}"/>
    <cellStyle name="Border 2 2 27 7" xfId="30078" xr:uid="{276160AF-F8D1-4AF8-BCC5-1A1A5BF74B36}"/>
    <cellStyle name="Border 2 2 28" xfId="13461" xr:uid="{1D9C87AC-5C92-4950-AE81-818E0DFF2FC1}"/>
    <cellStyle name="Border 2 2 28 2" xfId="13462" xr:uid="{9E3F29B4-AA22-4540-B5AB-50629F8FAEA5}"/>
    <cellStyle name="Border 2 2 28 2 2" xfId="25291" xr:uid="{2D6EA501-D26F-4926-B3A4-20329EC0D4CF}"/>
    <cellStyle name="Border 2 2 28 2 3" xfId="30072" xr:uid="{2CC78315-9A27-494C-BB7E-E796DB1BF06C}"/>
    <cellStyle name="Border 2 2 28 3" xfId="13463" xr:uid="{32E56422-BD61-4A1B-9077-588F112D7780}"/>
    <cellStyle name="Border 2 2 28 3 2" xfId="25292" xr:uid="{9821EED7-46AD-4C2D-B5F8-93F0F66AA954}"/>
    <cellStyle name="Border 2 2 28 3 3" xfId="30071" xr:uid="{9E9B738D-F302-4BF2-AD6E-96BBF60A06A7}"/>
    <cellStyle name="Border 2 2 28 4" xfId="13464" xr:uid="{D7A48977-7034-4A71-95DF-C43F877A154B}"/>
    <cellStyle name="Border 2 2 28 4 2" xfId="25293" xr:uid="{52B2A4C4-140C-45FC-9EDF-EC38D247E7C7}"/>
    <cellStyle name="Border 2 2 28 4 3" xfId="30070" xr:uid="{8A96E25F-8908-46CB-93A6-20AE6BB40598}"/>
    <cellStyle name="Border 2 2 28 5" xfId="13465" xr:uid="{B94492B4-FD92-4971-961F-9263EE8EFB62}"/>
    <cellStyle name="Border 2 2 28 5 2" xfId="25294" xr:uid="{E7E70215-0322-4C0A-9B0D-28C115E8A41A}"/>
    <cellStyle name="Border 2 2 28 5 3" xfId="30067" xr:uid="{DDA5A8D7-33EF-4675-870E-047D30B13BC8}"/>
    <cellStyle name="Border 2 2 28 6" xfId="25290" xr:uid="{F0135A4F-9568-416F-83D7-4AEBC39BFD99}"/>
    <cellStyle name="Border 2 2 28 7" xfId="30073" xr:uid="{7495B154-B84C-4128-AC60-130CE04CB0D4}"/>
    <cellStyle name="Border 2 2 29" xfId="13466" xr:uid="{F5FF440D-8542-47B9-B359-8B553A82155A}"/>
    <cellStyle name="Border 2 2 29 2" xfId="13467" xr:uid="{7F15EB03-314A-4FC2-9942-267383BFB614}"/>
    <cellStyle name="Border 2 2 29 2 2" xfId="25296" xr:uid="{52124D28-B388-457C-A1F4-D4F9FA649AEB}"/>
    <cellStyle name="Border 2 2 29 2 3" xfId="30065" xr:uid="{568592F4-5979-4393-B3B6-159CE11B2D5B}"/>
    <cellStyle name="Border 2 2 29 3" xfId="13468" xr:uid="{D84D5A1A-D396-4722-83A9-6667CF9F79EB}"/>
    <cellStyle name="Border 2 2 29 3 2" xfId="25297" xr:uid="{F678FD53-C8A2-475E-9E7B-291E97B4AE4A}"/>
    <cellStyle name="Border 2 2 29 3 3" xfId="30064" xr:uid="{A554B3EC-A88C-49F1-9EE5-50B3F77ABF63}"/>
    <cellStyle name="Border 2 2 29 4" xfId="13469" xr:uid="{E88388F4-1F13-4E63-8D83-3DCA6442161E}"/>
    <cellStyle name="Border 2 2 29 4 2" xfId="25298" xr:uid="{59AF1BE2-CDEF-4C4F-9DB3-97ADC6C6AB69}"/>
    <cellStyle name="Border 2 2 29 4 3" xfId="30063" xr:uid="{0E920B68-E66C-4D63-B530-729D762BD4E0}"/>
    <cellStyle name="Border 2 2 29 5" xfId="13470" xr:uid="{C3F87631-AFFA-45CD-BC5D-50CD3EB73522}"/>
    <cellStyle name="Border 2 2 29 5 2" xfId="25299" xr:uid="{57FA14B0-AF4D-40F7-807B-19F37DDE571C}"/>
    <cellStyle name="Border 2 2 29 5 3" xfId="30062" xr:uid="{B6764934-7C01-4AA8-A009-EA28818ECE77}"/>
    <cellStyle name="Border 2 2 29 6" xfId="25295" xr:uid="{851D6E01-A249-47F1-90E3-1F5DE9D86220}"/>
    <cellStyle name="Border 2 2 29 7" xfId="30066" xr:uid="{C249CBA5-7D0E-480E-BA61-CE1682510D02}"/>
    <cellStyle name="Border 2 2 3" xfId="13471" xr:uid="{9AD0C572-49B9-46FD-A590-9AACB8F9866D}"/>
    <cellStyle name="Border 2 2 3 2" xfId="13472" xr:uid="{B852CA61-A16A-47F3-9FD0-013BE39C29DE}"/>
    <cellStyle name="Border 2 2 3 2 2" xfId="25301" xr:uid="{F9340A8E-658D-43EB-8342-808885A894BD}"/>
    <cellStyle name="Border 2 2 3 2 3" xfId="30060" xr:uid="{E42CD8B6-7908-4BD7-A664-C7F23E57C899}"/>
    <cellStyle name="Border 2 2 3 3" xfId="13473" xr:uid="{01F2B751-CB0A-4303-B7A4-702638EBD0E8}"/>
    <cellStyle name="Border 2 2 3 3 2" xfId="25302" xr:uid="{16BF583B-52C8-43A0-999E-7389FD92109C}"/>
    <cellStyle name="Border 2 2 3 3 3" xfId="30059" xr:uid="{577154AA-864E-42E0-B25B-CF85F885A04A}"/>
    <cellStyle name="Border 2 2 3 4" xfId="13474" xr:uid="{A60A27AE-4FE5-4970-A965-07E0D713343B}"/>
    <cellStyle name="Border 2 2 3 4 2" xfId="25303" xr:uid="{15355C27-8294-42F3-8359-2B7789423FE9}"/>
    <cellStyle name="Border 2 2 3 4 3" xfId="30058" xr:uid="{0EEAAB59-1E37-4F31-841B-38D14A5A3BF0}"/>
    <cellStyle name="Border 2 2 3 5" xfId="13475" xr:uid="{8F42E4A9-73F8-42F2-BC54-5B7616DDF92D}"/>
    <cellStyle name="Border 2 2 3 5 2" xfId="25304" xr:uid="{7E32549D-8E88-4CD3-8201-775E1B472DB5}"/>
    <cellStyle name="Border 2 2 3 5 3" xfId="30057" xr:uid="{8A04BF89-E85B-492C-8ABC-0CC23693500F}"/>
    <cellStyle name="Border 2 2 3 6" xfId="25300" xr:uid="{A49382AE-3A15-462F-82FF-02C9F1AB401D}"/>
    <cellStyle name="Border 2 2 3 7" xfId="30061" xr:uid="{96A7959C-E69D-4B4D-8322-48E0F3CC42DB}"/>
    <cellStyle name="Border 2 2 30" xfId="13476" xr:uid="{CFE07FA7-7BDC-4B12-A293-8A6218633E85}"/>
    <cellStyle name="Border 2 2 30 2" xfId="13477" xr:uid="{3938FDA0-A326-466E-BE5A-657117FBB336}"/>
    <cellStyle name="Border 2 2 30 2 2" xfId="25306" xr:uid="{0C487698-62DB-4D32-A596-36F703B190D8}"/>
    <cellStyle name="Border 2 2 30 2 3" xfId="30055" xr:uid="{482303E9-9A03-4201-BDDC-AD8DB5FBCF67}"/>
    <cellStyle name="Border 2 2 30 3" xfId="13478" xr:uid="{AD6D78AE-588B-457E-897B-280C9E59C885}"/>
    <cellStyle name="Border 2 2 30 3 2" xfId="25307" xr:uid="{4FC17D30-A7B6-47E7-B9FF-C20BA00DC272}"/>
    <cellStyle name="Border 2 2 30 3 3" xfId="30054" xr:uid="{694FE412-8DB6-4AEE-AA98-ACDB686DAF05}"/>
    <cellStyle name="Border 2 2 30 4" xfId="13479" xr:uid="{70EC0312-181C-411A-9349-C58258924AC6}"/>
    <cellStyle name="Border 2 2 30 4 2" xfId="25308" xr:uid="{DF9FB983-FBC6-4C7F-BB05-2C13D24FE8C3}"/>
    <cellStyle name="Border 2 2 30 4 3" xfId="30053" xr:uid="{CA0FE013-9692-49B1-AEB8-D24FE048C81C}"/>
    <cellStyle name="Border 2 2 30 5" xfId="13480" xr:uid="{0303B404-3242-42D1-BDCF-70339FE3BF44}"/>
    <cellStyle name="Border 2 2 30 5 2" xfId="25309" xr:uid="{7BBF3237-19C3-4C52-A702-20DB2B8CE2C2}"/>
    <cellStyle name="Border 2 2 30 5 3" xfId="30052" xr:uid="{7ACDA396-AF1E-47E0-8A2F-8637F35B880C}"/>
    <cellStyle name="Border 2 2 30 6" xfId="25305" xr:uid="{7CE5432B-D444-4EB3-B566-456E4BF38F7D}"/>
    <cellStyle name="Border 2 2 30 7" xfId="30056" xr:uid="{6A6ED4C1-3428-4950-AA29-9E863BCCCF0F}"/>
    <cellStyle name="Border 2 2 31" xfId="13481" xr:uid="{F99418EB-52F4-41BF-8F5F-21C73BC634D8}"/>
    <cellStyle name="Border 2 2 31 2" xfId="13482" xr:uid="{98F6762C-CA16-4826-88E5-3F53ABB4FFE1}"/>
    <cellStyle name="Border 2 2 31 2 2" xfId="25311" xr:uid="{167E6A04-2F65-4BAF-9501-EEAC52BCEBDB}"/>
    <cellStyle name="Border 2 2 31 2 3" xfId="30050" xr:uid="{DE7681D5-B092-47E7-95CB-5100E02714FC}"/>
    <cellStyle name="Border 2 2 31 3" xfId="13483" xr:uid="{FE991B52-49C5-47F7-9B67-EE35E55CF7B6}"/>
    <cellStyle name="Border 2 2 31 3 2" xfId="25312" xr:uid="{2407021A-B91E-45CD-8132-0E59677AB8B2}"/>
    <cellStyle name="Border 2 2 31 3 3" xfId="30049" xr:uid="{BCC29FA7-6976-4CB4-A3DD-160706D7A9C7}"/>
    <cellStyle name="Border 2 2 31 4" xfId="13484" xr:uid="{FE9F7F64-7AF6-4D4F-A234-99D20EDEFE5C}"/>
    <cellStyle name="Border 2 2 31 4 2" xfId="25313" xr:uid="{0C81E34B-4C8C-421E-B3E7-3C9842444F18}"/>
    <cellStyle name="Border 2 2 31 4 3" xfId="30048" xr:uid="{AE5B4A0F-B385-4C59-9C29-C7C803694024}"/>
    <cellStyle name="Border 2 2 31 5" xfId="13485" xr:uid="{C7D1C441-CF02-4057-ACEF-885523873539}"/>
    <cellStyle name="Border 2 2 31 5 2" xfId="25314" xr:uid="{2B3C09FE-E26F-4C60-8BBE-7CF2DBA3C300}"/>
    <cellStyle name="Border 2 2 31 5 3" xfId="30047" xr:uid="{EAE4AF32-223D-40A9-A924-16EFF53833DA}"/>
    <cellStyle name="Border 2 2 31 6" xfId="25310" xr:uid="{B54F54F0-B7F1-4E55-A8E4-F0842C38636F}"/>
    <cellStyle name="Border 2 2 31 7" xfId="30051" xr:uid="{CDBCADCE-2698-4119-8876-258B059DC014}"/>
    <cellStyle name="Border 2 2 32" xfId="13486" xr:uid="{170EF40C-F2B2-4616-91D1-18999FE15E5E}"/>
    <cellStyle name="Border 2 2 32 2" xfId="13487" xr:uid="{CBEFF0B8-A9E6-4AA3-9EB7-1F20A50E5ADA}"/>
    <cellStyle name="Border 2 2 32 2 2" xfId="25316" xr:uid="{BF74158F-D484-43B5-96C9-6D686CBAB181}"/>
    <cellStyle name="Border 2 2 32 2 3" xfId="30045" xr:uid="{4AA37F7D-C2A3-4563-9887-E809DAC80FCD}"/>
    <cellStyle name="Border 2 2 32 3" xfId="13488" xr:uid="{7B140E51-B24A-4960-8D07-5BB8FB7ABFB4}"/>
    <cellStyle name="Border 2 2 32 3 2" xfId="25317" xr:uid="{EB980135-2BE1-45E8-938C-AD345EC44BA2}"/>
    <cellStyle name="Border 2 2 32 3 3" xfId="30044" xr:uid="{C0AE68C0-5E02-4735-B8C9-32C6B46BED80}"/>
    <cellStyle name="Border 2 2 32 4" xfId="13489" xr:uid="{24535393-8081-4351-8DA7-4FC35D6585F8}"/>
    <cellStyle name="Border 2 2 32 4 2" xfId="25318" xr:uid="{9699DB9D-EBE5-41CA-8584-1DCF0498751D}"/>
    <cellStyle name="Border 2 2 32 4 3" xfId="30043" xr:uid="{13FF6485-1F05-4783-9462-6901333B24C5}"/>
    <cellStyle name="Border 2 2 32 5" xfId="13490" xr:uid="{EFBC5E10-566B-4860-A946-7055A61B2E23}"/>
    <cellStyle name="Border 2 2 32 5 2" xfId="25319" xr:uid="{64C7B259-1CEF-4F10-A557-D71395A66A60}"/>
    <cellStyle name="Border 2 2 32 5 3" xfId="30042" xr:uid="{28C6CC64-3D55-4077-8128-4375EA93B399}"/>
    <cellStyle name="Border 2 2 32 6" xfId="25315" xr:uid="{956321C7-096E-4370-9E61-DE884B50E0E6}"/>
    <cellStyle name="Border 2 2 32 7" xfId="30046" xr:uid="{168F6059-EDB6-42C9-99EF-186ECA6F95FB}"/>
    <cellStyle name="Border 2 2 33" xfId="13491" xr:uid="{4785AB38-EC37-4737-BC35-A8134F52198A}"/>
    <cellStyle name="Border 2 2 33 2" xfId="13492" xr:uid="{6892C502-EDE8-4FBB-8D3E-68965EC06B7D}"/>
    <cellStyle name="Border 2 2 33 2 2" xfId="25321" xr:uid="{73C2FCC7-EFED-40C7-A430-68D4A005ADCC}"/>
    <cellStyle name="Border 2 2 33 2 3" xfId="30040" xr:uid="{AA2DF4C6-519E-4681-BB6C-0B968F994E35}"/>
    <cellStyle name="Border 2 2 33 3" xfId="13493" xr:uid="{176B6F9A-EF6A-4433-9027-8C2E9D9FDF65}"/>
    <cellStyle name="Border 2 2 33 3 2" xfId="25322" xr:uid="{AA856ADC-E82F-454F-AD08-8F8A96EDA601}"/>
    <cellStyle name="Border 2 2 33 3 3" xfId="30039" xr:uid="{51F32FF4-CE02-453B-A631-37F9353D7B78}"/>
    <cellStyle name="Border 2 2 33 4" xfId="13494" xr:uid="{C00D87DC-EE0C-4D6D-90D5-8FAF799A0D54}"/>
    <cellStyle name="Border 2 2 33 4 2" xfId="25323" xr:uid="{1EE22A66-DBF2-4821-ACD3-AFD3C2CFC08A}"/>
    <cellStyle name="Border 2 2 33 4 3" xfId="30038" xr:uid="{B47841B5-1F39-407C-9993-77A721536354}"/>
    <cellStyle name="Border 2 2 33 5" xfId="13495" xr:uid="{355E378A-C664-44CE-8BC2-AD4861DEA4CA}"/>
    <cellStyle name="Border 2 2 33 5 2" xfId="25324" xr:uid="{BD3368A2-823E-486A-A726-413B9761A496}"/>
    <cellStyle name="Border 2 2 33 5 3" xfId="30037" xr:uid="{ED61A141-201D-45F8-AF6C-15156D596C0F}"/>
    <cellStyle name="Border 2 2 33 6" xfId="25320" xr:uid="{2FAA4B19-0E65-4F91-9E87-5E05C6FB028D}"/>
    <cellStyle name="Border 2 2 33 7" xfId="30041" xr:uid="{C08D0662-8692-4B80-9B89-B6FB4B1E661F}"/>
    <cellStyle name="Border 2 2 34" xfId="13496" xr:uid="{CA7A3D5B-4E14-4F2B-B5FE-F41DA014D505}"/>
    <cellStyle name="Border 2 2 34 2" xfId="13497" xr:uid="{159622CE-8DD5-4425-A912-5290BCA65CB6}"/>
    <cellStyle name="Border 2 2 34 2 2" xfId="25326" xr:uid="{E574D4C1-979C-4146-A7A6-BDD49B3FB644}"/>
    <cellStyle name="Border 2 2 34 2 3" xfId="30035" xr:uid="{4C71C483-A4BA-49AE-96AA-A642775D82CE}"/>
    <cellStyle name="Border 2 2 34 3" xfId="13498" xr:uid="{CE2D07AE-A4B1-416A-ABE3-4AD2D272AB9A}"/>
    <cellStyle name="Border 2 2 34 3 2" xfId="25327" xr:uid="{4CE4B3B1-23FD-4132-BB22-EB0021D77174}"/>
    <cellStyle name="Border 2 2 34 3 3" xfId="30034" xr:uid="{369F11A8-A8AC-46CB-9040-F298581BDD29}"/>
    <cellStyle name="Border 2 2 34 4" xfId="13499" xr:uid="{4E72BF0E-615F-4049-9CB7-91A7E2D2AAD1}"/>
    <cellStyle name="Border 2 2 34 4 2" xfId="25328" xr:uid="{C1867676-CA47-4D31-974A-8568D80A9AC4}"/>
    <cellStyle name="Border 2 2 34 4 3" xfId="30033" xr:uid="{2E25D482-AEBB-44E5-BBDE-3BB829C4FE56}"/>
    <cellStyle name="Border 2 2 34 5" xfId="13500" xr:uid="{B2E2BC8F-5FD3-4BFC-8099-AF481106D08C}"/>
    <cellStyle name="Border 2 2 34 5 2" xfId="25329" xr:uid="{6AA9064C-5E86-4BEB-82AB-17F94C15C02E}"/>
    <cellStyle name="Border 2 2 34 5 3" xfId="30032" xr:uid="{C3117ACE-ABE7-46E0-92A8-C9463071D89A}"/>
    <cellStyle name="Border 2 2 34 6" xfId="25325" xr:uid="{897C33B5-CD0C-4793-BB7A-688BDE997829}"/>
    <cellStyle name="Border 2 2 34 7" xfId="30036" xr:uid="{7D6686EF-A2AF-447A-B751-FBA1862C87E1}"/>
    <cellStyle name="Border 2 2 35" xfId="13501" xr:uid="{15A8460B-88C1-4155-98C2-ADB1323CC446}"/>
    <cellStyle name="Border 2 2 35 2" xfId="13502" xr:uid="{74D87BE2-57BF-4238-BD13-E138727A0519}"/>
    <cellStyle name="Border 2 2 35 2 2" xfId="25331" xr:uid="{C2F348B5-DD35-4EBE-89E2-0B8964798D3B}"/>
    <cellStyle name="Border 2 2 35 2 3" xfId="30030" xr:uid="{F0DD4A3E-E749-42B6-A983-0B72B607A11C}"/>
    <cellStyle name="Border 2 2 35 3" xfId="13503" xr:uid="{D4E796DF-D33D-481D-8C9E-DD03D8CA1500}"/>
    <cellStyle name="Border 2 2 35 3 2" xfId="25332" xr:uid="{62CCD509-C19C-49D0-B6D3-7C2C07262132}"/>
    <cellStyle name="Border 2 2 35 3 3" xfId="30029" xr:uid="{28619745-1A1A-47F5-9D93-D556A294D3C6}"/>
    <cellStyle name="Border 2 2 35 4" xfId="13504" xr:uid="{F8F4DC28-B700-4A9B-9985-4193E550282D}"/>
    <cellStyle name="Border 2 2 35 4 2" xfId="25333" xr:uid="{9E2C5E71-68CF-44B7-89A4-6AF0E1FC7649}"/>
    <cellStyle name="Border 2 2 35 4 3" xfId="30028" xr:uid="{E50E275B-404E-4C5D-8798-ABB3C2D78F0C}"/>
    <cellStyle name="Border 2 2 35 5" xfId="13505" xr:uid="{2169FA00-D64C-42E2-B5CF-A217E106D719}"/>
    <cellStyle name="Border 2 2 35 5 2" xfId="25334" xr:uid="{EF5007C4-D437-4B1D-A51A-A4A16B947F0E}"/>
    <cellStyle name="Border 2 2 35 5 3" xfId="30027" xr:uid="{C3CF1FDC-2267-40CE-8651-CF55DE437A93}"/>
    <cellStyle name="Border 2 2 35 6" xfId="25330" xr:uid="{12BA5783-ADBA-49BB-91C8-FFBB06865EBB}"/>
    <cellStyle name="Border 2 2 35 7" xfId="30031" xr:uid="{829B4A8E-B74C-4E2A-B5C6-D0D5C8268FF3}"/>
    <cellStyle name="Border 2 2 36" xfId="13506" xr:uid="{D288383C-1F81-45C3-8077-FBBB8130FF63}"/>
    <cellStyle name="Border 2 2 36 2" xfId="13507" xr:uid="{1711BDB0-FAA0-41E4-BA47-E8C45AE4BCC6}"/>
    <cellStyle name="Border 2 2 36 2 2" xfId="25336" xr:uid="{E6627CE0-75CC-42E1-A908-A1D076E65E02}"/>
    <cellStyle name="Border 2 2 36 2 3" xfId="30025" xr:uid="{958E33CD-3EC7-4615-B005-F0C77B715B4F}"/>
    <cellStyle name="Border 2 2 36 3" xfId="13508" xr:uid="{6A20964D-39EB-40C5-8A5E-2780D1B52D94}"/>
    <cellStyle name="Border 2 2 36 3 2" xfId="25337" xr:uid="{9EDE7234-9DC0-4BE9-B673-D111FCB43C07}"/>
    <cellStyle name="Border 2 2 36 3 3" xfId="30024" xr:uid="{3C8AA8BE-AB1B-4E2D-9EB8-75093648412D}"/>
    <cellStyle name="Border 2 2 36 4" xfId="13509" xr:uid="{D210D69A-5528-4FDA-8AA7-0F055A507564}"/>
    <cellStyle name="Border 2 2 36 4 2" xfId="25338" xr:uid="{0EC757CF-093C-4DD3-851E-9F1ED6B2F7A6}"/>
    <cellStyle name="Border 2 2 36 4 3" xfId="30023" xr:uid="{C4419E2E-A598-43C6-AD71-CDFDA0237B84}"/>
    <cellStyle name="Border 2 2 36 5" xfId="13510" xr:uid="{6276B4BC-4839-422D-9A90-BEF319B373B1}"/>
    <cellStyle name="Border 2 2 36 5 2" xfId="25339" xr:uid="{E80335D4-82BF-471C-B72B-B1CD758FA9BA}"/>
    <cellStyle name="Border 2 2 36 5 3" xfId="30022" xr:uid="{8ED7582C-F28F-42CE-979E-8A77548A3464}"/>
    <cellStyle name="Border 2 2 36 6" xfId="25335" xr:uid="{F51E7248-C4B5-4EE4-8F38-AA34F3B15F63}"/>
    <cellStyle name="Border 2 2 36 7" xfId="30026" xr:uid="{FD4D45A7-2604-4AC8-BA90-E4D7A07184C8}"/>
    <cellStyle name="Border 2 2 37" xfId="13511" xr:uid="{5F409C03-7847-4F53-B4F9-C7E0DA06BA91}"/>
    <cellStyle name="Border 2 2 37 2" xfId="13512" xr:uid="{4A7485A8-B29D-4347-A59D-E3711D9C1E58}"/>
    <cellStyle name="Border 2 2 37 2 2" xfId="25341" xr:uid="{CFA8183E-D2E3-4327-AD26-F8288E53E6DD}"/>
    <cellStyle name="Border 2 2 37 2 3" xfId="30020" xr:uid="{98C3C759-729E-46B4-B6BD-092855B61912}"/>
    <cellStyle name="Border 2 2 37 3" xfId="13513" xr:uid="{D0451E69-A1F1-4336-835C-7C01E13BE45E}"/>
    <cellStyle name="Border 2 2 37 3 2" xfId="25342" xr:uid="{F0453D96-CC73-4E0A-9B7D-EC8B96DE1021}"/>
    <cellStyle name="Border 2 2 37 3 3" xfId="30019" xr:uid="{5C566448-2426-4724-8E56-7D5ED849DB19}"/>
    <cellStyle name="Border 2 2 37 4" xfId="13514" xr:uid="{61CDCFD2-45C3-4106-A2C6-6AC59560942E}"/>
    <cellStyle name="Border 2 2 37 4 2" xfId="25343" xr:uid="{39E3EAA7-B7A1-489C-9160-1196302DA77E}"/>
    <cellStyle name="Border 2 2 37 4 3" xfId="30018" xr:uid="{B75B4E6B-5506-4155-8906-EA9ED149A5B5}"/>
    <cellStyle name="Border 2 2 37 5" xfId="13515" xr:uid="{51C22369-CAC6-4F91-81DC-049B3927CF83}"/>
    <cellStyle name="Border 2 2 37 5 2" xfId="25344" xr:uid="{ABEB148A-E1F1-4F87-959F-CAA75D0AD380}"/>
    <cellStyle name="Border 2 2 37 5 3" xfId="30017" xr:uid="{A560DA58-2756-4151-BE64-B46FD8DFCE90}"/>
    <cellStyle name="Border 2 2 37 6" xfId="25340" xr:uid="{86BEF726-8B12-4BD8-BEA2-0D332E53A2ED}"/>
    <cellStyle name="Border 2 2 37 7" xfId="30021" xr:uid="{29703FD4-D167-41A5-B925-C090722EE3AF}"/>
    <cellStyle name="Border 2 2 38" xfId="13516" xr:uid="{82FF3E70-9895-4A0C-B02B-83216AC4826D}"/>
    <cellStyle name="Border 2 2 38 2" xfId="13517" xr:uid="{4B261C6C-F06C-4555-BB1F-93AB6BD33F90}"/>
    <cellStyle name="Border 2 2 38 2 2" xfId="25346" xr:uid="{6429950E-F2CC-43FB-91EA-649AC6D687A2}"/>
    <cellStyle name="Border 2 2 38 2 3" xfId="30015" xr:uid="{A5B7E332-6FF9-4AA3-9B09-266538C0CF13}"/>
    <cellStyle name="Border 2 2 38 3" xfId="13518" xr:uid="{B251A1E5-0296-4835-91BC-8F4DCD1D906E}"/>
    <cellStyle name="Border 2 2 38 3 2" xfId="25347" xr:uid="{66382B12-414F-4A5A-9BE9-2A49D646D195}"/>
    <cellStyle name="Border 2 2 38 3 3" xfId="30014" xr:uid="{5A76B1A7-6D7A-404B-8627-9930E1294D5F}"/>
    <cellStyle name="Border 2 2 38 4" xfId="13519" xr:uid="{B55CBF13-B222-40E0-BF31-8B62AC826577}"/>
    <cellStyle name="Border 2 2 38 4 2" xfId="25348" xr:uid="{7AE11B6E-39FC-4304-8C1E-FA5E0F52DA55}"/>
    <cellStyle name="Border 2 2 38 4 3" xfId="30013" xr:uid="{C254AEAC-46E7-41F7-9310-9D91BF850C9D}"/>
    <cellStyle name="Border 2 2 38 5" xfId="13520" xr:uid="{00DB2957-F723-4C45-989E-9E8D120D0A41}"/>
    <cellStyle name="Border 2 2 38 5 2" xfId="25349" xr:uid="{8AE9119C-8720-43BC-ABC6-3E25D16E888A}"/>
    <cellStyle name="Border 2 2 38 5 3" xfId="30012" xr:uid="{FC0945C0-E803-41A6-BFBA-C6E3AD27A535}"/>
    <cellStyle name="Border 2 2 38 6" xfId="25345" xr:uid="{45B0D555-BE1B-4797-8A29-C2F2635BF26B}"/>
    <cellStyle name="Border 2 2 38 7" xfId="30016" xr:uid="{99AC6D04-68DB-4E00-AF5A-8D716AC7DBC4}"/>
    <cellStyle name="Border 2 2 39" xfId="13521" xr:uid="{D7E8E415-CE7B-4DC6-B9A9-828C48904FD9}"/>
    <cellStyle name="Border 2 2 39 2" xfId="13522" xr:uid="{56E2845B-E6CB-4586-BE8F-E3141A58EDC4}"/>
    <cellStyle name="Border 2 2 39 2 2" xfId="25351" xr:uid="{CEF68C52-06CB-4F21-9BF7-98981CFC1365}"/>
    <cellStyle name="Border 2 2 39 2 3" xfId="30010" xr:uid="{EAE1DDB6-F30A-4FC9-BDEA-74E645010837}"/>
    <cellStyle name="Border 2 2 39 3" xfId="13523" xr:uid="{F821004A-6DC5-4AF2-B23E-2348D72A0995}"/>
    <cellStyle name="Border 2 2 39 3 2" xfId="25352" xr:uid="{9C5A9EE1-72B1-4F1C-B236-D8EDEDCC229E}"/>
    <cellStyle name="Border 2 2 39 3 3" xfId="30009" xr:uid="{5C224B92-B77D-4DC1-B049-710ECB4C90E3}"/>
    <cellStyle name="Border 2 2 39 4" xfId="13524" xr:uid="{9C130BFD-FCC9-4D63-88DA-CE9FA2894878}"/>
    <cellStyle name="Border 2 2 39 4 2" xfId="25353" xr:uid="{7AE5B276-B969-4D15-90D2-C638B401DBCC}"/>
    <cellStyle name="Border 2 2 39 4 3" xfId="30008" xr:uid="{C359BDBB-AC30-4BEE-9F34-50F58F68A8BE}"/>
    <cellStyle name="Border 2 2 39 5" xfId="13525" xr:uid="{04CCA091-6641-4FE4-99B1-D28B48B3E010}"/>
    <cellStyle name="Border 2 2 39 5 2" xfId="25354" xr:uid="{2EA7493B-2A3C-4011-BB38-18BA48DAEFB5}"/>
    <cellStyle name="Border 2 2 39 5 3" xfId="30007" xr:uid="{6F003D8E-ECA5-4705-AF55-3EC60821AF33}"/>
    <cellStyle name="Border 2 2 39 6" xfId="25350" xr:uid="{55E2A76F-7D76-466C-9522-54619B78C06A}"/>
    <cellStyle name="Border 2 2 39 7" xfId="30011" xr:uid="{1962A866-6969-4DEF-9219-DDDD50DEBCD3}"/>
    <cellStyle name="Border 2 2 4" xfId="13526" xr:uid="{2B54B026-89A9-448E-BDA0-457F88060B1B}"/>
    <cellStyle name="Border 2 2 4 2" xfId="13527" xr:uid="{26088FBF-A80A-47EC-B29F-3935194A408E}"/>
    <cellStyle name="Border 2 2 4 2 2" xfId="25356" xr:uid="{DB29B82A-EF3D-445A-8227-1CD1DA4D1784}"/>
    <cellStyle name="Border 2 2 4 2 3" xfId="30005" xr:uid="{E934D2FF-67AD-4668-BEF4-C5A3DD870637}"/>
    <cellStyle name="Border 2 2 4 3" xfId="13528" xr:uid="{401CC5E8-4C62-4537-A0B2-27687C628A33}"/>
    <cellStyle name="Border 2 2 4 3 2" xfId="25357" xr:uid="{8B872937-8561-41F4-A519-A4317574FDA6}"/>
    <cellStyle name="Border 2 2 4 3 3" xfId="30004" xr:uid="{F4FF1858-FF3F-4942-A85D-1D8D80B3A8EA}"/>
    <cellStyle name="Border 2 2 4 4" xfId="13529" xr:uid="{51138897-4334-43E0-9C1A-6F520BAF10BE}"/>
    <cellStyle name="Border 2 2 4 4 2" xfId="25358" xr:uid="{577C3DD6-7ED7-4271-B9FB-A6F22E6A7C31}"/>
    <cellStyle name="Border 2 2 4 4 3" xfId="30003" xr:uid="{4C325C82-F091-4D56-A5CC-5C8D5D01268B}"/>
    <cellStyle name="Border 2 2 4 5" xfId="13530" xr:uid="{BDD4DEF5-C463-4A3F-ACA7-D3F243E6F340}"/>
    <cellStyle name="Border 2 2 4 5 2" xfId="25359" xr:uid="{2AB4FA7D-4922-45D4-9E9E-19B268D2FAA6}"/>
    <cellStyle name="Border 2 2 4 5 3" xfId="30002" xr:uid="{86A2B431-1115-4668-B829-0F814466DBE4}"/>
    <cellStyle name="Border 2 2 4 6" xfId="25355" xr:uid="{4F34636F-18C6-4582-8980-1922D3B53D79}"/>
    <cellStyle name="Border 2 2 4 7" xfId="30006" xr:uid="{C5693A09-6833-4343-B3B1-1DAE9E5E9FAE}"/>
    <cellStyle name="Border 2 2 40" xfId="13531" xr:uid="{63F48739-339F-4D91-B9F3-739F42F643DA}"/>
    <cellStyle name="Border 2 2 40 2" xfId="25360" xr:uid="{3A4A88C2-D232-46E3-8023-E1B8F9CC9B58}"/>
    <cellStyle name="Border 2 2 40 3" xfId="30001" xr:uid="{FFFE5E98-C70B-4AB2-9CA1-F4E9168DF85A}"/>
    <cellStyle name="Border 2 2 41" xfId="13532" xr:uid="{85D4022C-1009-4C0B-A497-20F940BEBDF4}"/>
    <cellStyle name="Border 2 2 41 2" xfId="25361" xr:uid="{AE7E26A2-9FB6-42B7-B446-F13218C4B3A3}"/>
    <cellStyle name="Border 2 2 41 3" xfId="30000" xr:uid="{9C0D399C-8672-4597-8B80-5F46258AC41C}"/>
    <cellStyle name="Border 2 2 42" xfId="13533" xr:uid="{DB45EEA3-9A51-45CC-8891-6479789A7910}"/>
    <cellStyle name="Border 2 2 42 2" xfId="25362" xr:uid="{EFB2A89E-2537-4421-B9B4-28B8DAC8A8F3}"/>
    <cellStyle name="Border 2 2 42 3" xfId="29999" xr:uid="{6D6834B7-559B-4487-975D-38AEA73A801C}"/>
    <cellStyle name="Border 2 2 43" xfId="13534" xr:uid="{5284B972-7B43-42C5-B48D-80C5211BD010}"/>
    <cellStyle name="Border 2 2 43 2" xfId="25363" xr:uid="{F7C274DA-3CFA-4927-BF0C-EDBD604529D3}"/>
    <cellStyle name="Border 2 2 43 3" xfId="29998" xr:uid="{E4DB11F1-56B1-4DEA-B1D0-9767DDD569A2}"/>
    <cellStyle name="Border 2 2 44" xfId="25189" xr:uid="{DA43DE6C-4B63-4C17-B506-513C6A238349}"/>
    <cellStyle name="Border 2 2 45" xfId="32312" xr:uid="{DAD48205-2DCF-4402-8CE7-00CEB1135B9B}"/>
    <cellStyle name="Border 2 2 46" xfId="13358" xr:uid="{E2E6F045-031F-422A-8978-2E7AA48C22B1}"/>
    <cellStyle name="Border 2 2 47" xfId="34198" xr:uid="{5188637D-40FA-432F-816B-5D83F9E73619}"/>
    <cellStyle name="Border 2 2 5" xfId="13535" xr:uid="{B5926A6B-1480-4C33-9845-DE36AB5486D1}"/>
    <cellStyle name="Border 2 2 5 2" xfId="13536" xr:uid="{08220E55-DBF3-4DC9-83F6-96982457AA78}"/>
    <cellStyle name="Border 2 2 5 2 2" xfId="25365" xr:uid="{C93B275A-5583-476D-BD68-439C0743E41E}"/>
    <cellStyle name="Border 2 2 5 2 3" xfId="29996" xr:uid="{0B0AC744-5C6A-4936-B413-4D0F8AA754A4}"/>
    <cellStyle name="Border 2 2 5 3" xfId="13537" xr:uid="{4F526963-B133-40C1-93C5-DC89E957432C}"/>
    <cellStyle name="Border 2 2 5 3 2" xfId="25366" xr:uid="{E43A39BF-E12B-4E81-9D39-F779E6B3A5A4}"/>
    <cellStyle name="Border 2 2 5 3 3" xfId="29995" xr:uid="{569D071E-D7D4-468C-9731-62D19E97A55C}"/>
    <cellStyle name="Border 2 2 5 4" xfId="13538" xr:uid="{D890DBF3-0795-434E-A577-34AE59B61700}"/>
    <cellStyle name="Border 2 2 5 4 2" xfId="25367" xr:uid="{2F380392-EF32-4677-B278-D1CF11A26995}"/>
    <cellStyle name="Border 2 2 5 4 3" xfId="29994" xr:uid="{3E05682E-B17A-4806-B3AF-174040729590}"/>
    <cellStyle name="Border 2 2 5 5" xfId="13641" xr:uid="{F562D86B-E011-44C4-B86D-9CBF202ACCCB}"/>
    <cellStyle name="Border 2 2 5 5 2" xfId="25368" xr:uid="{5B561005-BD3E-4B9A-B589-6C967FE1259F}"/>
    <cellStyle name="Border 2 2 5 5 3" xfId="29993" xr:uid="{64EEB5B1-A5B8-42B9-AE4A-830BD3549C02}"/>
    <cellStyle name="Border 2 2 5 6" xfId="25364" xr:uid="{B5BC6CDF-8701-4CEF-87FB-1EDA5ECB7EDE}"/>
    <cellStyle name="Border 2 2 5 7" xfId="29997" xr:uid="{B8D0ED78-C8BA-4559-8E0F-87453C8A9F6F}"/>
    <cellStyle name="Border 2 2 6" xfId="13643" xr:uid="{35405154-CE4C-4AE2-B9C2-1D2F334BEA65}"/>
    <cellStyle name="Border 2 2 6 2" xfId="13644" xr:uid="{D4592013-71E8-422A-8F21-981883510234}"/>
    <cellStyle name="Border 2 2 6 2 2" xfId="25370" xr:uid="{09AB0CC5-3BAC-4329-BCA3-9EF74FE9A324}"/>
    <cellStyle name="Border 2 2 6 2 3" xfId="29991" xr:uid="{024896C9-7127-41D7-9C85-B8B65B344A55}"/>
    <cellStyle name="Border 2 2 6 3" xfId="13645" xr:uid="{01765905-DA88-45ED-8BFB-1DD1A622B98F}"/>
    <cellStyle name="Border 2 2 6 3 2" xfId="25371" xr:uid="{97577D03-1DDF-41A9-AFCD-35619601DE54}"/>
    <cellStyle name="Border 2 2 6 3 3" xfId="29990" xr:uid="{90CB8D71-5B79-4780-BC3E-A6F35C3C5183}"/>
    <cellStyle name="Border 2 2 6 4" xfId="13646" xr:uid="{A4EF1E80-2E44-4686-AFF5-D9B133736467}"/>
    <cellStyle name="Border 2 2 6 4 2" xfId="25372" xr:uid="{EC182FA0-DA69-49E9-A5E9-A474B66D31CD}"/>
    <cellStyle name="Border 2 2 6 4 3" xfId="29989" xr:uid="{4A2CAB21-14E4-443C-83F2-77AD51F4E2EF}"/>
    <cellStyle name="Border 2 2 6 5" xfId="13647" xr:uid="{A7D0412C-E8D9-4B4F-BD21-BA1E137BE949}"/>
    <cellStyle name="Border 2 2 6 5 2" xfId="25373" xr:uid="{F9443548-BAAA-43AC-827D-3D07A530F77D}"/>
    <cellStyle name="Border 2 2 6 5 3" xfId="29988" xr:uid="{C03A1694-3B93-4DB8-9C6F-28FF2B1D7EF2}"/>
    <cellStyle name="Border 2 2 6 6" xfId="25369" xr:uid="{90250659-7285-48FD-A933-2C01FA90332B}"/>
    <cellStyle name="Border 2 2 6 7" xfId="29992" xr:uid="{480965FD-88FB-46FC-B24C-D9AA88FBEF7F}"/>
    <cellStyle name="Border 2 2 7" xfId="13648" xr:uid="{CC2F4098-8AF6-46F3-92E4-029B677D729F}"/>
    <cellStyle name="Border 2 2 7 2" xfId="13650" xr:uid="{0AE0768F-CD1A-4D6F-9451-997BE2A328CC}"/>
    <cellStyle name="Border 2 2 7 2 2" xfId="25375" xr:uid="{FBEECDA0-5A10-40EC-A61E-2C0CE729E1FA}"/>
    <cellStyle name="Border 2 2 7 2 3" xfId="29986" xr:uid="{8FB78370-2288-49AA-8083-20D0DCEE317B}"/>
    <cellStyle name="Border 2 2 7 3" xfId="13651" xr:uid="{B5A21B5C-B54A-4EE8-87BF-BBDA2AF3ABC2}"/>
    <cellStyle name="Border 2 2 7 3 2" xfId="25376" xr:uid="{348E6A62-43E6-407E-9F6B-358EACD560D4}"/>
    <cellStyle name="Border 2 2 7 3 3" xfId="29985" xr:uid="{1BB8146E-1573-485A-84F8-BC3C2EAB182A}"/>
    <cellStyle name="Border 2 2 7 4" xfId="13652" xr:uid="{49E3F5BC-5AC5-4429-8950-9369B3B95780}"/>
    <cellStyle name="Border 2 2 7 4 2" xfId="25377" xr:uid="{3A5ED28C-2205-403F-9A53-AF7F7AB8F8E3}"/>
    <cellStyle name="Border 2 2 7 4 3" xfId="29984" xr:uid="{35BABB6E-E700-43E0-B979-C49DD87F29C6}"/>
    <cellStyle name="Border 2 2 7 5" xfId="13653" xr:uid="{62D8A0E0-20EA-4AA1-A45A-F9E900453260}"/>
    <cellStyle name="Border 2 2 7 5 2" xfId="25378" xr:uid="{B6602C7E-AACE-4B0E-8BEA-226CCC8A4881}"/>
    <cellStyle name="Border 2 2 7 5 3" xfId="29983" xr:uid="{A84492AF-95A5-40D6-8132-4985368CD89D}"/>
    <cellStyle name="Border 2 2 7 6" xfId="25374" xr:uid="{4A04DFEE-86CA-40D1-A752-83088D5ACDF4}"/>
    <cellStyle name="Border 2 2 7 7" xfId="29987" xr:uid="{AE73115B-FC62-4F78-A282-75CC2EB07166}"/>
    <cellStyle name="Border 2 2 8" xfId="13654" xr:uid="{AB1AA4E4-57BF-41B1-84E7-DF575D1E1E15}"/>
    <cellStyle name="Border 2 2 8 2" xfId="13655" xr:uid="{2B2A9D2C-8ACE-4C41-88C8-8514BE2C000F}"/>
    <cellStyle name="Border 2 2 8 2 2" xfId="25380" xr:uid="{7F3B1EE4-69DA-4A52-AA35-F06768A5AE3D}"/>
    <cellStyle name="Border 2 2 8 2 3" xfId="29981" xr:uid="{71E34834-8BE7-470B-88E5-0835F43D7CD4}"/>
    <cellStyle name="Border 2 2 8 3" xfId="13656" xr:uid="{F8C5093C-F75B-4FFA-BFD0-67E4D61422CD}"/>
    <cellStyle name="Border 2 2 8 3 2" xfId="25381" xr:uid="{0FBEAF38-30A6-4F68-9187-0D1DD23B7173}"/>
    <cellStyle name="Border 2 2 8 3 3" xfId="29980" xr:uid="{153CE93E-B017-43E7-84FD-BC8E3E217128}"/>
    <cellStyle name="Border 2 2 8 4" xfId="13657" xr:uid="{BDEDF6C4-C2A1-4BEC-9595-C7480090EB18}"/>
    <cellStyle name="Border 2 2 8 4 2" xfId="25382" xr:uid="{9211A833-8B09-4B38-9425-1ED87B5CEC8E}"/>
    <cellStyle name="Border 2 2 8 4 3" xfId="29979" xr:uid="{5BED806B-FD36-4EAD-B8C8-90440D162896}"/>
    <cellStyle name="Border 2 2 8 5" xfId="13658" xr:uid="{0475BF31-B836-4D2A-A46B-A253234FA4DF}"/>
    <cellStyle name="Border 2 2 8 5 2" xfId="25383" xr:uid="{60E152FF-FD98-484D-B00E-6C71B7C48A38}"/>
    <cellStyle name="Border 2 2 8 5 3" xfId="29978" xr:uid="{10946321-1211-4B07-8F44-8704CBF4F6DF}"/>
    <cellStyle name="Border 2 2 8 6" xfId="25379" xr:uid="{B48ED721-D656-451B-90FD-40D312377329}"/>
    <cellStyle name="Border 2 2 8 7" xfId="29982" xr:uid="{D60BAA42-A16B-4701-8DA5-6D0E6C838E48}"/>
    <cellStyle name="Border 2 2 9" xfId="13659" xr:uid="{D70BE03E-0CDB-4C8F-8B1C-E8482AA3A499}"/>
    <cellStyle name="Border 2 2 9 2" xfId="13660" xr:uid="{BBE1D57C-5673-45CD-942A-FA48B3F016D6}"/>
    <cellStyle name="Border 2 2 9 2 2" xfId="25385" xr:uid="{AFF87727-146F-4DE2-8623-010A08BEC9AC}"/>
    <cellStyle name="Border 2 2 9 2 3" xfId="29976" xr:uid="{84938389-36CD-42D8-99EA-C563FC71C888}"/>
    <cellStyle name="Border 2 2 9 3" xfId="13661" xr:uid="{487A542D-7DB4-4286-AC71-E1E544BFD609}"/>
    <cellStyle name="Border 2 2 9 3 2" xfId="25386" xr:uid="{728816D7-6BF9-4DEE-B724-30F8E3DEA2A8}"/>
    <cellStyle name="Border 2 2 9 3 3" xfId="29975" xr:uid="{34AC8E85-FA2D-4E49-8C61-18170EE3A50D}"/>
    <cellStyle name="Border 2 2 9 4" xfId="13662" xr:uid="{928F7F16-D9B3-488A-9C72-077B3F3ECD49}"/>
    <cellStyle name="Border 2 2 9 4 2" xfId="25387" xr:uid="{CB61C382-F6CB-4445-901E-D0F1BCCE0F19}"/>
    <cellStyle name="Border 2 2 9 4 3" xfId="29974" xr:uid="{C4A797A0-E7D5-42B1-8544-870EA08196C6}"/>
    <cellStyle name="Border 2 2 9 5" xfId="13663" xr:uid="{3A674C95-1B26-4CD5-8898-0D9D5C26697A}"/>
    <cellStyle name="Border 2 2 9 5 2" xfId="25388" xr:uid="{689F99B1-69A2-4028-9E6F-DA91122CDE71}"/>
    <cellStyle name="Border 2 2 9 5 3" xfId="29973" xr:uid="{6BF2EA90-1F72-4F72-8F69-5640857BA25C}"/>
    <cellStyle name="Border 2 2 9 6" xfId="25384" xr:uid="{472D6BA8-6B8D-4472-B157-524FF708B0CD}"/>
    <cellStyle name="Border 2 2 9 7" xfId="29977" xr:uid="{483F9791-A4C8-42C1-807C-D12593998682}"/>
    <cellStyle name="Border 2 20" xfId="13664" xr:uid="{059DDF1A-EA71-4584-AF43-7463A4C69EDF}"/>
    <cellStyle name="Border 2 20 2" xfId="13665" xr:uid="{0972D0C9-E572-4F71-96F2-DE1C1D43AB40}"/>
    <cellStyle name="Border 2 20 2 2" xfId="25390" xr:uid="{B8649E48-7308-4BFE-B687-3C69EA116CBB}"/>
    <cellStyle name="Border 2 20 2 3" xfId="29971" xr:uid="{2161C1DE-E614-4EC5-B7ED-8B57C3A6C5F7}"/>
    <cellStyle name="Border 2 20 3" xfId="13666" xr:uid="{53518210-7178-43AA-A16A-31DA277C5972}"/>
    <cellStyle name="Border 2 20 3 2" xfId="25391" xr:uid="{23387B2B-404A-48C2-9E26-72CAEDCC5373}"/>
    <cellStyle name="Border 2 20 3 3" xfId="29970" xr:uid="{594BC4A0-2F88-466C-ADFC-506FD1FF8269}"/>
    <cellStyle name="Border 2 20 4" xfId="13667" xr:uid="{E194EE0F-879B-4EA2-9CA3-3D688DDE9AB6}"/>
    <cellStyle name="Border 2 20 4 2" xfId="25392" xr:uid="{DCDDE1A2-9E3F-4F74-9C98-8DE6F6115B70}"/>
    <cellStyle name="Border 2 20 4 3" xfId="29969" xr:uid="{738A336D-7C5D-4202-BFDC-8B776F0A3012}"/>
    <cellStyle name="Border 2 20 5" xfId="13668" xr:uid="{81F54DED-4982-49A2-85F3-2A0C5CCE1D45}"/>
    <cellStyle name="Border 2 20 5 2" xfId="25393" xr:uid="{644BA8F4-8211-47F3-98FA-59CC05A68DBA}"/>
    <cellStyle name="Border 2 20 5 3" xfId="29968" xr:uid="{F3517138-FC84-4C97-A99A-19658B2BBAD4}"/>
    <cellStyle name="Border 2 20 6" xfId="25389" xr:uid="{78839ECA-6757-45B3-BC5F-929FD450063B}"/>
    <cellStyle name="Border 2 20 7" xfId="29972" xr:uid="{67360447-BE84-482A-A8CF-4F6C4591E340}"/>
    <cellStyle name="Border 2 21" xfId="13669" xr:uid="{91DF1044-C6A5-4E14-BED5-BEE820170588}"/>
    <cellStyle name="Border 2 21 2" xfId="13670" xr:uid="{A6D8213D-C1C2-424E-BD3A-B4196ADEA21D}"/>
    <cellStyle name="Border 2 21 2 2" xfId="25395" xr:uid="{1950D921-9FE7-480C-9107-9F77F7F69B3E}"/>
    <cellStyle name="Border 2 21 2 3" xfId="29966" xr:uid="{13DEA93A-B83E-421E-897D-D90C1869EC6E}"/>
    <cellStyle name="Border 2 21 3" xfId="13671" xr:uid="{D5D2F42B-C98D-4085-ABA7-D4E95989B294}"/>
    <cellStyle name="Border 2 21 3 2" xfId="25396" xr:uid="{5B3866AF-22A6-4108-AC28-8A47031B2460}"/>
    <cellStyle name="Border 2 21 3 3" xfId="29965" xr:uid="{A6984A84-30AB-44A2-9E8C-2B1DB82C41B6}"/>
    <cellStyle name="Border 2 21 4" xfId="13672" xr:uid="{C5519914-3C0C-424D-99C4-295F17EA5E4D}"/>
    <cellStyle name="Border 2 21 4 2" xfId="25397" xr:uid="{0F56B0C8-46FF-4979-AE98-F28B3A44C892}"/>
    <cellStyle name="Border 2 21 4 3" xfId="29964" xr:uid="{0C489D06-E4AE-4268-B80F-BA6A336DFAE0}"/>
    <cellStyle name="Border 2 21 5" xfId="13674" xr:uid="{A762EAA3-97CD-478A-B3F0-46C71F5BAAB3}"/>
    <cellStyle name="Border 2 21 5 2" xfId="25398" xr:uid="{056EC93A-FB68-4F03-A95B-020813FF7411}"/>
    <cellStyle name="Border 2 21 5 3" xfId="29963" xr:uid="{20B6B53D-D0C9-4178-B590-2B0AAD2DA5EC}"/>
    <cellStyle name="Border 2 21 6" xfId="25394" xr:uid="{69DAE2E9-B7A7-4116-9EE6-88301F34861A}"/>
    <cellStyle name="Border 2 21 7" xfId="29967" xr:uid="{8C007DA2-E5A5-4614-819A-1960B3E8A688}"/>
    <cellStyle name="Border 2 22" xfId="13675" xr:uid="{DA67357A-3B52-49F6-ABB6-8D340CC44DF0}"/>
    <cellStyle name="Border 2 22 2" xfId="13676" xr:uid="{64C6602B-9EAB-4629-A6FF-C66DE4516D4B}"/>
    <cellStyle name="Border 2 22 2 2" xfId="25400" xr:uid="{D0961657-C44B-4E08-B72E-5BE9BD59724C}"/>
    <cellStyle name="Border 2 22 2 3" xfId="29961" xr:uid="{C72D0101-2FF0-4DF3-9484-606DD9DD099E}"/>
    <cellStyle name="Border 2 22 3" xfId="13677" xr:uid="{383FC8A5-5E93-4671-8629-F76B68F53BA9}"/>
    <cellStyle name="Border 2 22 3 2" xfId="25401" xr:uid="{5235C0F4-00D8-471A-8EE1-6FA63273CD89}"/>
    <cellStyle name="Border 2 22 3 3" xfId="29960" xr:uid="{9021837A-8056-45B5-AACD-61E7BCE41060}"/>
    <cellStyle name="Border 2 22 4" xfId="13678" xr:uid="{6BA542C2-8127-4E41-9FC0-207728F97184}"/>
    <cellStyle name="Border 2 22 4 2" xfId="25402" xr:uid="{481D41E3-04C5-423C-9208-2F6F300B2138}"/>
    <cellStyle name="Border 2 22 4 3" xfId="29959" xr:uid="{CFBA6D63-B087-43A4-9C50-404373EC3626}"/>
    <cellStyle name="Border 2 22 5" xfId="13679" xr:uid="{B2235B14-7167-4565-A504-E128C7C6BDCD}"/>
    <cellStyle name="Border 2 22 5 2" xfId="25403" xr:uid="{367046D3-2FA1-4DC0-9BD8-CD4DC3DBCE5D}"/>
    <cellStyle name="Border 2 22 5 3" xfId="29958" xr:uid="{CADE0EA0-7D26-4B61-A9FA-B2610200A75B}"/>
    <cellStyle name="Border 2 22 6" xfId="25399" xr:uid="{DE7C07F0-2FA0-4C49-B4E8-4A37B4F9103B}"/>
    <cellStyle name="Border 2 22 7" xfId="29962" xr:uid="{05E70A7D-0C8B-498F-9232-078BFC4D4596}"/>
    <cellStyle name="Border 2 23" xfId="13680" xr:uid="{D301F312-1A40-4A92-8ACB-D4768BEADB69}"/>
    <cellStyle name="Border 2 23 2" xfId="13681" xr:uid="{0A3DD739-36F4-466E-8617-70DB42B80AFB}"/>
    <cellStyle name="Border 2 23 2 2" xfId="25405" xr:uid="{4EFE1C5C-5421-4A63-AD66-D51632B432B8}"/>
    <cellStyle name="Border 2 23 2 3" xfId="29956" xr:uid="{2C06A94C-CD71-440B-B0C3-0F90587BD746}"/>
    <cellStyle name="Border 2 23 3" xfId="13682" xr:uid="{80E66661-3963-4C6F-AB3A-78C65AEF712E}"/>
    <cellStyle name="Border 2 23 3 2" xfId="25406" xr:uid="{180740CF-642E-4990-9D1F-7830C27576CE}"/>
    <cellStyle name="Border 2 23 3 3" xfId="29955" xr:uid="{20271720-473D-489A-A6CA-1ABFA5DBD25A}"/>
    <cellStyle name="Border 2 23 4" xfId="13683" xr:uid="{367B4AB2-6C8B-4574-A0CD-2045C47CC8EF}"/>
    <cellStyle name="Border 2 23 4 2" xfId="25407" xr:uid="{4EFC2308-B1D4-42C3-92D9-66F24FADD500}"/>
    <cellStyle name="Border 2 23 4 3" xfId="29954" xr:uid="{DBACCA49-8172-4DB6-A8DD-5D23481F9369}"/>
    <cellStyle name="Border 2 23 5" xfId="13684" xr:uid="{888AA1C2-BB6C-4E0E-BE5A-209C68A6560D}"/>
    <cellStyle name="Border 2 23 5 2" xfId="25408" xr:uid="{61A273C0-9464-4C09-9E8D-CA3CEDF49623}"/>
    <cellStyle name="Border 2 23 5 3" xfId="29953" xr:uid="{40081261-8D88-45F9-B00D-24F8E61E670A}"/>
    <cellStyle name="Border 2 23 6" xfId="25404" xr:uid="{61BC22DC-511B-4365-8179-935D53CF53D5}"/>
    <cellStyle name="Border 2 23 7" xfId="29957" xr:uid="{0312A3B8-DCE1-4886-9494-9C431DAC768A}"/>
    <cellStyle name="Border 2 24" xfId="13685" xr:uid="{CA0EEAB6-D65F-40DA-91D9-89CF1C08B6E8}"/>
    <cellStyle name="Border 2 24 2" xfId="25409" xr:uid="{2690DCBE-7871-4292-A7DB-EF6542AC2727}"/>
    <cellStyle name="Border 2 24 3" xfId="29952" xr:uid="{889B2693-859D-45FE-AEBF-3689604EF299}"/>
    <cellStyle name="Border 2 25" xfId="13686" xr:uid="{434121FD-D559-43E6-B730-5541AAB5DF90}"/>
    <cellStyle name="Border 2 25 2" xfId="25410" xr:uid="{F6DF069C-231E-4AF5-A8B9-7E809F1BFED3}"/>
    <cellStyle name="Border 2 25 3" xfId="29951" xr:uid="{A96C0240-A626-4D81-B8EF-08886BF2A309}"/>
    <cellStyle name="Border 2 26" xfId="13687" xr:uid="{FB825358-96FA-4826-8D31-4D9856C622C0}"/>
    <cellStyle name="Border 2 26 2" xfId="25411" xr:uid="{E883A560-C1F7-4D09-9B8D-2358F835B957}"/>
    <cellStyle name="Border 2 26 3" xfId="29950" xr:uid="{C927E970-07A8-49A2-A348-CB1BC3FBC86C}"/>
    <cellStyle name="Border 2 27" xfId="13688" xr:uid="{12CD70C0-EBF1-478F-940B-DC9711A96DD1}"/>
    <cellStyle name="Border 2 27 2" xfId="25412" xr:uid="{3C5C8CF9-3EBF-486B-B254-ADB1BA41CA32}"/>
    <cellStyle name="Border 2 27 3" xfId="29949" xr:uid="{C3F10A7B-863E-439B-A28F-E4F0217294D9}"/>
    <cellStyle name="Border 2 28" xfId="24711" xr:uid="{359FCBB8-380D-4FC5-A8FF-4DC5F0D61189}"/>
    <cellStyle name="Border 2 29" xfId="25138" xr:uid="{C87C8AF6-E831-4777-977D-1E65415094C6}"/>
    <cellStyle name="Border 2 3" xfId="13689" xr:uid="{B9DC73AA-E2B5-4938-8BD8-48BA0AECCF32}"/>
    <cellStyle name="Border 2 3 2" xfId="13690" xr:uid="{F3BF5865-E021-4E1D-8149-B8B084A493C5}"/>
    <cellStyle name="Border 2 3 2 2" xfId="13691" xr:uid="{E5697C3D-2A54-4976-A8DA-CE47E3129460}"/>
    <cellStyle name="Border 2 3 2 2 2" xfId="25415" xr:uid="{6EBE798D-2771-4082-9BC6-EB94070426BA}"/>
    <cellStyle name="Border 2 3 2 2 3" xfId="29946" xr:uid="{57C5F3C0-8BA0-483E-8D85-E8728392C504}"/>
    <cellStyle name="Border 2 3 2 3" xfId="13692" xr:uid="{59F6E5AB-E7B1-417E-BD76-B924376843C6}"/>
    <cellStyle name="Border 2 3 2 3 2" xfId="25416" xr:uid="{ACAABFFD-6B87-4E73-9632-2F9CC9703654}"/>
    <cellStyle name="Border 2 3 2 3 3" xfId="29945" xr:uid="{034EB316-92D0-4D9B-9D3C-983E9F4DA2DD}"/>
    <cellStyle name="Border 2 3 2 4" xfId="13693" xr:uid="{5769F778-2E98-40DC-AFFD-D68AA916932E}"/>
    <cellStyle name="Border 2 3 2 4 2" xfId="25417" xr:uid="{D490BBD3-2DCE-4261-A6EB-EF6EFAABC2B3}"/>
    <cellStyle name="Border 2 3 2 4 3" xfId="29944" xr:uid="{2EC1FCCD-5E2E-47A0-835E-C72D76A643B8}"/>
    <cellStyle name="Border 2 3 2 5" xfId="13694" xr:uid="{C0C42862-C304-4B67-BA68-85475831526C}"/>
    <cellStyle name="Border 2 3 2 5 2" xfId="25418" xr:uid="{7D3C472F-B477-49EC-B3A9-2A5EECA842B9}"/>
    <cellStyle name="Border 2 3 2 5 3" xfId="29943" xr:uid="{59E65D8F-2703-420B-9A36-A829107756A0}"/>
    <cellStyle name="Border 2 3 2 6" xfId="25414" xr:uid="{D5618C94-B0AE-4758-A993-5448A547F706}"/>
    <cellStyle name="Border 2 3 2 7" xfId="29947" xr:uid="{E7FBDD7B-2115-435D-AC40-2A6F58F15322}"/>
    <cellStyle name="Border 2 3 3" xfId="13695" xr:uid="{F46022E0-695C-4A3D-A9C9-3CE8E7509D72}"/>
    <cellStyle name="Border 2 3 3 2" xfId="25419" xr:uid="{3D301622-FB46-42AD-B3AC-04786A3A9107}"/>
    <cellStyle name="Border 2 3 3 3" xfId="29942" xr:uid="{DDAA10E7-79D1-476A-B459-49876A9EA555}"/>
    <cellStyle name="Border 2 3 4" xfId="13696" xr:uid="{87336762-4603-4FE3-9E76-0012E783E6AB}"/>
    <cellStyle name="Border 2 3 4 2" xfId="25420" xr:uid="{09DE5863-D23F-4031-A126-8611A5A2026F}"/>
    <cellStyle name="Border 2 3 4 3" xfId="29941" xr:uid="{DB0D6987-4567-4607-8498-CCBB4F4CE13B}"/>
    <cellStyle name="Border 2 3 5" xfId="13697" xr:uid="{F8552DAD-5EB4-4E6A-8B72-29E244F5D93F}"/>
    <cellStyle name="Border 2 3 5 2" xfId="25421" xr:uid="{E8CD1AE7-AA7F-4EC7-BA2C-87EDB7B5D3C0}"/>
    <cellStyle name="Border 2 3 5 3" xfId="29940" xr:uid="{358AF452-D810-4BE0-88D3-6C65C671BB3F}"/>
    <cellStyle name="Border 2 3 6" xfId="13698" xr:uid="{A768322A-DA95-40FF-A275-3A733B46368C}"/>
    <cellStyle name="Border 2 3 6 2" xfId="25422" xr:uid="{6CAA7C5F-7A54-4291-A531-53FD1FDC7598}"/>
    <cellStyle name="Border 2 3 6 3" xfId="29939" xr:uid="{780B1E92-9CA2-42CD-984B-D94C89430D10}"/>
    <cellStyle name="Border 2 3 7" xfId="25413" xr:uid="{9B2A6943-16BB-458B-90A0-5275A8B8CFEF}"/>
    <cellStyle name="Border 2 3 8" xfId="29948" xr:uid="{D7E1B633-B09C-4B0B-AFFD-728A72B7B8F5}"/>
    <cellStyle name="Border 2 30" xfId="32958" xr:uid="{B04B31DA-4D62-4E82-992B-4253C8507A8E}"/>
    <cellStyle name="Border 2 31" xfId="13306" xr:uid="{7A14DE76-4BC0-4B9B-B863-295D0132730F}"/>
    <cellStyle name="Border 2 32" xfId="33477" xr:uid="{634EEC3A-6310-4F79-9CA7-C648AFCF94E7}"/>
    <cellStyle name="Border 2 33" xfId="34788" xr:uid="{D4B25BF2-9827-4EF8-9BAD-D58E309B1CDC}"/>
    <cellStyle name="Border 2 34" xfId="35484" xr:uid="{18AE5A9C-BCFF-4ECF-BF08-13282E5AA728}"/>
    <cellStyle name="Border 2 35" xfId="37716" xr:uid="{0F7E624D-9857-4DD3-AF1F-3CC5DBDAE31A}"/>
    <cellStyle name="Border 2 36" xfId="37778" xr:uid="{8A8670DA-2E15-4173-8CA1-BF811F7EE069}"/>
    <cellStyle name="Border 2 4" xfId="13699" xr:uid="{E76324A1-F625-4942-9303-8516B12966D5}"/>
    <cellStyle name="Border 2 4 2" xfId="13700" xr:uid="{43941DE2-62D6-44FC-BC22-0F6BF5EB1A7A}"/>
    <cellStyle name="Border 2 4 2 2" xfId="13701" xr:uid="{C3096970-6569-49AE-B2EA-30341E37B308}"/>
    <cellStyle name="Border 2 4 2 2 2" xfId="25425" xr:uid="{ACB08F4B-D715-4988-8879-DCC01EFAC70E}"/>
    <cellStyle name="Border 2 4 2 2 3" xfId="29936" xr:uid="{1DF6ADAE-0415-4D20-9FCA-AAA55F2C8E87}"/>
    <cellStyle name="Border 2 4 2 3" xfId="13702" xr:uid="{873F3362-F2C8-45DC-A8BE-E0558FC8C89E}"/>
    <cellStyle name="Border 2 4 2 3 2" xfId="25426" xr:uid="{FD6550E9-B298-4C3D-990E-769D0A09BD45}"/>
    <cellStyle name="Border 2 4 2 3 3" xfId="29935" xr:uid="{45D9665F-A2A3-48A8-9F3D-A148CB38A1B0}"/>
    <cellStyle name="Border 2 4 2 4" xfId="13704" xr:uid="{F13C747B-C25E-4056-B095-0A6EA654153A}"/>
    <cellStyle name="Border 2 4 2 4 2" xfId="25427" xr:uid="{488AD46B-917B-48D6-A0AE-4C1F18A57D95}"/>
    <cellStyle name="Border 2 4 2 4 3" xfId="29934" xr:uid="{D8CC275D-3126-49E0-9F24-9CB9571A9E27}"/>
    <cellStyle name="Border 2 4 2 5" xfId="13705" xr:uid="{97DACADC-719D-4F97-97B2-4A23BBEDD8E9}"/>
    <cellStyle name="Border 2 4 2 5 2" xfId="25428" xr:uid="{02FAE1FE-2FB3-414D-841B-DE92B7C9F9A1}"/>
    <cellStyle name="Border 2 4 2 5 3" xfId="29933" xr:uid="{9E6D4F45-97C3-46E7-9B37-8F848AA24254}"/>
    <cellStyle name="Border 2 4 2 6" xfId="25424" xr:uid="{2D7EA489-F2FB-47BC-9786-F362044B641A}"/>
    <cellStyle name="Border 2 4 2 7" xfId="29937" xr:uid="{85AA4308-7684-47F0-911A-9F994BA72906}"/>
    <cellStyle name="Border 2 4 3" xfId="13706" xr:uid="{0705A110-8112-4C93-AD51-28AE1F2736C3}"/>
    <cellStyle name="Border 2 4 3 2" xfId="25429" xr:uid="{127FE4C5-31C5-411D-A228-4CCBFD405B06}"/>
    <cellStyle name="Border 2 4 3 3" xfId="29932" xr:uid="{6FC878F5-D13E-4C50-A5B8-7EFD8ABC2563}"/>
    <cellStyle name="Border 2 4 4" xfId="13707" xr:uid="{5AF19ADD-1FF5-4E9B-9AD4-06DA7E136FC9}"/>
    <cellStyle name="Border 2 4 4 2" xfId="25430" xr:uid="{5C6A08B5-1718-4E34-AC04-60BA37BD5540}"/>
    <cellStyle name="Border 2 4 4 3" xfId="29931" xr:uid="{AEC93E6C-F798-48E0-8F86-6E86F2D978F6}"/>
    <cellStyle name="Border 2 4 5" xfId="13708" xr:uid="{C240CC3F-8694-4BF9-9D1D-80FFAEDCEA2D}"/>
    <cellStyle name="Border 2 4 5 2" xfId="25431" xr:uid="{907BA156-F1CB-4F80-9A86-B8A1CFDF075C}"/>
    <cellStyle name="Border 2 4 5 3" xfId="29930" xr:uid="{815CFD37-FB46-4F1B-9B3D-94FA1276B4CA}"/>
    <cellStyle name="Border 2 4 6" xfId="13709" xr:uid="{C7B39774-CDA0-4789-BF00-E994A8438F07}"/>
    <cellStyle name="Border 2 4 6 2" xfId="25432" xr:uid="{6014533E-3599-42ED-BF07-DFBFB945AA7B}"/>
    <cellStyle name="Border 2 4 6 3" xfId="29929" xr:uid="{6C600310-797B-464C-BF30-D05F99467ECE}"/>
    <cellStyle name="Border 2 4 7" xfId="25423" xr:uid="{612CBF63-93C2-47E0-A4F4-7F870EB0275E}"/>
    <cellStyle name="Border 2 4 8" xfId="29938" xr:uid="{B94BC74C-2A95-48ED-8AC6-534AD6D7B770}"/>
    <cellStyle name="Border 2 5" xfId="13710" xr:uid="{D342A440-B44C-45CA-A906-7022D763803C}"/>
    <cellStyle name="Border 2 5 2" xfId="13711" xr:uid="{F416A272-312A-4D86-AC57-8FFCED0251F4}"/>
    <cellStyle name="Border 2 5 2 2" xfId="25434" xr:uid="{816FE51F-6910-48FE-B13D-39E30EFBE2AB}"/>
    <cellStyle name="Border 2 5 2 3" xfId="29927" xr:uid="{6FCF9798-226F-4433-BD58-3A0E6A32643C}"/>
    <cellStyle name="Border 2 5 3" xfId="13712" xr:uid="{F5484D8E-E5F1-455D-9713-86DF9D1D69BB}"/>
    <cellStyle name="Border 2 5 3 2" xfId="25435" xr:uid="{49515F4A-F660-4691-B6CE-56EA362622A5}"/>
    <cellStyle name="Border 2 5 3 3" xfId="29926" xr:uid="{99966759-7EA9-4151-953B-1C9B5E5EB95E}"/>
    <cellStyle name="Border 2 5 4" xfId="13713" xr:uid="{58BD768B-1A2A-4011-B99B-FF8691A47359}"/>
    <cellStyle name="Border 2 5 4 2" xfId="25436" xr:uid="{4CD7D9BC-72BC-4014-99F1-27F3197F9FBF}"/>
    <cellStyle name="Border 2 5 4 3" xfId="29925" xr:uid="{042AC537-28BF-4A59-9F2B-6C4B700D19A3}"/>
    <cellStyle name="Border 2 5 5" xfId="13714" xr:uid="{37B5D10D-AAEB-4426-9436-EE8A55F3C5B7}"/>
    <cellStyle name="Border 2 5 5 2" xfId="25437" xr:uid="{E63849FC-5188-4F08-885E-52CD211C0D0C}"/>
    <cellStyle name="Border 2 5 5 3" xfId="29924" xr:uid="{99BE3DDB-29EB-4526-B76C-B01E0BFD5DEC}"/>
    <cellStyle name="Border 2 5 6" xfId="25433" xr:uid="{6A71BCB7-0777-470F-BEF2-7E836295AB94}"/>
    <cellStyle name="Border 2 5 7" xfId="29928" xr:uid="{6D5AC184-C267-4DBA-A15C-92DE5E2D3A6D}"/>
    <cellStyle name="Border 2 6" xfId="13715" xr:uid="{5DABA242-69BB-477F-918B-7364FC82CF3B}"/>
    <cellStyle name="Border 2 6 2" xfId="13716" xr:uid="{325D7536-C4BF-4A8F-989A-7CBEEDC057EF}"/>
    <cellStyle name="Border 2 6 2 2" xfId="25439" xr:uid="{EB30DA4C-C283-455E-980B-4B45D4034A60}"/>
    <cellStyle name="Border 2 6 2 3" xfId="29922" xr:uid="{1BC73D47-64F0-4FFF-BF70-CDB371D5B678}"/>
    <cellStyle name="Border 2 6 3" xfId="13717" xr:uid="{AE09265A-7508-4A0E-9A01-DE379499B7DC}"/>
    <cellStyle name="Border 2 6 3 2" xfId="25440" xr:uid="{FE667B7F-083A-49A5-A1CE-D41D12D5016B}"/>
    <cellStyle name="Border 2 6 3 3" xfId="29921" xr:uid="{40C53FD5-323E-4B7D-AE14-BB12EDE8BC97}"/>
    <cellStyle name="Border 2 6 4" xfId="13718" xr:uid="{AA09382F-DB17-426F-BB2A-21BE0627BFF5}"/>
    <cellStyle name="Border 2 6 4 2" xfId="25441" xr:uid="{0F2A7B0B-771A-4F82-B0A0-20F48E137B7E}"/>
    <cellStyle name="Border 2 6 4 3" xfId="29920" xr:uid="{4A252019-E6A6-42CE-9F54-3B60C536602E}"/>
    <cellStyle name="Border 2 6 5" xfId="13719" xr:uid="{E03E8027-1645-4005-909F-F34E67B566EF}"/>
    <cellStyle name="Border 2 6 5 2" xfId="25442" xr:uid="{9C3AA5A6-5B39-4714-A302-96742316E2E9}"/>
    <cellStyle name="Border 2 6 5 3" xfId="29919" xr:uid="{57A9A100-36B5-46B5-A41B-FCDD87A214D2}"/>
    <cellStyle name="Border 2 6 6" xfId="25438" xr:uid="{21775003-FB88-423F-9CF6-88C398F075A5}"/>
    <cellStyle name="Border 2 6 7" xfId="29923" xr:uid="{51437C0D-B402-4A17-B992-5431CAB380D1}"/>
    <cellStyle name="Border 2 7" xfId="13720" xr:uid="{83FF94A8-C56D-4D56-906A-8001471D6FC5}"/>
    <cellStyle name="Border 2 7 2" xfId="13721" xr:uid="{E5C41297-6C87-4F06-8B76-EC1F7596A812}"/>
    <cellStyle name="Border 2 7 2 2" xfId="25444" xr:uid="{EA96EF14-C7A6-4D68-87FE-E45D88FF6CE0}"/>
    <cellStyle name="Border 2 7 2 3" xfId="29917" xr:uid="{F2FF8059-7573-452C-B6C6-905E24353390}"/>
    <cellStyle name="Border 2 7 3" xfId="13722" xr:uid="{064798AE-5D03-415B-AC4D-5B318D841880}"/>
    <cellStyle name="Border 2 7 3 2" xfId="25445" xr:uid="{3A0CFA4D-8F29-47B9-9C74-0AEC277E2EF5}"/>
    <cellStyle name="Border 2 7 3 3" xfId="29916" xr:uid="{84C93717-15E1-4E00-BB2F-1F31843EA8E7}"/>
    <cellStyle name="Border 2 7 4" xfId="13723" xr:uid="{AAF871AF-A702-4AC1-A706-83B630F14B71}"/>
    <cellStyle name="Border 2 7 4 2" xfId="25446" xr:uid="{BAC16EB4-D64E-4D55-9BB9-ACA8551D033A}"/>
    <cellStyle name="Border 2 7 4 3" xfId="29915" xr:uid="{7B1E1F26-460A-4FF5-B921-A5CFE74F69BE}"/>
    <cellStyle name="Border 2 7 5" xfId="13724" xr:uid="{88A824CC-10A7-47AF-9855-2ED3BE1F891D}"/>
    <cellStyle name="Border 2 7 5 2" xfId="25447" xr:uid="{9130D279-E99E-4687-8D9C-95A4AE201DDF}"/>
    <cellStyle name="Border 2 7 5 3" xfId="29914" xr:uid="{7FF9AC9E-BC55-4E6C-B844-F8ED68CE1270}"/>
    <cellStyle name="Border 2 7 6" xfId="25443" xr:uid="{9B4FA9FF-8600-4EBB-982A-164045590994}"/>
    <cellStyle name="Border 2 7 7" xfId="29918" xr:uid="{EAB5BFE3-0E96-4828-9B23-4DE1D9BF53CC}"/>
    <cellStyle name="Border 2 8" xfId="13725" xr:uid="{82CFB48A-8E18-46E3-8BE8-7047B103DAED}"/>
    <cellStyle name="Border 2 8 2" xfId="13726" xr:uid="{6C2A0FAB-5218-421A-AF47-E84D482B71A6}"/>
    <cellStyle name="Border 2 8 2 2" xfId="25449" xr:uid="{859357B3-F30D-42C7-B203-5B26CC496FE4}"/>
    <cellStyle name="Border 2 8 2 3" xfId="29912" xr:uid="{297C3C0D-51CF-43B4-A81C-31564E525C7E}"/>
    <cellStyle name="Border 2 8 3" xfId="13727" xr:uid="{80F0528B-D749-403F-B0B5-82C886E8C53A}"/>
    <cellStyle name="Border 2 8 3 2" xfId="25450" xr:uid="{13952AFC-FE8C-40B8-A494-599E224A7816}"/>
    <cellStyle name="Border 2 8 3 3" xfId="29911" xr:uid="{B47A72ED-453E-412C-892A-CB0216AC1797}"/>
    <cellStyle name="Border 2 8 4" xfId="13728" xr:uid="{1F58CD43-5FB2-4E81-B17E-641E3B807355}"/>
    <cellStyle name="Border 2 8 4 2" xfId="25451" xr:uid="{85FAA439-187F-4EFF-9F22-1FC85F47438B}"/>
    <cellStyle name="Border 2 8 4 3" xfId="29910" xr:uid="{C9336743-58F4-4E36-B87B-159B0DBF061E}"/>
    <cellStyle name="Border 2 8 5" xfId="13729" xr:uid="{7CAFBB00-27D1-4986-AC5D-73BBA99B8B89}"/>
    <cellStyle name="Border 2 8 5 2" xfId="25452" xr:uid="{AED2403C-10C6-43ED-A279-C9C56D91DF96}"/>
    <cellStyle name="Border 2 8 5 3" xfId="29909" xr:uid="{8FCA740A-99B1-4C71-B52A-B2568208092A}"/>
    <cellStyle name="Border 2 8 6" xfId="25448" xr:uid="{75CC7B8D-AC9E-4748-9DCF-C5B9675C954F}"/>
    <cellStyle name="Border 2 8 7" xfId="29913" xr:uid="{91696ED4-B92F-43E4-90E2-6B95ED91E444}"/>
    <cellStyle name="Border 2 9" xfId="13730" xr:uid="{E081FD86-C8F4-4B47-8BAE-5DA6D21BB797}"/>
    <cellStyle name="Border 2 9 2" xfId="13731" xr:uid="{03DFCC95-83AC-42B9-86CF-4D0AD88CDF9F}"/>
    <cellStyle name="Border 2 9 2 2" xfId="25454" xr:uid="{06FCF732-FD56-4C46-BFF9-34C3AD540C52}"/>
    <cellStyle name="Border 2 9 2 3" xfId="25093" xr:uid="{FA54F5F2-7288-46EB-9FFE-8F83D0BD8FCE}"/>
    <cellStyle name="Border 2 9 3" xfId="13732" xr:uid="{5B88C4BC-9435-4ADF-93B7-08C878CFFEE8}"/>
    <cellStyle name="Border 2 9 3 2" xfId="25455" xr:uid="{7A88157A-1BD1-499B-A834-FED3AE301B39}"/>
    <cellStyle name="Border 2 9 3 3" xfId="29907" xr:uid="{FCBE583A-9EE3-4141-96B0-89D6D1932B2F}"/>
    <cellStyle name="Border 2 9 4" xfId="13733" xr:uid="{429228E2-F4C9-4D2B-B913-9CA6E2CC5CFC}"/>
    <cellStyle name="Border 2 9 4 2" xfId="25456" xr:uid="{15F78D51-9B50-43DD-88BD-65B4589D8A7B}"/>
    <cellStyle name="Border 2 9 4 3" xfId="29906" xr:uid="{CDEC6CFD-1BE4-4F2F-9B45-54FACE34247E}"/>
    <cellStyle name="Border 2 9 5" xfId="13734" xr:uid="{2983CFBF-8EFE-48E8-BF31-1889D2654501}"/>
    <cellStyle name="Border 2 9 5 2" xfId="25457" xr:uid="{1D96C4C5-CC7F-4045-B8FF-524D716F22C0}"/>
    <cellStyle name="Border 2 9 5 3" xfId="29905" xr:uid="{0D7227F8-BEFB-43C6-BC28-7DD64480F80F}"/>
    <cellStyle name="Border 2 9 6" xfId="25453" xr:uid="{F7D8B069-923F-4846-B5FE-0977848D32CF}"/>
    <cellStyle name="Border 2 9 7" xfId="29908" xr:uid="{761830F4-9C23-4005-B4A8-20F5A3C0AB61}"/>
    <cellStyle name="Border 3" xfId="903" xr:uid="{1027DC3A-DCC3-4AFC-9E60-574353951A57}"/>
    <cellStyle name="Border 3 10" xfId="13736" xr:uid="{6CBF313F-D11A-4FBE-A3AF-EA9E8A8091AB}"/>
    <cellStyle name="Border 3 10 2" xfId="13737" xr:uid="{BD6746E9-781C-47FD-BA50-AC47415B146F}"/>
    <cellStyle name="Border 3 10 2 2" xfId="25460" xr:uid="{A27F5983-025A-4892-837C-A453D0141962}"/>
    <cellStyle name="Border 3 10 2 3" xfId="29902" xr:uid="{27B09A99-B243-46FD-91E1-D04CF0BB8493}"/>
    <cellStyle name="Border 3 10 3" xfId="13738" xr:uid="{320363EC-E056-4BEF-BFE3-9948D30D1896}"/>
    <cellStyle name="Border 3 10 3 2" xfId="25461" xr:uid="{0B876718-FEFE-47A5-ADF8-7942C2F01CB6}"/>
    <cellStyle name="Border 3 10 3 3" xfId="29901" xr:uid="{0A302174-72A2-4DB2-828F-CFF53A92F453}"/>
    <cellStyle name="Border 3 10 4" xfId="13739" xr:uid="{D131007C-2ED2-4683-8DA1-1670F77EDCD4}"/>
    <cellStyle name="Border 3 10 4 2" xfId="25462" xr:uid="{217D99A0-9767-4357-A928-DB1B9E96790A}"/>
    <cellStyle name="Border 3 10 4 3" xfId="29900" xr:uid="{790F77EB-E762-4663-9DC1-FF675D612687}"/>
    <cellStyle name="Border 3 10 5" xfId="13740" xr:uid="{DCF4634F-1B0B-4ED1-9CB2-56DC14C52951}"/>
    <cellStyle name="Border 3 10 5 2" xfId="25463" xr:uid="{4C044F5D-A3B4-4DD2-91B6-49E05083D73E}"/>
    <cellStyle name="Border 3 10 5 3" xfId="29899" xr:uid="{82CDBD68-4C55-4049-9175-DE377E14C6DA}"/>
    <cellStyle name="Border 3 10 6" xfId="25459" xr:uid="{00B69B32-5437-4CA8-A965-426AD23D9EBE}"/>
    <cellStyle name="Border 3 10 7" xfId="29903" xr:uid="{9027954E-7A05-4DCA-90CE-3AFEAF5E6F38}"/>
    <cellStyle name="Border 3 11" xfId="13741" xr:uid="{2CDE5335-D60F-4E26-BE06-1B1D373CEF80}"/>
    <cellStyle name="Border 3 11 2" xfId="13742" xr:uid="{C079CA6F-B9CC-4D81-B379-DD680AB343EA}"/>
    <cellStyle name="Border 3 11 2 2" xfId="25465" xr:uid="{4F14DFEF-AFEE-4163-B837-29A3453BF1B7}"/>
    <cellStyle name="Border 3 11 2 3" xfId="29897" xr:uid="{166E7EE3-B1DA-4997-95B8-F550598F5CDC}"/>
    <cellStyle name="Border 3 11 3" xfId="13743" xr:uid="{89F0D3B7-33B1-4DF9-B75E-4AF78E7F76FB}"/>
    <cellStyle name="Border 3 11 3 2" xfId="25466" xr:uid="{1903C719-DA78-4565-B18F-09F6CCFB21BB}"/>
    <cellStyle name="Border 3 11 3 3" xfId="29896" xr:uid="{C6AE20F0-5ABF-4A7C-AEA1-B896C9C53A8C}"/>
    <cellStyle name="Border 3 11 4" xfId="13744" xr:uid="{8EC2CDDB-F061-423B-8B81-1A3F300B7332}"/>
    <cellStyle name="Border 3 11 4 2" xfId="25467" xr:uid="{073522FD-AE87-4E56-8304-C2E1C563C53D}"/>
    <cellStyle name="Border 3 11 4 3" xfId="29895" xr:uid="{CF5680C5-F918-4F3E-9C1D-E382121F2842}"/>
    <cellStyle name="Border 3 11 5" xfId="13745" xr:uid="{AD4E795A-5176-4DDF-87C2-0842E240CF6C}"/>
    <cellStyle name="Border 3 11 5 2" xfId="25468" xr:uid="{EB6484B6-1C58-4E9B-A803-4FFF0B577D21}"/>
    <cellStyle name="Border 3 11 5 3" xfId="29894" xr:uid="{F1CEF9FB-7EC0-4BB1-AAF3-DA96156F472C}"/>
    <cellStyle name="Border 3 11 6" xfId="25464" xr:uid="{4F2D6068-4869-4AA4-8402-BFF2CD653C99}"/>
    <cellStyle name="Border 3 11 7" xfId="29898" xr:uid="{723FA0EE-73DD-4887-840C-78B01B9CE791}"/>
    <cellStyle name="Border 3 12" xfId="13746" xr:uid="{952E3372-DC4F-4392-A8E2-A26E35BC2BFC}"/>
    <cellStyle name="Border 3 12 2" xfId="13747" xr:uid="{FD478C84-857E-4AF5-AEDE-F44008914E8D}"/>
    <cellStyle name="Border 3 12 2 2" xfId="25470" xr:uid="{39FAB903-C691-446B-830B-406AA590BC96}"/>
    <cellStyle name="Border 3 12 2 3" xfId="29892" xr:uid="{18A77732-3A4E-45A4-A6C0-E6A4C534C128}"/>
    <cellStyle name="Border 3 12 3" xfId="13748" xr:uid="{7EEB5DEB-F851-475C-B841-DE0BB795B45D}"/>
    <cellStyle name="Border 3 12 3 2" xfId="25471" xr:uid="{3A8A7CCB-4D3C-4132-8CF1-69AEB0EB41FD}"/>
    <cellStyle name="Border 3 12 3 3" xfId="29891" xr:uid="{C58BC1FE-2A7F-4D6C-81A7-49C7455C7ABE}"/>
    <cellStyle name="Border 3 12 4" xfId="13749" xr:uid="{65E31E8C-CDDC-4355-8B94-B81C7105A5AE}"/>
    <cellStyle name="Border 3 12 4 2" xfId="25472" xr:uid="{BD33435D-92E2-4419-98DE-3D8A1CCDD64B}"/>
    <cellStyle name="Border 3 12 4 3" xfId="29890" xr:uid="{F5EA1FDD-6649-4BBE-98EA-C61E8A413B54}"/>
    <cellStyle name="Border 3 12 5" xfId="13750" xr:uid="{4C28CAFA-7484-4C54-B795-BFD5DD200900}"/>
    <cellStyle name="Border 3 12 5 2" xfId="25473" xr:uid="{D5D6284F-84C9-4970-A887-93B285F52958}"/>
    <cellStyle name="Border 3 12 5 3" xfId="29889" xr:uid="{E42E61C9-3C62-4659-8395-A52C19C023F4}"/>
    <cellStyle name="Border 3 12 6" xfId="25469" xr:uid="{51004844-7596-4F99-81C8-9199491A9D06}"/>
    <cellStyle name="Border 3 12 7" xfId="29893" xr:uid="{BC8041D9-9CD9-4B0F-A1B5-5B599150839F}"/>
    <cellStyle name="Border 3 13" xfId="13751" xr:uid="{0C21BCE7-E9FA-4682-8A35-9FD38E3F27BC}"/>
    <cellStyle name="Border 3 13 2" xfId="13752" xr:uid="{E07CEF12-9D23-48F3-A488-05C2582D61F8}"/>
    <cellStyle name="Border 3 13 2 2" xfId="25475" xr:uid="{8D965C1E-5D2A-4B38-92B0-BA06CE11A29D}"/>
    <cellStyle name="Border 3 13 2 3" xfId="29887" xr:uid="{1FEB52CE-0091-47D9-9D6D-03CE62E954E7}"/>
    <cellStyle name="Border 3 13 3" xfId="13753" xr:uid="{49C4844A-2570-4E01-8886-4796E1FA5E91}"/>
    <cellStyle name="Border 3 13 3 2" xfId="25476" xr:uid="{00027093-7C6C-4FD6-BDF2-E2A839558E28}"/>
    <cellStyle name="Border 3 13 3 3" xfId="29886" xr:uid="{ED8F4CF2-EB07-4C98-A739-E05AD616CF93}"/>
    <cellStyle name="Border 3 13 4" xfId="13754" xr:uid="{78C004B2-8031-4F31-B4ED-67ADF0CDD38F}"/>
    <cellStyle name="Border 3 13 4 2" xfId="25477" xr:uid="{ED55EE25-89A3-4089-A7A1-1E8143836515}"/>
    <cellStyle name="Border 3 13 4 3" xfId="29885" xr:uid="{0C1AFC31-8167-48F0-A528-7D57E2FD5E45}"/>
    <cellStyle name="Border 3 13 5" xfId="13755" xr:uid="{06718D43-896C-462A-BEDF-9E5AF82012B6}"/>
    <cellStyle name="Border 3 13 5 2" xfId="25478" xr:uid="{46EF33D8-CB8E-4A20-931B-858BEF789E80}"/>
    <cellStyle name="Border 3 13 5 3" xfId="29884" xr:uid="{4C125640-1845-459C-A9CC-4EDB021FE389}"/>
    <cellStyle name="Border 3 13 6" xfId="25474" xr:uid="{93CCC865-BE8A-4B12-BB0D-ED974BBEE28D}"/>
    <cellStyle name="Border 3 13 7" xfId="29888" xr:uid="{DDA20FC1-F5B3-4A07-9E10-6070EBD20A13}"/>
    <cellStyle name="Border 3 14" xfId="13756" xr:uid="{FB318D4A-0A60-46FD-A9DA-876000F606A7}"/>
    <cellStyle name="Border 3 14 2" xfId="13757" xr:uid="{69F64C82-5F6C-4414-8A93-167E6F53D74F}"/>
    <cellStyle name="Border 3 14 2 2" xfId="25480" xr:uid="{B1412E4D-5943-4867-982B-B4CF1566EDB6}"/>
    <cellStyle name="Border 3 14 2 3" xfId="29882" xr:uid="{F4B462F3-7C74-4CC6-A38B-66DDEF355EFE}"/>
    <cellStyle name="Border 3 14 3" xfId="13758" xr:uid="{E880557B-7B63-445D-B090-A3A409F067E7}"/>
    <cellStyle name="Border 3 14 3 2" xfId="25481" xr:uid="{B752AD6A-A5A2-469A-8D3E-86238F0B495C}"/>
    <cellStyle name="Border 3 14 3 3" xfId="29881" xr:uid="{6BC2FC17-2AD1-45EB-9AB0-F14687E0F0EE}"/>
    <cellStyle name="Border 3 14 4" xfId="13759" xr:uid="{A1653012-05D4-4881-8AED-071EBE779E18}"/>
    <cellStyle name="Border 3 14 4 2" xfId="25482" xr:uid="{222B7D0F-C6D3-409C-9E19-2E8E518DEF94}"/>
    <cellStyle name="Border 3 14 4 3" xfId="29880" xr:uid="{F4B9EA25-2C48-4F64-924E-705DAEB382AE}"/>
    <cellStyle name="Border 3 14 5" xfId="13760" xr:uid="{977B46BE-0144-4A4E-84A3-2AA21E1AA6DA}"/>
    <cellStyle name="Border 3 14 5 2" xfId="25483" xr:uid="{1FA58A69-8375-4418-B26D-CE071D535C7D}"/>
    <cellStyle name="Border 3 14 5 3" xfId="29879" xr:uid="{99C3536D-D53B-47C3-9078-6A9D6443D959}"/>
    <cellStyle name="Border 3 14 6" xfId="25479" xr:uid="{D47E1913-C477-4EEE-A877-93EE60616C4A}"/>
    <cellStyle name="Border 3 14 7" xfId="29883" xr:uid="{0D24D965-0D9F-4749-9893-51715A464BE3}"/>
    <cellStyle name="Border 3 15" xfId="13761" xr:uid="{6BB92301-C1BA-46A2-A921-AC170928DB72}"/>
    <cellStyle name="Border 3 15 2" xfId="13762" xr:uid="{440998EF-8365-48A7-8A30-7A7480BD5456}"/>
    <cellStyle name="Border 3 15 2 2" xfId="25485" xr:uid="{1290F500-2D4B-422C-9FD6-BA85CB54BD02}"/>
    <cellStyle name="Border 3 15 2 3" xfId="29877" xr:uid="{93C13E00-BA5D-44F5-AA25-5E7DBD628819}"/>
    <cellStyle name="Border 3 15 3" xfId="13763" xr:uid="{E2436478-CAC4-45E3-9AA1-430D0D72671A}"/>
    <cellStyle name="Border 3 15 3 2" xfId="25486" xr:uid="{4693ED9E-5441-4DE6-B6E4-6DD10E55F202}"/>
    <cellStyle name="Border 3 15 3 3" xfId="29876" xr:uid="{CA8A0EF0-32BB-401A-94DB-C418718374D9}"/>
    <cellStyle name="Border 3 15 4" xfId="13764" xr:uid="{6F90F9D2-1FB4-4683-8B96-100107EA06DF}"/>
    <cellStyle name="Border 3 15 4 2" xfId="25487" xr:uid="{DF9306E9-C6D1-449C-B689-ED265B5FC054}"/>
    <cellStyle name="Border 3 15 4 3" xfId="29875" xr:uid="{AA7C09E6-37A9-4FF2-941C-172F81DEB1A8}"/>
    <cellStyle name="Border 3 15 5" xfId="13765" xr:uid="{3011B639-DD17-45EF-B7B5-16D8E4675873}"/>
    <cellStyle name="Border 3 15 5 2" xfId="25488" xr:uid="{F5678069-A2CB-4578-B269-26D96D96E23D}"/>
    <cellStyle name="Border 3 15 5 3" xfId="29874" xr:uid="{4B590C9E-D4B6-4C3D-9760-C39C4F6A5E14}"/>
    <cellStyle name="Border 3 15 6" xfId="25484" xr:uid="{9E2C4E34-8775-48DF-9F79-AEE5F5020DAF}"/>
    <cellStyle name="Border 3 15 7" xfId="29878" xr:uid="{C376D786-3A16-4B49-B203-3330442BDCEC}"/>
    <cellStyle name="Border 3 16" xfId="13766" xr:uid="{BEDDA1FD-87AB-4E3F-AA93-69901998B3C9}"/>
    <cellStyle name="Border 3 16 2" xfId="13767" xr:uid="{D45B2BD6-F397-4E73-A104-58E6A04EFFA3}"/>
    <cellStyle name="Border 3 16 2 2" xfId="25490" xr:uid="{0B5EB490-6A79-4E95-BF32-5CFBAD8DB70A}"/>
    <cellStyle name="Border 3 16 2 3" xfId="29872" xr:uid="{5C2DAF40-0910-4D5D-AAA8-B5DD85B49E3D}"/>
    <cellStyle name="Border 3 16 3" xfId="13768" xr:uid="{7FDFE552-4917-4BDB-A564-B2BF98D3B525}"/>
    <cellStyle name="Border 3 16 3 2" xfId="25491" xr:uid="{1BDCAC83-CA3E-4709-96E4-4F436BF74B8B}"/>
    <cellStyle name="Border 3 16 3 3" xfId="29871" xr:uid="{EE7C3B1F-D6FA-4474-8865-CDD8D2349691}"/>
    <cellStyle name="Border 3 16 4" xfId="13769" xr:uid="{4E5EA6BB-2B7D-475B-91C7-CCF6F683440E}"/>
    <cellStyle name="Border 3 16 4 2" xfId="25492" xr:uid="{39683EDF-7AA6-4677-BDA0-DA2528E3812A}"/>
    <cellStyle name="Border 3 16 4 3" xfId="29870" xr:uid="{C4DB0B90-DB73-4E3B-9271-3B828D078CEE}"/>
    <cellStyle name="Border 3 16 5" xfId="13770" xr:uid="{AC8776D2-E5CA-4864-B053-4047864476EF}"/>
    <cellStyle name="Border 3 16 5 2" xfId="25493" xr:uid="{FC987770-8A3A-4F89-9662-D21C5086A219}"/>
    <cellStyle name="Border 3 16 5 3" xfId="29869" xr:uid="{850B9675-E5F5-4335-A822-6E4EC967D099}"/>
    <cellStyle name="Border 3 16 6" xfId="25489" xr:uid="{63E93597-D33A-4332-B446-F7C4A4DD49F4}"/>
    <cellStyle name="Border 3 16 7" xfId="29873" xr:uid="{1F99BFD3-A1D1-43B0-8F0C-365DDAD5BBD1}"/>
    <cellStyle name="Border 3 17" xfId="13771" xr:uid="{67D16FD4-84CF-4276-8F1A-CED68797B825}"/>
    <cellStyle name="Border 3 17 2" xfId="25494" xr:uid="{C15681EA-0F4F-4DCD-B368-0703914737A2}"/>
    <cellStyle name="Border 3 17 3" xfId="29868" xr:uid="{9D15AB5E-B329-4255-83B4-5865FEA2A174}"/>
    <cellStyle name="Border 3 18" xfId="13772" xr:uid="{2D00BA05-4136-4087-A473-37E593C55B9D}"/>
    <cellStyle name="Border 3 18 2" xfId="25495" xr:uid="{17481AF2-BC55-42B5-8A0A-CB9D584F4522}"/>
    <cellStyle name="Border 3 18 3" xfId="29867" xr:uid="{4E060A0A-EB40-42EC-837F-CB90D0154C7C}"/>
    <cellStyle name="Border 3 19" xfId="13773" xr:uid="{48277F84-F7D4-452A-B5B1-EB7DE41886AE}"/>
    <cellStyle name="Border 3 19 2" xfId="25496" xr:uid="{B036CC8E-3A36-49DD-AB3B-F05FE95F8CE4}"/>
    <cellStyle name="Border 3 19 3" xfId="29866" xr:uid="{933932B9-B24D-41AA-BFCD-96486D41852A}"/>
    <cellStyle name="Border 3 2" xfId="9943" xr:uid="{8C0A8E79-003A-4D20-AB37-AF299BD94076}"/>
    <cellStyle name="Border 3 2 10" xfId="13775" xr:uid="{FDF0751A-9011-43CF-8671-A3A0844B296F}"/>
    <cellStyle name="Border 3 2 10 2" xfId="13776" xr:uid="{8BBA0717-2D2C-4DF4-B7A0-27CDDCE9DA73}"/>
    <cellStyle name="Border 3 2 10 2 2" xfId="25499" xr:uid="{07B0D97C-659B-4F0E-BEF9-64705A0029DF}"/>
    <cellStyle name="Border 3 2 10 2 3" xfId="29863" xr:uid="{43E752BB-5640-4AE8-B2C2-B7C889A2C0A1}"/>
    <cellStyle name="Border 3 2 10 3" xfId="13777" xr:uid="{5C64305D-656C-4827-B982-E18ED7994C8B}"/>
    <cellStyle name="Border 3 2 10 3 2" xfId="25500" xr:uid="{1F2B804E-3665-4B14-80F1-D7B6751C820F}"/>
    <cellStyle name="Border 3 2 10 3 3" xfId="29862" xr:uid="{15F39E12-96C5-482C-A382-68AA0D3393B8}"/>
    <cellStyle name="Border 3 2 10 4" xfId="13778" xr:uid="{027E4596-97F9-49D4-987F-AB78D831C051}"/>
    <cellStyle name="Border 3 2 10 4 2" xfId="25501" xr:uid="{59FC7C22-8710-4658-A5CC-4FFE9918B84F}"/>
    <cellStyle name="Border 3 2 10 4 3" xfId="29861" xr:uid="{2F88A03A-21C5-4364-A1D5-F5CBC5922468}"/>
    <cellStyle name="Border 3 2 10 5" xfId="13779" xr:uid="{0F6EFCE1-F377-4C42-AB80-0A31243167CD}"/>
    <cellStyle name="Border 3 2 10 5 2" xfId="25502" xr:uid="{5594F7B4-FD81-484F-A26F-26F91F05E4DA}"/>
    <cellStyle name="Border 3 2 10 5 3" xfId="29860" xr:uid="{F05F253D-96BF-4F6A-BAFC-B67AEA96FBA2}"/>
    <cellStyle name="Border 3 2 10 6" xfId="25498" xr:uid="{7E51FC65-5790-4144-9D90-882EA9249B20}"/>
    <cellStyle name="Border 3 2 10 7" xfId="29864" xr:uid="{B705F5D3-77E5-44EF-867A-ECE1F7FA1607}"/>
    <cellStyle name="Border 3 2 11" xfId="13780" xr:uid="{035D3287-0490-4B3A-9E3A-7EA03241AA13}"/>
    <cellStyle name="Border 3 2 11 2" xfId="13781" xr:uid="{5764CEEB-CC29-400B-BCA4-09788E16CC82}"/>
    <cellStyle name="Border 3 2 11 2 2" xfId="25504" xr:uid="{73F1C3ED-8558-47FA-B9B9-040327E728E6}"/>
    <cellStyle name="Border 3 2 11 2 3" xfId="29858" xr:uid="{2357C260-4C3E-4FBA-90E8-B2D1051893E6}"/>
    <cellStyle name="Border 3 2 11 3" xfId="13782" xr:uid="{F7E29556-A1F4-4E4F-81B2-ACDD167D1037}"/>
    <cellStyle name="Border 3 2 11 3 2" xfId="25505" xr:uid="{813AD920-8D14-484B-A5BB-88A6F3CB40B9}"/>
    <cellStyle name="Border 3 2 11 3 3" xfId="29857" xr:uid="{35A7F19B-52D2-4C9C-80F8-F5868D5ACF6F}"/>
    <cellStyle name="Border 3 2 11 4" xfId="13783" xr:uid="{C26BCACC-9983-4D27-A75D-405B5E66E4DB}"/>
    <cellStyle name="Border 3 2 11 4 2" xfId="25506" xr:uid="{A5FB0BA7-CF38-44B2-996F-3E9D43854DCB}"/>
    <cellStyle name="Border 3 2 11 4 3" xfId="29856" xr:uid="{B5019F40-96A3-4218-A813-1918E6386CCE}"/>
    <cellStyle name="Border 3 2 11 5" xfId="13784" xr:uid="{A88A5E69-78FE-4CF0-996A-D859E7904699}"/>
    <cellStyle name="Border 3 2 11 5 2" xfId="25507" xr:uid="{0D783B43-9FF9-4738-8A78-EFA733168001}"/>
    <cellStyle name="Border 3 2 11 5 3" xfId="29855" xr:uid="{5A652749-0E96-4548-BB76-3BD2DF2CCA0A}"/>
    <cellStyle name="Border 3 2 11 6" xfId="25503" xr:uid="{4351CB77-413C-4A00-8193-8C9A423752F8}"/>
    <cellStyle name="Border 3 2 11 7" xfId="29859" xr:uid="{41984593-D782-43A6-B5EE-D733ADF542DF}"/>
    <cellStyle name="Border 3 2 12" xfId="13785" xr:uid="{D4EB5912-9298-4B6C-971F-BDEDC34E6757}"/>
    <cellStyle name="Border 3 2 12 2" xfId="13786" xr:uid="{2BBB1927-ECBE-4B57-8007-7F399A4413E7}"/>
    <cellStyle name="Border 3 2 12 2 2" xfId="25509" xr:uid="{52CC04F5-23A0-45C0-AF55-ECF0AAD8F792}"/>
    <cellStyle name="Border 3 2 12 2 3" xfId="29853" xr:uid="{6FC35B18-DDEA-4F0A-904B-331FD66B7F40}"/>
    <cellStyle name="Border 3 2 12 3" xfId="13787" xr:uid="{208E1D2E-EA7B-4DF8-BEEF-82870991292B}"/>
    <cellStyle name="Border 3 2 12 3 2" xfId="25510" xr:uid="{B846C064-1BA6-4C51-BDCE-EB48CF2BCE6F}"/>
    <cellStyle name="Border 3 2 12 3 3" xfId="29852" xr:uid="{4ABA46B9-7D7E-4305-ACEC-D57F16698BF0}"/>
    <cellStyle name="Border 3 2 12 4" xfId="13788" xr:uid="{148C77A8-EAC5-4124-852A-68C72D1C9FBE}"/>
    <cellStyle name="Border 3 2 12 4 2" xfId="25511" xr:uid="{CADBAD5F-3264-44FF-8FE9-21068E1C9367}"/>
    <cellStyle name="Border 3 2 12 4 3" xfId="29851" xr:uid="{A63D5667-3B71-41C7-A3CB-68DE8C4F4AA0}"/>
    <cellStyle name="Border 3 2 12 5" xfId="13789" xr:uid="{05D1A194-848E-4733-B6FC-D8B6C26D18A6}"/>
    <cellStyle name="Border 3 2 12 5 2" xfId="25512" xr:uid="{1935E1C7-26D3-42B3-BE8F-CCBC3F2D5168}"/>
    <cellStyle name="Border 3 2 12 5 3" xfId="29850" xr:uid="{5C094A84-FE7F-4DC9-9FE4-8BD6FE524F48}"/>
    <cellStyle name="Border 3 2 12 6" xfId="25508" xr:uid="{3CA5AB3C-FBF2-4FC3-8872-8BBE29210E99}"/>
    <cellStyle name="Border 3 2 12 7" xfId="29854" xr:uid="{31353A6F-BB16-4F83-8196-CC3147FD1D23}"/>
    <cellStyle name="Border 3 2 13" xfId="13790" xr:uid="{3FEC4424-88E1-4FB1-A258-A9616C3FEBBD}"/>
    <cellStyle name="Border 3 2 13 2" xfId="13791" xr:uid="{881EF0B6-E4FB-43AF-9F6E-2B4B315A1349}"/>
    <cellStyle name="Border 3 2 13 2 2" xfId="25514" xr:uid="{CAF6733F-31C7-411B-B934-9819918F0FC0}"/>
    <cellStyle name="Border 3 2 13 2 3" xfId="29848" xr:uid="{EAA3FAF2-E0EA-48DD-8F3D-8F8C48D60BEA}"/>
    <cellStyle name="Border 3 2 13 3" xfId="13792" xr:uid="{615AA7B4-C17C-48B1-A6B7-068F601C1279}"/>
    <cellStyle name="Border 3 2 13 3 2" xfId="25515" xr:uid="{77D78F28-D950-4A98-A35E-C091EC0488D2}"/>
    <cellStyle name="Border 3 2 13 3 3" xfId="29847" xr:uid="{37A36B58-F279-45E0-BB88-578F484340B8}"/>
    <cellStyle name="Border 3 2 13 4" xfId="13793" xr:uid="{3027C2C8-BA05-447F-ACFD-77C37CB5BFC0}"/>
    <cellStyle name="Border 3 2 13 4 2" xfId="25516" xr:uid="{2A94A12A-3CED-4AA1-BA3D-A2774610477A}"/>
    <cellStyle name="Border 3 2 13 4 3" xfId="29846" xr:uid="{961DCA53-3533-414B-AAFF-33E3E93C5BCE}"/>
    <cellStyle name="Border 3 2 13 5" xfId="13794" xr:uid="{BD8271EB-1B7D-4C4F-A7E5-51A0C9606B7B}"/>
    <cellStyle name="Border 3 2 13 5 2" xfId="25517" xr:uid="{8064CB99-6F03-41CF-BBF0-80993637D3AA}"/>
    <cellStyle name="Border 3 2 13 5 3" xfId="29845" xr:uid="{6B254DB2-C674-4646-870E-7D2BDA467582}"/>
    <cellStyle name="Border 3 2 13 6" xfId="25513" xr:uid="{6728D26D-6391-4B48-A47B-778E7A858E93}"/>
    <cellStyle name="Border 3 2 13 7" xfId="29849" xr:uid="{A4C9C081-5A95-417E-AE6E-189133E45906}"/>
    <cellStyle name="Border 3 2 14" xfId="13795" xr:uid="{39AD04BD-A114-4D8E-A901-651B2B66E86C}"/>
    <cellStyle name="Border 3 2 14 2" xfId="13796" xr:uid="{914EB0AE-04DB-4EF0-AF96-726C1D341E5E}"/>
    <cellStyle name="Border 3 2 14 2 2" xfId="25519" xr:uid="{CD540794-43DF-4D7E-B17A-AFA628BBD8F2}"/>
    <cellStyle name="Border 3 2 14 2 3" xfId="29843" xr:uid="{34459A3A-6B7E-41D5-AD76-D2407CDF28D9}"/>
    <cellStyle name="Border 3 2 14 3" xfId="13797" xr:uid="{F100618A-F26C-4864-BCDC-9AC58DA847EA}"/>
    <cellStyle name="Border 3 2 14 3 2" xfId="25520" xr:uid="{54B1CEF9-A4A8-4F40-A9AC-BA601234E0DE}"/>
    <cellStyle name="Border 3 2 14 3 3" xfId="29842" xr:uid="{1B456112-B252-46E5-9DA4-60201D288B8A}"/>
    <cellStyle name="Border 3 2 14 4" xfId="13798" xr:uid="{BA960767-B3E6-44DC-92BE-6050C45AB0F5}"/>
    <cellStyle name="Border 3 2 14 4 2" xfId="25521" xr:uid="{E1CEB3AB-692F-4B1B-8ECD-1DD84314E075}"/>
    <cellStyle name="Border 3 2 14 4 3" xfId="29841" xr:uid="{8471C5AA-F273-4C85-B9F3-74C4EC51716F}"/>
    <cellStyle name="Border 3 2 14 5" xfId="13799" xr:uid="{312A5CC1-5E37-45E9-9AE1-202D48BAAAB0}"/>
    <cellStyle name="Border 3 2 14 5 2" xfId="25522" xr:uid="{DCBFF0A5-FAE0-45EA-AD7B-4D5BFF703014}"/>
    <cellStyle name="Border 3 2 14 5 3" xfId="29840" xr:uid="{FAD061E5-2A50-4CE6-B84C-9C7A1A94809B}"/>
    <cellStyle name="Border 3 2 14 6" xfId="25518" xr:uid="{0245FFEC-313F-4557-9C3F-7D8D00116D98}"/>
    <cellStyle name="Border 3 2 14 7" xfId="29844" xr:uid="{A5E30F34-1312-47BF-9ADD-1117000246E8}"/>
    <cellStyle name="Border 3 2 15" xfId="13800" xr:uid="{47992F58-28A9-4529-8185-69FBC85769A1}"/>
    <cellStyle name="Border 3 2 15 2" xfId="13801" xr:uid="{121B0667-01DD-4418-8223-00E80596A633}"/>
    <cellStyle name="Border 3 2 15 2 2" xfId="25524" xr:uid="{BC24808B-4D96-42DF-AC3A-E292F5201D43}"/>
    <cellStyle name="Border 3 2 15 2 3" xfId="29838" xr:uid="{70EC1BAF-4A62-45C7-8601-EFB700F2F09F}"/>
    <cellStyle name="Border 3 2 15 3" xfId="13802" xr:uid="{85AD3D61-E802-4715-9DF2-3B4783142E66}"/>
    <cellStyle name="Border 3 2 15 3 2" xfId="25525" xr:uid="{F2066C62-7BD7-489F-A6CC-E7397FD3E710}"/>
    <cellStyle name="Border 3 2 15 3 3" xfId="29837" xr:uid="{B733E6CB-74F6-4784-9935-EF6116B77EE6}"/>
    <cellStyle name="Border 3 2 15 4" xfId="13803" xr:uid="{B7A77219-A388-41D2-9BE9-BB1D34A8399C}"/>
    <cellStyle name="Border 3 2 15 4 2" xfId="25526" xr:uid="{83417C03-B829-475A-8DED-C99080DA8344}"/>
    <cellStyle name="Border 3 2 15 4 3" xfId="29836" xr:uid="{7140B5BA-2174-4115-A54B-3FE867F52F34}"/>
    <cellStyle name="Border 3 2 15 5" xfId="13804" xr:uid="{339DC98D-619F-4F66-8181-05DA77FC291C}"/>
    <cellStyle name="Border 3 2 15 5 2" xfId="25527" xr:uid="{CD83787A-F39B-43C6-9650-3212AE3BBDB5}"/>
    <cellStyle name="Border 3 2 15 5 3" xfId="29835" xr:uid="{6445FB04-B344-4AE8-BF47-E9A88D96BF8B}"/>
    <cellStyle name="Border 3 2 15 6" xfId="25523" xr:uid="{0A9BA79E-8CED-4D2C-A2D3-3E00B5471616}"/>
    <cellStyle name="Border 3 2 15 7" xfId="29839" xr:uid="{4BBEC624-BE5C-449F-9AB0-ECBBC42A49C7}"/>
    <cellStyle name="Border 3 2 16" xfId="13805" xr:uid="{250E09AD-6529-4BF0-8B87-8BC850EB5889}"/>
    <cellStyle name="Border 3 2 16 2" xfId="13806" xr:uid="{D877DEED-B655-4E93-89F5-F7B5D2F0F0AC}"/>
    <cellStyle name="Border 3 2 16 2 2" xfId="25529" xr:uid="{A8965552-C678-4280-8E1F-344218BF75E3}"/>
    <cellStyle name="Border 3 2 16 2 3" xfId="29833" xr:uid="{A097718C-0183-4ADA-9390-602724A20D25}"/>
    <cellStyle name="Border 3 2 16 3" xfId="13807" xr:uid="{8B84CC6F-5FDD-4D9B-A678-D330540E8026}"/>
    <cellStyle name="Border 3 2 16 3 2" xfId="25530" xr:uid="{1DEAC599-4E83-4E0C-9398-23046F42207A}"/>
    <cellStyle name="Border 3 2 16 3 3" xfId="29832" xr:uid="{4C973F09-26C0-4B10-8E0F-6D3D89823D22}"/>
    <cellStyle name="Border 3 2 16 4" xfId="13808" xr:uid="{AC199582-4981-476C-86A2-D955C50FD0C1}"/>
    <cellStyle name="Border 3 2 16 4 2" xfId="25531" xr:uid="{FD6675E0-C7BD-4CE4-A01B-FB48859FF42D}"/>
    <cellStyle name="Border 3 2 16 4 3" xfId="29831" xr:uid="{D0592581-8CE0-4F30-9B8B-A3AC8F0527D1}"/>
    <cellStyle name="Border 3 2 16 5" xfId="13809" xr:uid="{27138D53-7038-41C1-884A-6D4E3D540F16}"/>
    <cellStyle name="Border 3 2 16 5 2" xfId="25532" xr:uid="{5C96069A-BE55-4C9B-A3C5-E0CE400DA00C}"/>
    <cellStyle name="Border 3 2 16 5 3" xfId="29830" xr:uid="{24299A0C-28D9-4548-AF60-311C2CE4391B}"/>
    <cellStyle name="Border 3 2 16 6" xfId="25528" xr:uid="{F37F0F80-F859-4F9A-AD3C-9A65F922E62F}"/>
    <cellStyle name="Border 3 2 16 7" xfId="29834" xr:uid="{745F253B-0B55-446C-A48C-D4C880FB8959}"/>
    <cellStyle name="Border 3 2 17" xfId="13810" xr:uid="{12A4EA44-66A6-4B48-B9F8-89713ED06675}"/>
    <cellStyle name="Border 3 2 17 2" xfId="13811" xr:uid="{A37E6B97-7ECB-4018-8207-38A41FE00BC7}"/>
    <cellStyle name="Border 3 2 17 2 2" xfId="25534" xr:uid="{9608397E-F2FB-460A-B406-831CD50D36CA}"/>
    <cellStyle name="Border 3 2 17 2 3" xfId="29828" xr:uid="{B8AFC351-9C3A-468E-9E3F-19E0BA202482}"/>
    <cellStyle name="Border 3 2 17 3" xfId="13812" xr:uid="{A4FB2BB0-7CEC-402A-9519-54205F9A773F}"/>
    <cellStyle name="Border 3 2 17 3 2" xfId="25535" xr:uid="{341AFCC5-9AA5-450B-9381-F23D3C71FA7F}"/>
    <cellStyle name="Border 3 2 17 3 3" xfId="29827" xr:uid="{79C38009-33A3-427E-B54E-FFC746909D5B}"/>
    <cellStyle name="Border 3 2 17 4" xfId="13813" xr:uid="{B0BAD88E-A790-40CC-A653-75105FE7F072}"/>
    <cellStyle name="Border 3 2 17 4 2" xfId="25536" xr:uid="{CB13DBE0-4C15-41E3-B5FB-D040204A202A}"/>
    <cellStyle name="Border 3 2 17 4 3" xfId="29826" xr:uid="{7764B5AD-1483-4B04-A5D1-FB9F3B9179C5}"/>
    <cellStyle name="Border 3 2 17 5" xfId="13814" xr:uid="{EF28C51A-780F-4C60-B43F-044B96B25913}"/>
    <cellStyle name="Border 3 2 17 5 2" xfId="25537" xr:uid="{96170608-B7F9-4C2D-904E-62C9D6BC8FE1}"/>
    <cellStyle name="Border 3 2 17 5 3" xfId="29825" xr:uid="{01481674-A399-4CF2-8997-C04F45BD2020}"/>
    <cellStyle name="Border 3 2 17 6" xfId="25533" xr:uid="{2AC717B9-6F68-456F-BF81-94461DC42F93}"/>
    <cellStyle name="Border 3 2 17 7" xfId="29829" xr:uid="{F55FDFF9-5076-437C-96B2-956FC15BAAF2}"/>
    <cellStyle name="Border 3 2 18" xfId="13815" xr:uid="{D39973E7-3F8D-4E3A-A824-EF719EAD435E}"/>
    <cellStyle name="Border 3 2 18 2" xfId="13816" xr:uid="{87FCF9DF-F126-4AA4-A9A8-6892D26F80DD}"/>
    <cellStyle name="Border 3 2 18 2 2" xfId="25539" xr:uid="{14C7469E-6861-412D-AFCF-B5A946C452E6}"/>
    <cellStyle name="Border 3 2 18 2 3" xfId="29823" xr:uid="{A0729BF7-FF55-41AB-A521-0F573F0D3F0E}"/>
    <cellStyle name="Border 3 2 18 3" xfId="13817" xr:uid="{65730655-69B0-4176-8C9D-5C79EEA5697B}"/>
    <cellStyle name="Border 3 2 18 3 2" xfId="25540" xr:uid="{BEA022E0-EE0E-4CC7-A016-90F709457571}"/>
    <cellStyle name="Border 3 2 18 3 3" xfId="29822" xr:uid="{1465CC7D-9694-4A7B-96B6-5DA3F195595B}"/>
    <cellStyle name="Border 3 2 18 4" xfId="13818" xr:uid="{87F091F8-3607-4CEA-BDD4-63263D232921}"/>
    <cellStyle name="Border 3 2 18 4 2" xfId="25541" xr:uid="{9CAD444D-F9D7-4EEC-B81A-AA4B6FF97D4D}"/>
    <cellStyle name="Border 3 2 18 4 3" xfId="29821" xr:uid="{DE54E046-7CCD-4EED-90C2-71D783DB107A}"/>
    <cellStyle name="Border 3 2 18 5" xfId="13819" xr:uid="{ED4CA3D9-A184-46C8-8A98-203FC49B338A}"/>
    <cellStyle name="Border 3 2 18 5 2" xfId="25542" xr:uid="{43DFCAF5-6CD3-4A51-8849-57B81FC9FEF6}"/>
    <cellStyle name="Border 3 2 18 5 3" xfId="29820" xr:uid="{11D79F8D-6C57-44E8-8F7F-5323279B9BA2}"/>
    <cellStyle name="Border 3 2 18 6" xfId="25538" xr:uid="{34E05484-B291-489C-9A84-04E64206FF65}"/>
    <cellStyle name="Border 3 2 18 7" xfId="29824" xr:uid="{10FF094A-AB2F-48CF-B081-43024ABC1456}"/>
    <cellStyle name="Border 3 2 19" xfId="13820" xr:uid="{DD498609-8892-44FA-848C-F25FAD88C3FC}"/>
    <cellStyle name="Border 3 2 19 2" xfId="13821" xr:uid="{C1E87084-914F-4D52-B901-1DF679EAA5D8}"/>
    <cellStyle name="Border 3 2 19 2 2" xfId="25544" xr:uid="{A73E413E-DD88-49DB-B1C6-517BAA7D122D}"/>
    <cellStyle name="Border 3 2 19 2 3" xfId="29818" xr:uid="{F85A26FD-3566-497A-BD20-425A7F9C83D6}"/>
    <cellStyle name="Border 3 2 19 3" xfId="13822" xr:uid="{034C0E5A-F075-476E-955B-8B6E552AFB1D}"/>
    <cellStyle name="Border 3 2 19 3 2" xfId="25545" xr:uid="{90F883EF-3663-40E0-ACED-BF87DDACF121}"/>
    <cellStyle name="Border 3 2 19 3 3" xfId="29817" xr:uid="{744379D3-9FD3-4066-A8F3-DB31AF522E77}"/>
    <cellStyle name="Border 3 2 19 4" xfId="13823" xr:uid="{2BA2BCC8-9715-4B38-B394-8DAAC2140952}"/>
    <cellStyle name="Border 3 2 19 4 2" xfId="25546" xr:uid="{9BDA2F39-CB3D-4F12-B964-0021ED6B1C9A}"/>
    <cellStyle name="Border 3 2 19 4 3" xfId="29816" xr:uid="{AF4E2698-C1A9-406F-93C3-293C7F78534D}"/>
    <cellStyle name="Border 3 2 19 5" xfId="13824" xr:uid="{E9ADD443-CCCE-43F5-AA46-28F8BFABBC1B}"/>
    <cellStyle name="Border 3 2 19 5 2" xfId="25547" xr:uid="{2EFAA9FE-E5B1-4B1B-BC87-07DBD7AB0CAB}"/>
    <cellStyle name="Border 3 2 19 5 3" xfId="29815" xr:uid="{7750C5DA-C39F-4CFC-A636-EAC3972A0D0A}"/>
    <cellStyle name="Border 3 2 19 6" xfId="25543" xr:uid="{E002819C-E1BE-42E3-BF71-71F8698D4262}"/>
    <cellStyle name="Border 3 2 19 7" xfId="29819" xr:uid="{78D56ED4-3122-45D3-9DB7-5FBC41D88A28}"/>
    <cellStyle name="Border 3 2 2" xfId="13825" xr:uid="{213E0B70-840D-4FC3-9B1D-C9F0A808CFF4}"/>
    <cellStyle name="Border 3 2 2 2" xfId="13826" xr:uid="{6B1DEB20-6CD3-4D8C-B412-D6F99BD14A1A}"/>
    <cellStyle name="Border 3 2 2 2 2" xfId="25549" xr:uid="{37E043D3-629E-4438-BF42-0759B0B5E742}"/>
    <cellStyle name="Border 3 2 2 2 3" xfId="29813" xr:uid="{86D6BFCE-B7C1-4303-BB22-FD1837836B4F}"/>
    <cellStyle name="Border 3 2 2 3" xfId="13827" xr:uid="{158AC603-5837-45AC-97C3-C11C8A9A7F6C}"/>
    <cellStyle name="Border 3 2 2 3 2" xfId="25550" xr:uid="{8E3537AB-9B54-4F94-964A-60833DC16D2C}"/>
    <cellStyle name="Border 3 2 2 3 3" xfId="29812" xr:uid="{6C7F9BF6-1C81-4FC3-AC07-7D3FB6F5FBE1}"/>
    <cellStyle name="Border 3 2 2 4" xfId="13828" xr:uid="{51436E75-2CEE-4AA5-881C-2581DB98F6D1}"/>
    <cellStyle name="Border 3 2 2 4 2" xfId="25551" xr:uid="{EA368E42-ACCC-4577-A33F-7B304C6629B5}"/>
    <cellStyle name="Border 3 2 2 4 3" xfId="29811" xr:uid="{860E890D-7B49-498C-BD01-F051DD3E841D}"/>
    <cellStyle name="Border 3 2 2 5" xfId="13829" xr:uid="{AEF6E730-5D36-41C8-B987-12A2A73AD8E8}"/>
    <cellStyle name="Border 3 2 2 5 2" xfId="25552" xr:uid="{5C421391-821F-42D4-A7BC-1BC24AB8E08E}"/>
    <cellStyle name="Border 3 2 2 5 3" xfId="29810" xr:uid="{B3ED5AEE-72C0-472A-80F3-D231D205186C}"/>
    <cellStyle name="Border 3 2 2 6" xfId="25548" xr:uid="{24F00D55-F827-4ED3-9895-ABBF7DCD7980}"/>
    <cellStyle name="Border 3 2 2 7" xfId="29814" xr:uid="{7C4A11F5-636E-475B-92EF-E5AC49CFFD1C}"/>
    <cellStyle name="Border 3 2 20" xfId="13830" xr:uid="{5B521A4A-9361-4EAE-A83B-D119F00C50EA}"/>
    <cellStyle name="Border 3 2 20 2" xfId="13831" xr:uid="{E3F0AA50-BB1A-4292-BD5C-37ABBC10EF11}"/>
    <cellStyle name="Border 3 2 20 2 2" xfId="25554" xr:uid="{DF9DC825-63DC-4539-A42D-E88395BE3B20}"/>
    <cellStyle name="Border 3 2 20 2 3" xfId="29808" xr:uid="{B09A3EA0-843E-4B83-9722-635193BC8072}"/>
    <cellStyle name="Border 3 2 20 3" xfId="13832" xr:uid="{4C2570E7-157D-46CC-BF19-7B24744A8D9A}"/>
    <cellStyle name="Border 3 2 20 3 2" xfId="25555" xr:uid="{7A7CBF1D-69BD-4419-B348-2A342B0E376A}"/>
    <cellStyle name="Border 3 2 20 3 3" xfId="29807" xr:uid="{6A5FA7AB-CAA9-48FF-AA6D-AA793BDB07A5}"/>
    <cellStyle name="Border 3 2 20 4" xfId="13833" xr:uid="{71476CE6-1F78-4E05-8185-44E02969B7CB}"/>
    <cellStyle name="Border 3 2 20 4 2" xfId="25556" xr:uid="{75D14FB6-44CD-4153-8FDD-4C31B75E5C40}"/>
    <cellStyle name="Border 3 2 20 4 3" xfId="25092" xr:uid="{9A3C6EC1-93D8-464E-BCDD-0B04A8B4D1D2}"/>
    <cellStyle name="Border 3 2 20 5" xfId="13834" xr:uid="{C7915831-3F20-4AA7-97EC-798F5FF47668}"/>
    <cellStyle name="Border 3 2 20 5 2" xfId="25557" xr:uid="{21F04376-5E13-4F7C-9C3D-0C9384D65505}"/>
    <cellStyle name="Border 3 2 20 5 3" xfId="29806" xr:uid="{D5FC79BB-B92A-4AE7-9016-7DD3B4AA0678}"/>
    <cellStyle name="Border 3 2 20 6" xfId="25553" xr:uid="{A9B342E5-E7BA-41EA-9E8D-4713FD7D903F}"/>
    <cellStyle name="Border 3 2 20 7" xfId="29809" xr:uid="{961A07C5-D484-40C0-9886-52158C987120}"/>
    <cellStyle name="Border 3 2 21" xfId="13835" xr:uid="{A502EAF4-D055-48D7-9270-B954A50F4A86}"/>
    <cellStyle name="Border 3 2 21 2" xfId="13836" xr:uid="{3373F2A5-E595-40EA-B823-28C8D161742C}"/>
    <cellStyle name="Border 3 2 21 2 2" xfId="25559" xr:uid="{D08A926E-4B2B-4070-A25A-45429A7B9375}"/>
    <cellStyle name="Border 3 2 21 2 3" xfId="29804" xr:uid="{B292FC2E-29F0-467B-88CE-34DF716FBEFD}"/>
    <cellStyle name="Border 3 2 21 3" xfId="13837" xr:uid="{091D18B8-7E6F-49BF-80D9-DD0D7EAD0EA8}"/>
    <cellStyle name="Border 3 2 21 3 2" xfId="25560" xr:uid="{5DA30418-F8C1-480D-A87F-0E169EE2CFFC}"/>
    <cellStyle name="Border 3 2 21 3 3" xfId="29803" xr:uid="{C91A9E35-BC79-4016-B3E3-10EB2D89F42C}"/>
    <cellStyle name="Border 3 2 21 4" xfId="13838" xr:uid="{4E921846-6F2C-4738-A8F1-C74DB7FF8786}"/>
    <cellStyle name="Border 3 2 21 4 2" xfId="25561" xr:uid="{BD1F4609-FEA2-4D44-ACA1-80B8986D4E50}"/>
    <cellStyle name="Border 3 2 21 4 3" xfId="29802" xr:uid="{FCC382BA-22F3-4759-B395-6A328CB4CF04}"/>
    <cellStyle name="Border 3 2 21 5" xfId="13839" xr:uid="{B72B133D-C2DE-49AD-839D-2065CF91EA5E}"/>
    <cellStyle name="Border 3 2 21 5 2" xfId="25562" xr:uid="{10063148-3333-4453-9B33-C7784D5E464C}"/>
    <cellStyle name="Border 3 2 21 5 3" xfId="29801" xr:uid="{D5066464-7AF8-4EAE-9012-EBF22DC2CDE2}"/>
    <cellStyle name="Border 3 2 21 6" xfId="25558" xr:uid="{5976F26A-8716-4CDF-A047-C5F4EFD4A527}"/>
    <cellStyle name="Border 3 2 21 7" xfId="29805" xr:uid="{B176AB3F-4FE1-4EA5-BBCA-B08D414D674F}"/>
    <cellStyle name="Border 3 2 22" xfId="13840" xr:uid="{B73AD66D-D4E2-478F-A789-C13E7CD6F557}"/>
    <cellStyle name="Border 3 2 22 2" xfId="13841" xr:uid="{F9C2C666-E09F-43ED-BBB8-1D6EC873142B}"/>
    <cellStyle name="Border 3 2 22 2 2" xfId="25564" xr:uid="{762F7AD1-FED5-476B-B481-CB32E74244FF}"/>
    <cellStyle name="Border 3 2 22 2 3" xfId="29799" xr:uid="{7C964D92-F137-4BE9-8364-5BA0A85BD615}"/>
    <cellStyle name="Border 3 2 22 3" xfId="13842" xr:uid="{BF951633-F700-4579-9AAB-EE63D90D0289}"/>
    <cellStyle name="Border 3 2 22 3 2" xfId="25565" xr:uid="{C04F76AC-2401-4E30-AA55-17581A5F9573}"/>
    <cellStyle name="Border 3 2 22 3 3" xfId="29798" xr:uid="{D4F37B57-02A6-444A-AD9E-C91C43CB0593}"/>
    <cellStyle name="Border 3 2 22 4" xfId="13843" xr:uid="{40856F53-2319-44DE-8EF1-8D92545A8531}"/>
    <cellStyle name="Border 3 2 22 4 2" xfId="25566" xr:uid="{8DA550C0-06FF-40ED-9682-7CF890D7C188}"/>
    <cellStyle name="Border 3 2 22 4 3" xfId="29797" xr:uid="{240386F0-D179-4E11-8696-417AC6289CF0}"/>
    <cellStyle name="Border 3 2 22 5" xfId="13844" xr:uid="{1A617C77-38FD-498E-BE7F-FF0F810BF04D}"/>
    <cellStyle name="Border 3 2 22 5 2" xfId="25567" xr:uid="{0D06718F-FFE6-4433-8045-18F77621D5D4}"/>
    <cellStyle name="Border 3 2 22 5 3" xfId="29796" xr:uid="{5B6FB9A1-5217-4069-808D-7C1CF7810E12}"/>
    <cellStyle name="Border 3 2 22 6" xfId="25563" xr:uid="{ADE1CDB2-92A1-462F-A95D-A31AD25B2CFA}"/>
    <cellStyle name="Border 3 2 22 7" xfId="29800" xr:uid="{235BCD0E-E10B-42B0-9F71-4A9C8F31C344}"/>
    <cellStyle name="Border 3 2 23" xfId="13845" xr:uid="{05B074C0-29D4-4ACC-B627-6FD62D9E5909}"/>
    <cellStyle name="Border 3 2 23 2" xfId="13846" xr:uid="{C46A2D21-F547-4803-BDA3-825143A02A55}"/>
    <cellStyle name="Border 3 2 23 2 2" xfId="25569" xr:uid="{07D796F8-9F3C-4A3D-AB99-BEA2E27444D0}"/>
    <cellStyle name="Border 3 2 23 2 3" xfId="29794" xr:uid="{8D43C8AA-7995-425A-9F3D-095BBB087319}"/>
    <cellStyle name="Border 3 2 23 3" xfId="13847" xr:uid="{7760D992-625C-4522-A148-D9F0A2348F9B}"/>
    <cellStyle name="Border 3 2 23 3 2" xfId="25570" xr:uid="{B9814010-7DF2-4723-B78C-C930C507C4C6}"/>
    <cellStyle name="Border 3 2 23 3 3" xfId="29793" xr:uid="{4C50BEAF-B4C5-4980-8C5C-152D1F9CDAB0}"/>
    <cellStyle name="Border 3 2 23 4" xfId="13848" xr:uid="{1ABC2513-2A94-4326-A96A-36720E0FF7A8}"/>
    <cellStyle name="Border 3 2 23 4 2" xfId="25571" xr:uid="{8527B7C7-7845-4662-8735-F8F9C41C3CA9}"/>
    <cellStyle name="Border 3 2 23 4 3" xfId="29792" xr:uid="{2F48CD4F-C5FC-4D99-B0CD-90EC0443275B}"/>
    <cellStyle name="Border 3 2 23 5" xfId="13849" xr:uid="{EA05A7B8-5265-4F56-B7BA-681D7AE6C385}"/>
    <cellStyle name="Border 3 2 23 5 2" xfId="25572" xr:uid="{62763840-85D7-45B5-93E1-375C6007D00E}"/>
    <cellStyle name="Border 3 2 23 5 3" xfId="29791" xr:uid="{28B0F3A6-43DF-4807-8AC0-C87D0AEF72CD}"/>
    <cellStyle name="Border 3 2 23 6" xfId="25568" xr:uid="{18D6538C-6E74-428F-AA7D-83A39F50B91B}"/>
    <cellStyle name="Border 3 2 23 7" xfId="29795" xr:uid="{2898FDFF-C69E-4C37-9CA6-43BC83EC7435}"/>
    <cellStyle name="Border 3 2 24" xfId="13850" xr:uid="{0CD6449D-E14A-406D-8704-7DE4975C6495}"/>
    <cellStyle name="Border 3 2 24 2" xfId="13851" xr:uid="{37870E63-8152-472F-84D2-A9C3A138220A}"/>
    <cellStyle name="Border 3 2 24 2 2" xfId="25574" xr:uid="{1DAF4CB2-3B5A-41B5-A135-33A099CB3894}"/>
    <cellStyle name="Border 3 2 24 2 3" xfId="29789" xr:uid="{7C5862EB-2B46-4BD5-9EB5-CE61CA7D5814}"/>
    <cellStyle name="Border 3 2 24 3" xfId="13852" xr:uid="{80EADD8B-9C16-4729-92DB-F848030B8001}"/>
    <cellStyle name="Border 3 2 24 3 2" xfId="25575" xr:uid="{769831C6-E245-41FB-BD86-F38065FDFA45}"/>
    <cellStyle name="Border 3 2 24 3 3" xfId="29788" xr:uid="{EF06674A-2DD9-4A81-98C7-BAC6B46E3A96}"/>
    <cellStyle name="Border 3 2 24 4" xfId="13853" xr:uid="{196A8FC4-9CAB-4062-9C2E-5328D6643834}"/>
    <cellStyle name="Border 3 2 24 4 2" xfId="25576" xr:uid="{DDB57EF7-DAD4-4C7A-8218-2FEF004ACC99}"/>
    <cellStyle name="Border 3 2 24 4 3" xfId="29787" xr:uid="{E09C9052-7C55-496B-927E-C39B332C32D7}"/>
    <cellStyle name="Border 3 2 24 5" xfId="13854" xr:uid="{49C9E61F-6EF0-474F-9FAD-A17C01CB7509}"/>
    <cellStyle name="Border 3 2 24 5 2" xfId="25577" xr:uid="{7D32171A-05BB-4A6A-A4D7-70414220E9EA}"/>
    <cellStyle name="Border 3 2 24 5 3" xfId="29786" xr:uid="{0C092413-ED5A-4381-8F83-C444EB7F3292}"/>
    <cellStyle name="Border 3 2 24 6" xfId="25573" xr:uid="{518A2B67-77F0-443B-96D3-DA2B17AF69FC}"/>
    <cellStyle name="Border 3 2 24 7" xfId="29790" xr:uid="{C350DCB5-B2D4-449D-9020-300C0F534409}"/>
    <cellStyle name="Border 3 2 25" xfId="13855" xr:uid="{70814363-8603-44A5-BEAE-554F79D0EF2C}"/>
    <cellStyle name="Border 3 2 25 2" xfId="13856" xr:uid="{86DF5277-4FAE-4C56-B959-51E20AFD394B}"/>
    <cellStyle name="Border 3 2 25 2 2" xfId="25579" xr:uid="{2A770FE4-2F21-4043-AA0C-E80736EAD6C6}"/>
    <cellStyle name="Border 3 2 25 2 3" xfId="29784" xr:uid="{70F0332C-C553-46DD-A83C-233B51E3E8C8}"/>
    <cellStyle name="Border 3 2 25 3" xfId="13857" xr:uid="{7139084F-8525-489F-81EB-C71121521F96}"/>
    <cellStyle name="Border 3 2 25 3 2" xfId="25580" xr:uid="{EE654DDE-73F4-4AD9-AA19-406943C101E6}"/>
    <cellStyle name="Border 3 2 25 3 3" xfId="29783" xr:uid="{5DA602B0-5137-4E8F-AF17-79C5989A8005}"/>
    <cellStyle name="Border 3 2 25 4" xfId="13858" xr:uid="{BA2E5D58-61C0-413F-A7CC-E3F5CC49D157}"/>
    <cellStyle name="Border 3 2 25 4 2" xfId="25581" xr:uid="{AFD83594-712F-4A0F-A39C-A99C7DF8841B}"/>
    <cellStyle name="Border 3 2 25 4 3" xfId="29782" xr:uid="{24CC2049-120A-466F-A4C4-556B92CBF49A}"/>
    <cellStyle name="Border 3 2 25 5" xfId="13859" xr:uid="{7A727B21-5B84-4658-8E4C-8C0E6904EB06}"/>
    <cellStyle name="Border 3 2 25 5 2" xfId="25582" xr:uid="{E845E8CD-E1D9-45F0-A286-D5C6BF0CD70F}"/>
    <cellStyle name="Border 3 2 25 5 3" xfId="29781" xr:uid="{B906D7C6-7541-47C7-A0AD-36D48718EBB8}"/>
    <cellStyle name="Border 3 2 25 6" xfId="25578" xr:uid="{BA0E1302-AAC1-45F3-AE9B-AE9C01C4CD23}"/>
    <cellStyle name="Border 3 2 25 7" xfId="29785" xr:uid="{604041C2-CEB0-4959-8DB8-0697F1B862C2}"/>
    <cellStyle name="Border 3 2 26" xfId="13860" xr:uid="{79B91528-4C38-4761-A9F9-089F3279B68C}"/>
    <cellStyle name="Border 3 2 26 2" xfId="13861" xr:uid="{4AC56228-6D80-44F3-850B-385ECD0178C4}"/>
    <cellStyle name="Border 3 2 26 2 2" xfId="25584" xr:uid="{BC8AD442-044A-4383-81CB-FFC99DC7C6F1}"/>
    <cellStyle name="Border 3 2 26 2 3" xfId="29779" xr:uid="{6E31A6A1-B4AA-41EE-88C6-88ADB2C6A497}"/>
    <cellStyle name="Border 3 2 26 3" xfId="13862" xr:uid="{9C4534FD-57F1-454D-A71F-D93052819F74}"/>
    <cellStyle name="Border 3 2 26 3 2" xfId="25585" xr:uid="{3AC1DFBB-3641-4F4B-B277-DBDE60CC7F51}"/>
    <cellStyle name="Border 3 2 26 3 3" xfId="29778" xr:uid="{7A0D77AB-95B2-44D4-AB5A-19706FFF9B67}"/>
    <cellStyle name="Border 3 2 26 4" xfId="13863" xr:uid="{14B34376-3659-4A1B-BE25-DB5F6752DD7B}"/>
    <cellStyle name="Border 3 2 26 4 2" xfId="25586" xr:uid="{F818FFD3-E358-4513-A7A0-4B8B30C4A830}"/>
    <cellStyle name="Border 3 2 26 4 3" xfId="29777" xr:uid="{081AD7B0-5B78-47CE-A383-417F3EA740DB}"/>
    <cellStyle name="Border 3 2 26 5" xfId="13864" xr:uid="{35E1E3B1-12CD-40A0-9D00-0CCE691DCF4D}"/>
    <cellStyle name="Border 3 2 26 5 2" xfId="25587" xr:uid="{126BAD1B-9BF4-4EDE-948F-594594EC447D}"/>
    <cellStyle name="Border 3 2 26 5 3" xfId="29776" xr:uid="{DBD66362-AE5B-4319-AAE3-D33406574DFC}"/>
    <cellStyle name="Border 3 2 26 6" xfId="25583" xr:uid="{64FE832F-1B7A-4561-A0C0-3686A49A713F}"/>
    <cellStyle name="Border 3 2 26 7" xfId="29780" xr:uid="{D654CFFB-A6E6-4C5E-A530-0D6366553576}"/>
    <cellStyle name="Border 3 2 27" xfId="13865" xr:uid="{B727A5C0-E3C9-44A0-A73D-2109CE040F18}"/>
    <cellStyle name="Border 3 2 27 2" xfId="13866" xr:uid="{F5ECC257-D11E-419F-8628-C977C861E7D2}"/>
    <cellStyle name="Border 3 2 27 2 2" xfId="25589" xr:uid="{E61D985D-140A-4C93-B4EF-2BC787EB1A92}"/>
    <cellStyle name="Border 3 2 27 2 3" xfId="29774" xr:uid="{6E8C98AD-3277-4986-876A-B4DB047CB98A}"/>
    <cellStyle name="Border 3 2 27 3" xfId="13867" xr:uid="{D4DCF511-AFB9-4E31-AAF4-9DD11B55D00F}"/>
    <cellStyle name="Border 3 2 27 3 2" xfId="25590" xr:uid="{58500546-73B5-43D8-A1AB-7FDE5035AE48}"/>
    <cellStyle name="Border 3 2 27 3 3" xfId="29773" xr:uid="{33AB99B8-41D2-4FFE-AF34-F2315B36C0D4}"/>
    <cellStyle name="Border 3 2 27 4" xfId="13868" xr:uid="{68DE2464-4B4E-431E-B3C2-F6C137BA194B}"/>
    <cellStyle name="Border 3 2 27 4 2" xfId="25591" xr:uid="{546783D4-CB0B-4899-BEB1-7AED7AF15CAD}"/>
    <cellStyle name="Border 3 2 27 4 3" xfId="29772" xr:uid="{BC9DE19A-60DF-4E23-8C80-65D10DBA18A9}"/>
    <cellStyle name="Border 3 2 27 5" xfId="13869" xr:uid="{96845606-9FEB-4073-9A68-A13252B2FD53}"/>
    <cellStyle name="Border 3 2 27 5 2" xfId="25592" xr:uid="{56651837-85F3-4A74-A9D4-29B257E363B4}"/>
    <cellStyle name="Border 3 2 27 5 3" xfId="29771" xr:uid="{3C2CD1EF-3E0F-4A4B-8C18-0B3364CF871F}"/>
    <cellStyle name="Border 3 2 27 6" xfId="25588" xr:uid="{39E8C2B5-946D-4423-A18B-3112DF2BC14D}"/>
    <cellStyle name="Border 3 2 27 7" xfId="29775" xr:uid="{E2C84F10-F1AD-4E56-A4BC-1953B4B5665D}"/>
    <cellStyle name="Border 3 2 28" xfId="13870" xr:uid="{68BDF7F3-6F13-4FCB-9027-E9A01B711AFA}"/>
    <cellStyle name="Border 3 2 28 2" xfId="13871" xr:uid="{36FAE8E2-3FD6-4601-82E2-38125229A2AD}"/>
    <cellStyle name="Border 3 2 28 2 2" xfId="25594" xr:uid="{278BA281-2481-4D1A-94D8-3552DACBF671}"/>
    <cellStyle name="Border 3 2 28 2 3" xfId="29769" xr:uid="{AD65115D-6944-4253-BA0F-97370568B252}"/>
    <cellStyle name="Border 3 2 28 3" xfId="13872" xr:uid="{242EB2DF-E3C3-4815-8C65-F618B9AD5439}"/>
    <cellStyle name="Border 3 2 28 3 2" xfId="25595" xr:uid="{74E45DF8-7A88-4891-915B-7A29B43F80AE}"/>
    <cellStyle name="Border 3 2 28 3 3" xfId="29768" xr:uid="{8A6C92EF-21FA-4C35-9B2C-C0FB5AA94836}"/>
    <cellStyle name="Border 3 2 28 4" xfId="13873" xr:uid="{D57A38D8-D8F0-4337-AB52-F2F0B462F5C7}"/>
    <cellStyle name="Border 3 2 28 4 2" xfId="25596" xr:uid="{3E58D2A9-849A-4D69-809A-BEEAF4D0A866}"/>
    <cellStyle name="Border 3 2 28 4 3" xfId="29767" xr:uid="{BF16E339-9C2E-410A-9186-4A49277638DB}"/>
    <cellStyle name="Border 3 2 28 5" xfId="13874" xr:uid="{F8C41F92-6888-4222-A2F8-8CB8A5B953BB}"/>
    <cellStyle name="Border 3 2 28 5 2" xfId="25597" xr:uid="{5306F1AD-6AA4-4407-BDA1-401467449540}"/>
    <cellStyle name="Border 3 2 28 5 3" xfId="29766" xr:uid="{E357DF14-25DC-4F47-AFC1-0DC5950D5EC2}"/>
    <cellStyle name="Border 3 2 28 6" xfId="25593" xr:uid="{B1BD4209-8C8E-47E5-901F-B542A8991CD6}"/>
    <cellStyle name="Border 3 2 28 7" xfId="29770" xr:uid="{8A3DFAF3-3E26-4F4D-A524-7BD28DA2C1AD}"/>
    <cellStyle name="Border 3 2 29" xfId="13875" xr:uid="{EEC17ECF-7794-4BEC-B053-60B0110B7F0A}"/>
    <cellStyle name="Border 3 2 29 2" xfId="13876" xr:uid="{8F687B5F-F29D-487E-8DC6-DE40ED1D37D7}"/>
    <cellStyle name="Border 3 2 29 2 2" xfId="25599" xr:uid="{044A8D94-0547-4A55-AE8D-8CAA068F98E8}"/>
    <cellStyle name="Border 3 2 29 2 3" xfId="29764" xr:uid="{30B312C0-9D7D-45C1-AC62-577A801ADB17}"/>
    <cellStyle name="Border 3 2 29 3" xfId="13877" xr:uid="{567825AD-7B3C-40C4-8EFA-41A9BFA79313}"/>
    <cellStyle name="Border 3 2 29 3 2" xfId="25600" xr:uid="{EBC2F049-A95E-477E-B12D-672DFD9D5179}"/>
    <cellStyle name="Border 3 2 29 3 3" xfId="29763" xr:uid="{0B7255B8-66E6-4EDF-936E-BD5F49B693F0}"/>
    <cellStyle name="Border 3 2 29 4" xfId="13878" xr:uid="{E35D8DC9-7089-4CA0-BF27-5FBDE9B8D9B1}"/>
    <cellStyle name="Border 3 2 29 4 2" xfId="25601" xr:uid="{A0BCE290-6F5C-49DD-B999-D000478E0D36}"/>
    <cellStyle name="Border 3 2 29 4 3" xfId="29762" xr:uid="{4B76B57D-30FB-4B3B-9D30-49295C142B68}"/>
    <cellStyle name="Border 3 2 29 5" xfId="13879" xr:uid="{EE4CCDB3-6576-4CB8-B5B9-0F51018F094A}"/>
    <cellStyle name="Border 3 2 29 5 2" xfId="25602" xr:uid="{2A8E2442-ED2B-4C20-8814-0B8352C12E1B}"/>
    <cellStyle name="Border 3 2 29 5 3" xfId="29761" xr:uid="{582D92DB-03CB-495B-8C2E-2FD3E16BB941}"/>
    <cellStyle name="Border 3 2 29 6" xfId="25598" xr:uid="{1174E171-D59E-4C00-BB24-789CC0151DEE}"/>
    <cellStyle name="Border 3 2 29 7" xfId="29765" xr:uid="{B72D9737-C00F-4794-B661-A67B7A891185}"/>
    <cellStyle name="Border 3 2 3" xfId="13880" xr:uid="{C961D6BD-94C0-4B5C-8A18-7E9ADF62269E}"/>
    <cellStyle name="Border 3 2 3 2" xfId="13881" xr:uid="{12D7E9F6-FB56-49DA-A10E-552DA176947E}"/>
    <cellStyle name="Border 3 2 3 2 2" xfId="25604" xr:uid="{79657856-EF34-4467-98E3-5FC36A40FFB2}"/>
    <cellStyle name="Border 3 2 3 2 3" xfId="29759" xr:uid="{68726210-A809-4FDE-A83E-C6FA310F322E}"/>
    <cellStyle name="Border 3 2 3 3" xfId="13882" xr:uid="{B240BD32-3350-4AC8-823E-5BEA9E0273BA}"/>
    <cellStyle name="Border 3 2 3 3 2" xfId="25605" xr:uid="{FDAABF6F-63E2-4F89-BB82-43A8C7B2FB0F}"/>
    <cellStyle name="Border 3 2 3 3 3" xfId="29758" xr:uid="{E2005184-4FBC-4481-B321-8F261AC712FB}"/>
    <cellStyle name="Border 3 2 3 4" xfId="13883" xr:uid="{FC7C10A3-4D60-4D90-9845-140F3AE7DEF1}"/>
    <cellStyle name="Border 3 2 3 4 2" xfId="25606" xr:uid="{95A6813A-3810-4FE9-B59D-206513DED624}"/>
    <cellStyle name="Border 3 2 3 4 3" xfId="29757" xr:uid="{4DBC7220-26FA-4B3A-B3F9-62D11AD67992}"/>
    <cellStyle name="Border 3 2 3 5" xfId="13884" xr:uid="{77AB3A9B-17E9-495E-BBCC-90AF5544F49C}"/>
    <cellStyle name="Border 3 2 3 5 2" xfId="25607" xr:uid="{9C393798-84B5-49AD-B770-BC8F432F9916}"/>
    <cellStyle name="Border 3 2 3 5 3" xfId="29756" xr:uid="{8B3BC891-6F28-4EE5-94B3-0E9254B3DE5F}"/>
    <cellStyle name="Border 3 2 3 6" xfId="25603" xr:uid="{D65D1347-C057-40DF-B8B0-767415CCA483}"/>
    <cellStyle name="Border 3 2 3 7" xfId="29760" xr:uid="{55EBE947-7FC9-4E4C-AB92-C53072EC3507}"/>
    <cellStyle name="Border 3 2 30" xfId="13885" xr:uid="{8ECB4AB4-8F1D-49EF-9EF1-56B7129E3959}"/>
    <cellStyle name="Border 3 2 30 2" xfId="13886" xr:uid="{20F5A3D3-3666-48FF-8AF1-E6078B5A6DFC}"/>
    <cellStyle name="Border 3 2 30 2 2" xfId="25609" xr:uid="{B04EB2A0-1308-4993-82CB-5282CF73031F}"/>
    <cellStyle name="Border 3 2 30 2 3" xfId="29754" xr:uid="{BA01616C-AD21-479D-9255-0FCA8E2BF138}"/>
    <cellStyle name="Border 3 2 30 3" xfId="13887" xr:uid="{2C6EE0FE-FDF6-4DE9-8AAD-B374AB6140F7}"/>
    <cellStyle name="Border 3 2 30 3 2" xfId="25610" xr:uid="{15A1E24D-0297-4AC4-800F-473D721123CD}"/>
    <cellStyle name="Border 3 2 30 3 3" xfId="29753" xr:uid="{6993ADB9-87F7-4FF4-B2E2-DEA55B0A64C6}"/>
    <cellStyle name="Border 3 2 30 4" xfId="13888" xr:uid="{9F3D0B6B-4958-4F98-A4A8-292F6B1F0902}"/>
    <cellStyle name="Border 3 2 30 4 2" xfId="25611" xr:uid="{419205BD-2581-4FF2-BE83-175DC2E2D69D}"/>
    <cellStyle name="Border 3 2 30 4 3" xfId="29752" xr:uid="{335C3696-951A-4C1F-8B8D-97A59BBCF74C}"/>
    <cellStyle name="Border 3 2 30 5" xfId="13889" xr:uid="{E38A288E-31C4-4771-A69F-2476F03ED8A6}"/>
    <cellStyle name="Border 3 2 30 5 2" xfId="25612" xr:uid="{B7502D07-9542-435A-841C-9254D41797A1}"/>
    <cellStyle name="Border 3 2 30 5 3" xfId="29751" xr:uid="{067C8310-07F4-4EFC-925E-74CF1B353AAD}"/>
    <cellStyle name="Border 3 2 30 6" xfId="25608" xr:uid="{A822C4F5-E468-478B-A8D9-C7360FC7F19C}"/>
    <cellStyle name="Border 3 2 30 7" xfId="29755" xr:uid="{ABDB9AF2-5A08-4CE5-BA8A-F1B19A4D490F}"/>
    <cellStyle name="Border 3 2 31" xfId="13890" xr:uid="{4A3A3233-F93B-4C97-9207-E70BF9A5BA38}"/>
    <cellStyle name="Border 3 2 31 2" xfId="13891" xr:uid="{F7F883F2-561A-44D1-BFC0-1653DA191893}"/>
    <cellStyle name="Border 3 2 31 2 2" xfId="25614" xr:uid="{94C385A7-93C5-47FD-ABAD-0BCB3E41C905}"/>
    <cellStyle name="Border 3 2 31 2 3" xfId="29749" xr:uid="{C14EC104-45E0-4844-B148-370B13DCE742}"/>
    <cellStyle name="Border 3 2 31 3" xfId="13892" xr:uid="{D5E7110D-223D-4A89-A033-F14C87C752A4}"/>
    <cellStyle name="Border 3 2 31 3 2" xfId="25615" xr:uid="{4B41B11A-49BA-4A16-881A-87BCCA1DD4CF}"/>
    <cellStyle name="Border 3 2 31 3 3" xfId="29748" xr:uid="{43A39DD0-33CD-42D9-B161-C27533F7345A}"/>
    <cellStyle name="Border 3 2 31 4" xfId="13893" xr:uid="{C6129818-86BA-4671-B717-D39856B6189F}"/>
    <cellStyle name="Border 3 2 31 4 2" xfId="25616" xr:uid="{C2F7A49F-C860-476D-A422-FC9854EFB09C}"/>
    <cellStyle name="Border 3 2 31 4 3" xfId="29747" xr:uid="{DDF91113-6646-45E0-9981-32C93C14FFE1}"/>
    <cellStyle name="Border 3 2 31 5" xfId="13894" xr:uid="{48FF7506-201C-448D-AABF-EFB920EAFCB8}"/>
    <cellStyle name="Border 3 2 31 5 2" xfId="25617" xr:uid="{763848BC-C63B-4C1A-8D9B-0F563912B839}"/>
    <cellStyle name="Border 3 2 31 5 3" xfId="29746" xr:uid="{BAC15842-8E01-4F13-865E-4D8AD064DB56}"/>
    <cellStyle name="Border 3 2 31 6" xfId="25613" xr:uid="{8A44BFBF-9AA2-4E71-AE70-9368A0C6E08E}"/>
    <cellStyle name="Border 3 2 31 7" xfId="29750" xr:uid="{2971F81B-9B80-4C1E-90DD-F28CB5F824DA}"/>
    <cellStyle name="Border 3 2 32" xfId="13895" xr:uid="{B7422901-0BD6-475B-AFF9-1BC4DC58F9CB}"/>
    <cellStyle name="Border 3 2 32 2" xfId="13896" xr:uid="{9CA37162-C550-4199-B2D0-E941C82BAB93}"/>
    <cellStyle name="Border 3 2 32 2 2" xfId="25619" xr:uid="{FBDFEEA4-6785-4192-9DAA-2E223BCF3CBF}"/>
    <cellStyle name="Border 3 2 32 2 3" xfId="29744" xr:uid="{345828DC-54A9-4890-BB7B-A42975BF1E6C}"/>
    <cellStyle name="Border 3 2 32 3" xfId="13897" xr:uid="{0EE41B89-9873-44F8-B8DA-94F62D81DCF3}"/>
    <cellStyle name="Border 3 2 32 3 2" xfId="25620" xr:uid="{578AD562-573C-477E-83BF-F82D036E3364}"/>
    <cellStyle name="Border 3 2 32 3 3" xfId="29743" xr:uid="{D28F72DA-FF37-44C9-A37E-BDA62759EFA2}"/>
    <cellStyle name="Border 3 2 32 4" xfId="13898" xr:uid="{93B33800-EC44-44FF-BFE5-F6F95CB04D50}"/>
    <cellStyle name="Border 3 2 32 4 2" xfId="25621" xr:uid="{8DC8CACE-40AB-43C5-A17F-AFAA4FD8C491}"/>
    <cellStyle name="Border 3 2 32 4 3" xfId="29742" xr:uid="{1D08942F-9DAF-4022-AFED-C2FE5010D8C4}"/>
    <cellStyle name="Border 3 2 32 5" xfId="13899" xr:uid="{673F8191-F72B-4E8E-AF15-966568E0CDF0}"/>
    <cellStyle name="Border 3 2 32 5 2" xfId="25622" xr:uid="{7260BAFF-E26F-426C-A7BB-652D035F6BA1}"/>
    <cellStyle name="Border 3 2 32 5 3" xfId="29741" xr:uid="{7356B6A0-C513-46F2-A501-0EFF5CD04830}"/>
    <cellStyle name="Border 3 2 32 6" xfId="25618" xr:uid="{3F13F9FC-C765-4C14-9F2C-859CBDDD3E0D}"/>
    <cellStyle name="Border 3 2 32 7" xfId="29745" xr:uid="{7788D575-DCEC-406C-8390-B4263A71A551}"/>
    <cellStyle name="Border 3 2 33" xfId="13900" xr:uid="{A4EE371E-DC46-4CAC-A29C-9F43F732898C}"/>
    <cellStyle name="Border 3 2 33 2" xfId="13901" xr:uid="{471058E7-BB50-48C1-8B5A-FCE01DE181E1}"/>
    <cellStyle name="Border 3 2 33 2 2" xfId="25624" xr:uid="{71EE39B1-6458-4968-A5F7-509C846CEA8E}"/>
    <cellStyle name="Border 3 2 33 2 3" xfId="29739" xr:uid="{1D261F44-0ED7-4E80-99B0-FE41441F1D95}"/>
    <cellStyle name="Border 3 2 33 3" xfId="13902" xr:uid="{555896B0-EC4A-41CA-8125-DDCE9F6F3DA3}"/>
    <cellStyle name="Border 3 2 33 3 2" xfId="25625" xr:uid="{78F64261-FE47-403C-8CD4-BD7A43E4AD8F}"/>
    <cellStyle name="Border 3 2 33 3 3" xfId="29738" xr:uid="{1111E70B-89A9-4C0C-BDFE-7818D75DA91A}"/>
    <cellStyle name="Border 3 2 33 4" xfId="13903" xr:uid="{68051326-164D-4F17-B90A-827E8637379B}"/>
    <cellStyle name="Border 3 2 33 4 2" xfId="25626" xr:uid="{9A55464F-5C8B-42CC-A20C-CFF4DDCB5464}"/>
    <cellStyle name="Border 3 2 33 4 3" xfId="29737" xr:uid="{BB6D1703-20E1-40EF-9EB4-F282250FFF02}"/>
    <cellStyle name="Border 3 2 33 5" xfId="13904" xr:uid="{049707D1-0755-435D-ADBD-B3AC781DC5B1}"/>
    <cellStyle name="Border 3 2 33 5 2" xfId="25627" xr:uid="{FAA3F9EE-33EF-4A43-AB99-D661A74A5DAB}"/>
    <cellStyle name="Border 3 2 33 5 3" xfId="29736" xr:uid="{2B16DF6C-8593-49D4-99EF-2D61BD13ED14}"/>
    <cellStyle name="Border 3 2 33 6" xfId="25623" xr:uid="{F979F40B-9B99-477B-80B1-70BBFC672457}"/>
    <cellStyle name="Border 3 2 33 7" xfId="29740" xr:uid="{93BCE5BD-9604-4379-9B23-09609627A826}"/>
    <cellStyle name="Border 3 2 34" xfId="13905" xr:uid="{22CE9955-8A55-44CC-ACD3-ED72FA05F93E}"/>
    <cellStyle name="Border 3 2 34 2" xfId="13906" xr:uid="{EBBA3DBA-9475-47D7-8B01-016D79D25A22}"/>
    <cellStyle name="Border 3 2 34 2 2" xfId="25629" xr:uid="{598E149A-A4B2-4986-98C9-C0D3881BB245}"/>
    <cellStyle name="Border 3 2 34 2 3" xfId="29734" xr:uid="{FDDE69E3-723B-4CF6-B751-390C0FDBFE05}"/>
    <cellStyle name="Border 3 2 34 3" xfId="13907" xr:uid="{1759BABA-1336-469E-B621-B15EBCDDD622}"/>
    <cellStyle name="Border 3 2 34 3 2" xfId="25630" xr:uid="{3010753E-9F1C-44F7-B82C-4E6AD2A79727}"/>
    <cellStyle name="Border 3 2 34 3 3" xfId="29733" xr:uid="{0015D539-EFCB-4CD4-8B42-4F6CC99E2965}"/>
    <cellStyle name="Border 3 2 34 4" xfId="13908" xr:uid="{719152EE-829F-48FD-B7FB-1072A02E0A69}"/>
    <cellStyle name="Border 3 2 34 4 2" xfId="25631" xr:uid="{D2657D48-E340-432A-AB31-C4415157875F}"/>
    <cellStyle name="Border 3 2 34 4 3" xfId="29732" xr:uid="{BE9F3930-6F59-41DC-A937-BA50FC25AF17}"/>
    <cellStyle name="Border 3 2 34 5" xfId="13909" xr:uid="{89D5FB5A-36EB-43EC-A630-EBBFA32E0DA5}"/>
    <cellStyle name="Border 3 2 34 5 2" xfId="25632" xr:uid="{A5C49FAF-F045-4FA2-964E-7F4D68CE8889}"/>
    <cellStyle name="Border 3 2 34 5 3" xfId="29731" xr:uid="{8F68F1B4-9147-4C60-AD09-4A5EBFEB10B3}"/>
    <cellStyle name="Border 3 2 34 6" xfId="25628" xr:uid="{EC711C86-CA33-409F-8F94-4A48D6CF2279}"/>
    <cellStyle name="Border 3 2 34 7" xfId="29735" xr:uid="{9F393827-7E5D-47EC-8457-CD571948EFAB}"/>
    <cellStyle name="Border 3 2 35" xfId="13910" xr:uid="{1C98BA51-6ED9-485B-8978-FBBC5298F5D3}"/>
    <cellStyle name="Border 3 2 35 2" xfId="13911" xr:uid="{C93E30E2-B91B-41AD-BB78-4B2D05106D19}"/>
    <cellStyle name="Border 3 2 35 2 2" xfId="25634" xr:uid="{4E3F5ED5-E492-4CEC-B749-1E8BEA4C9319}"/>
    <cellStyle name="Border 3 2 35 2 3" xfId="29729" xr:uid="{9AB63F7F-50AC-4E66-B6AC-734211E95D44}"/>
    <cellStyle name="Border 3 2 35 3" xfId="13912" xr:uid="{62056F50-FF26-4FB7-B82F-C68E2A85E756}"/>
    <cellStyle name="Border 3 2 35 3 2" xfId="25635" xr:uid="{5DDE6B47-D910-42C0-9074-004810CBB874}"/>
    <cellStyle name="Border 3 2 35 3 3" xfId="29728" xr:uid="{5541D0C7-97C8-4D37-8D9D-C88920E028B7}"/>
    <cellStyle name="Border 3 2 35 4" xfId="13913" xr:uid="{99340AF4-F0CD-41FF-A2DE-700ED4CE839E}"/>
    <cellStyle name="Border 3 2 35 4 2" xfId="25636" xr:uid="{8FD4C900-2C56-4C0E-8F1F-09F797D20C9B}"/>
    <cellStyle name="Border 3 2 35 4 3" xfId="29727" xr:uid="{9B42EF69-2623-43FF-B924-EE355F965644}"/>
    <cellStyle name="Border 3 2 35 5" xfId="13914" xr:uid="{80EE2FF8-9C42-4CE1-B86C-5D6B783E88E1}"/>
    <cellStyle name="Border 3 2 35 5 2" xfId="25637" xr:uid="{6E464B6C-CE62-49E3-A836-00DA46DD59DF}"/>
    <cellStyle name="Border 3 2 35 5 3" xfId="29726" xr:uid="{3DA0E4B1-2AC5-404E-AC4D-673D0FD7E4C1}"/>
    <cellStyle name="Border 3 2 35 6" xfId="25633" xr:uid="{C0882BCF-FB9F-49DB-9198-AEBE5ACB1F8A}"/>
    <cellStyle name="Border 3 2 35 7" xfId="29730" xr:uid="{28E17583-58D2-4CAA-A1BF-93A44AF8EF2B}"/>
    <cellStyle name="Border 3 2 36" xfId="13915" xr:uid="{12E012F2-4CF6-440A-ABC2-E1C8DD2BE7AD}"/>
    <cellStyle name="Border 3 2 36 2" xfId="13916" xr:uid="{0E80214E-B224-4B4D-B11D-2F976331AED8}"/>
    <cellStyle name="Border 3 2 36 2 2" xfId="25639" xr:uid="{A6FCC4FA-2ADC-4ABD-B49A-8C4FE02B89D1}"/>
    <cellStyle name="Border 3 2 36 2 3" xfId="29724" xr:uid="{9FD5E61B-7BF7-43A9-A1FC-004A187F0E8A}"/>
    <cellStyle name="Border 3 2 36 3" xfId="13917" xr:uid="{CF996BC1-3A55-4C39-A269-5B81D09FFD00}"/>
    <cellStyle name="Border 3 2 36 3 2" xfId="25640" xr:uid="{DBB18642-AD82-4CBF-BB69-893CBB5C9B6C}"/>
    <cellStyle name="Border 3 2 36 3 3" xfId="29723" xr:uid="{ECE3B05D-2E57-4384-ACAF-FC2A4E30D124}"/>
    <cellStyle name="Border 3 2 36 4" xfId="13918" xr:uid="{EE9AFC84-D8F7-4FC6-86D7-D699C0F6E0F1}"/>
    <cellStyle name="Border 3 2 36 4 2" xfId="25641" xr:uid="{742F4BD8-09C4-4F99-960A-88D6ECD3E254}"/>
    <cellStyle name="Border 3 2 36 4 3" xfId="29722" xr:uid="{E6B622B5-A5A5-4A68-A412-1E9CC86A8F75}"/>
    <cellStyle name="Border 3 2 36 5" xfId="13919" xr:uid="{AD5407E3-E025-49F3-9CEB-AB547960195B}"/>
    <cellStyle name="Border 3 2 36 5 2" xfId="25642" xr:uid="{E745852A-8D19-46E1-9E79-B4F3917ABF84}"/>
    <cellStyle name="Border 3 2 36 5 3" xfId="29721" xr:uid="{8C685D95-5200-4305-88E2-01E09E3AC0C9}"/>
    <cellStyle name="Border 3 2 36 6" xfId="25638" xr:uid="{2475C0E7-B218-407E-A7B6-A8F729066970}"/>
    <cellStyle name="Border 3 2 36 7" xfId="29725" xr:uid="{6918D5AE-91FB-4715-AC0F-196BB4C6F979}"/>
    <cellStyle name="Border 3 2 37" xfId="13920" xr:uid="{09396814-A448-4448-BE18-660024C20DE2}"/>
    <cellStyle name="Border 3 2 37 2" xfId="13921" xr:uid="{E328ABAD-2C84-47F9-B97C-FD25448B1E3F}"/>
    <cellStyle name="Border 3 2 37 2 2" xfId="25644" xr:uid="{0DF0550B-A32F-46EF-B8A5-E1C1F5914853}"/>
    <cellStyle name="Border 3 2 37 2 3" xfId="29719" xr:uid="{F06D3B56-7AA8-4330-B07C-8A6DC6749E89}"/>
    <cellStyle name="Border 3 2 37 3" xfId="13922" xr:uid="{96D7FF04-B12F-444D-BEC9-C2EBC9AEDBA9}"/>
    <cellStyle name="Border 3 2 37 3 2" xfId="25645" xr:uid="{E9C306B5-53A3-4D8F-8281-E6B4C649FAD4}"/>
    <cellStyle name="Border 3 2 37 3 3" xfId="29718" xr:uid="{E014E26D-43A7-4C8F-8ACC-F3E4B9F4864F}"/>
    <cellStyle name="Border 3 2 37 4" xfId="13923" xr:uid="{95B33E92-B069-45AC-9C15-66D8BE3B5C16}"/>
    <cellStyle name="Border 3 2 37 4 2" xfId="25646" xr:uid="{E2DD1E15-1185-4517-963C-B5AAEBB06945}"/>
    <cellStyle name="Border 3 2 37 4 3" xfId="29717" xr:uid="{5F1F2F36-E1EA-4B07-BB70-EE934CB51ADC}"/>
    <cellStyle name="Border 3 2 37 5" xfId="13924" xr:uid="{0D057CBF-A9B7-4291-8458-0644562F635E}"/>
    <cellStyle name="Border 3 2 37 5 2" xfId="25647" xr:uid="{9EB901A1-AD75-47FF-9B71-0B2A521727B6}"/>
    <cellStyle name="Border 3 2 37 5 3" xfId="29716" xr:uid="{E74D2DE2-490E-42BE-8572-93F0810717C9}"/>
    <cellStyle name="Border 3 2 37 6" xfId="25643" xr:uid="{67985FA1-C04E-48F3-BC6D-82B8ED044A3E}"/>
    <cellStyle name="Border 3 2 37 7" xfId="29720" xr:uid="{3EDC89E5-D00A-4668-A3DB-7DDCE151A32A}"/>
    <cellStyle name="Border 3 2 38" xfId="13925" xr:uid="{95B9E261-CBF0-43D3-B5A5-6A56FA302918}"/>
    <cellStyle name="Border 3 2 38 2" xfId="13926" xr:uid="{066E294C-805F-4277-91D8-DC0839DA5835}"/>
    <cellStyle name="Border 3 2 38 2 2" xfId="25649" xr:uid="{3DEDCC70-7CB9-45A2-83F8-1F43C68652A5}"/>
    <cellStyle name="Border 3 2 38 2 3" xfId="29714" xr:uid="{68EE8C3F-A57C-4293-B1F3-825FCCD21929}"/>
    <cellStyle name="Border 3 2 38 3" xfId="13927" xr:uid="{1218C46A-C9DB-4617-8886-332A43774FCC}"/>
    <cellStyle name="Border 3 2 38 3 2" xfId="25650" xr:uid="{57AFDE63-91A2-4763-8B12-435F54C9D700}"/>
    <cellStyle name="Border 3 2 38 3 3" xfId="29713" xr:uid="{A74EA1D3-E805-4B74-A59E-1CD10475423D}"/>
    <cellStyle name="Border 3 2 38 4" xfId="13928" xr:uid="{33952132-CBE3-46B5-A61F-B6C53766B867}"/>
    <cellStyle name="Border 3 2 38 4 2" xfId="25651" xr:uid="{4D4C5C1F-79C6-4DCC-86FC-ECB8E701432E}"/>
    <cellStyle name="Border 3 2 38 4 3" xfId="29712" xr:uid="{C63AF53B-3160-4BB1-A1AD-C3585736495F}"/>
    <cellStyle name="Border 3 2 38 5" xfId="13929" xr:uid="{45955012-30F8-4322-A18E-3A5C64EC7A71}"/>
    <cellStyle name="Border 3 2 38 5 2" xfId="25652" xr:uid="{C495105D-65C6-44A2-8AD9-322BD0C93E54}"/>
    <cellStyle name="Border 3 2 38 5 3" xfId="29711" xr:uid="{E0041713-8366-4A6A-8C67-EE59F7E1A685}"/>
    <cellStyle name="Border 3 2 38 6" xfId="25648" xr:uid="{79A41E4E-619C-4AB7-B537-267F4D7664B8}"/>
    <cellStyle name="Border 3 2 38 7" xfId="29715" xr:uid="{185735A1-B3C4-4785-8C82-F0B23700F8F3}"/>
    <cellStyle name="Border 3 2 39" xfId="13930" xr:uid="{E24A35A7-96CA-4B58-B419-75C0B19CA05D}"/>
    <cellStyle name="Border 3 2 39 2" xfId="25653" xr:uid="{8D41D36B-2BDA-49C0-B248-434BB806C580}"/>
    <cellStyle name="Border 3 2 39 3" xfId="29710" xr:uid="{89BCA078-09DF-41DA-B4EA-43878DC72F24}"/>
    <cellStyle name="Border 3 2 4" xfId="13931" xr:uid="{171D7C9C-25FA-46A0-A786-DA853E91BC06}"/>
    <cellStyle name="Border 3 2 4 2" xfId="13932" xr:uid="{4E776436-9CBE-48F2-9AD0-2CD51058B7EB}"/>
    <cellStyle name="Border 3 2 4 2 2" xfId="25655" xr:uid="{97EFF4B3-5074-4A50-BA62-EA3EF22B5318}"/>
    <cellStyle name="Border 3 2 4 2 3" xfId="29708" xr:uid="{E13C0D0E-641B-4C9B-8C46-F6F390262B9F}"/>
    <cellStyle name="Border 3 2 4 3" xfId="13933" xr:uid="{B25E37CA-E629-490B-B60C-A1C80A2AEC81}"/>
    <cellStyle name="Border 3 2 4 3 2" xfId="25656" xr:uid="{140886E7-7345-4861-8C84-A63A2B669523}"/>
    <cellStyle name="Border 3 2 4 3 3" xfId="29707" xr:uid="{1B294818-536B-424F-9F4C-676EBA428A2C}"/>
    <cellStyle name="Border 3 2 4 4" xfId="13934" xr:uid="{FC44F6B7-2D60-4A00-B5B3-5E931519B2C1}"/>
    <cellStyle name="Border 3 2 4 4 2" xfId="25657" xr:uid="{38472C5A-826C-4093-8F5F-E544105C724F}"/>
    <cellStyle name="Border 3 2 4 4 3" xfId="29706" xr:uid="{6A797280-C1BD-4CAA-B6BE-73CA9EE1AFA4}"/>
    <cellStyle name="Border 3 2 4 5" xfId="13935" xr:uid="{37DE3230-1B0C-40A2-A493-C78FE4773A99}"/>
    <cellStyle name="Border 3 2 4 5 2" xfId="25658" xr:uid="{007FFBE9-607E-44F0-80BB-9495807234A5}"/>
    <cellStyle name="Border 3 2 4 5 3" xfId="29705" xr:uid="{78625606-13F2-49B3-81F9-CE5DE9F5E533}"/>
    <cellStyle name="Border 3 2 4 6" xfId="25654" xr:uid="{F466DCD2-D122-4C04-B589-1586167EBFB2}"/>
    <cellStyle name="Border 3 2 4 7" xfId="29709" xr:uid="{2887DD59-7ABF-4E73-B290-7363C221B343}"/>
    <cellStyle name="Border 3 2 40" xfId="13936" xr:uid="{1A0F324A-6FCB-4757-BACC-483481C2402C}"/>
    <cellStyle name="Border 3 2 40 2" xfId="25659" xr:uid="{427BBCC5-F16D-4E80-98E8-341BC2F56475}"/>
    <cellStyle name="Border 3 2 40 3" xfId="29704" xr:uid="{1F530ADD-B851-47A3-9874-898722B36F91}"/>
    <cellStyle name="Border 3 2 41" xfId="13937" xr:uid="{1773D824-E7DB-4AF8-B779-39D5FDDA7D22}"/>
    <cellStyle name="Border 3 2 41 2" xfId="25660" xr:uid="{F890D593-AA1B-458B-B9AD-92A4940A042B}"/>
    <cellStyle name="Border 3 2 41 3" xfId="29703" xr:uid="{5196F931-72FD-4E05-8470-F7C681F667D1}"/>
    <cellStyle name="Border 3 2 42" xfId="13938" xr:uid="{DC8CD02F-8A07-4A9F-865D-37D640AE3A10}"/>
    <cellStyle name="Border 3 2 42 2" xfId="25661" xr:uid="{864536BE-7C06-4DEF-9803-A98B48248173}"/>
    <cellStyle name="Border 3 2 42 3" xfId="29702" xr:uid="{88832D2A-5C90-4168-8194-A28E0AFA5B24}"/>
    <cellStyle name="Border 3 2 43" xfId="25497" xr:uid="{6AAAD4D2-09D2-4313-A46F-9DCAFAC000C3}"/>
    <cellStyle name="Border 3 2 44" xfId="29865" xr:uid="{22719E19-85F9-48BC-A883-D73C51F7BBA9}"/>
    <cellStyle name="Border 3 2 45" xfId="13774" xr:uid="{6E562644-9ED5-44A6-B180-E95634435D0C}"/>
    <cellStyle name="Border 3 2 5" xfId="13939" xr:uid="{5F76263B-A697-4F1B-9D6D-14B4AEFD4070}"/>
    <cellStyle name="Border 3 2 5 2" xfId="13940" xr:uid="{5BED8CFD-62F3-4AA8-A38F-D4EB2DF8D36D}"/>
    <cellStyle name="Border 3 2 5 2 2" xfId="25663" xr:uid="{A17F4077-AA80-4C11-9648-92D002BD8A9C}"/>
    <cellStyle name="Border 3 2 5 2 3" xfId="29700" xr:uid="{7BA45474-8213-446A-B954-35C1DB18A66E}"/>
    <cellStyle name="Border 3 2 5 3" xfId="13941" xr:uid="{BFD62949-B4EF-4370-87A3-DF874D57895D}"/>
    <cellStyle name="Border 3 2 5 3 2" xfId="25664" xr:uid="{B0C86475-73ED-45B6-94D0-B828B55DB1EB}"/>
    <cellStyle name="Border 3 2 5 3 3" xfId="29699" xr:uid="{7022D38E-DD23-49B1-8A77-81433780CF47}"/>
    <cellStyle name="Border 3 2 5 4" xfId="13942" xr:uid="{D1AC7F16-DF55-40AB-9DF6-706D412ADEA3}"/>
    <cellStyle name="Border 3 2 5 4 2" xfId="25665" xr:uid="{C4CBF1C5-D48B-423B-978F-326CB0AA1F25}"/>
    <cellStyle name="Border 3 2 5 4 3" xfId="29698" xr:uid="{EE4467FD-DB70-49C4-AA05-84ED9D96BAB4}"/>
    <cellStyle name="Border 3 2 5 5" xfId="13943" xr:uid="{8DE40C1A-1397-4A74-898F-E25223D03311}"/>
    <cellStyle name="Border 3 2 5 5 2" xfId="25666" xr:uid="{30C5B12C-4067-40A1-81D6-3008E803D7F9}"/>
    <cellStyle name="Border 3 2 5 5 3" xfId="29697" xr:uid="{A0E559D1-63DD-4141-89BD-61C61F5D76D3}"/>
    <cellStyle name="Border 3 2 5 6" xfId="25662" xr:uid="{439AA002-59C8-49F6-B65E-83F746F18250}"/>
    <cellStyle name="Border 3 2 5 7" xfId="29701" xr:uid="{51E4C24A-1526-4EB9-A8E4-CAA9C3156846}"/>
    <cellStyle name="Border 3 2 6" xfId="13944" xr:uid="{9E918893-B8DD-4BB5-990E-70413409CAA7}"/>
    <cellStyle name="Border 3 2 6 2" xfId="13945" xr:uid="{D3F8E561-643C-446D-8DE3-835A4633BE0A}"/>
    <cellStyle name="Border 3 2 6 2 2" xfId="25668" xr:uid="{77ADBDD5-EB43-42CF-8FBD-7196C127D9DC}"/>
    <cellStyle name="Border 3 2 6 2 3" xfId="29695" xr:uid="{C4BE81E3-AA5E-4FB8-A258-36D38874A8D1}"/>
    <cellStyle name="Border 3 2 6 3" xfId="13946" xr:uid="{C7DA1AB6-D70D-46E3-A172-D4096F7DF29D}"/>
    <cellStyle name="Border 3 2 6 3 2" xfId="25669" xr:uid="{9943E501-164A-4811-B30F-26D2CB547850}"/>
    <cellStyle name="Border 3 2 6 3 3" xfId="29694" xr:uid="{B9F7B53D-B07D-44F1-BC88-D0C6BCE3ADDD}"/>
    <cellStyle name="Border 3 2 6 4" xfId="13947" xr:uid="{2EE21A18-8DAA-4E06-845C-E71BB2226166}"/>
    <cellStyle name="Border 3 2 6 4 2" xfId="25670" xr:uid="{085FA8E4-EA40-4753-858C-7C96C3D688DB}"/>
    <cellStyle name="Border 3 2 6 4 3" xfId="29693" xr:uid="{257FB9FC-54D8-481F-A45E-8BCD9279495A}"/>
    <cellStyle name="Border 3 2 6 5" xfId="13948" xr:uid="{15A92C21-9196-4B5A-8134-D3A5F7773BD0}"/>
    <cellStyle name="Border 3 2 6 5 2" xfId="25671" xr:uid="{E5D16925-5164-4D31-BD72-E97616696D4E}"/>
    <cellStyle name="Border 3 2 6 5 3" xfId="29692" xr:uid="{421DDFBC-D6BB-4295-995B-7BBC921B6D6B}"/>
    <cellStyle name="Border 3 2 6 6" xfId="25667" xr:uid="{4AE06F17-7D47-4C9B-950F-9B5FCE687046}"/>
    <cellStyle name="Border 3 2 6 7" xfId="29696" xr:uid="{C0D5C316-8742-4232-AC72-3A063D726BA3}"/>
    <cellStyle name="Border 3 2 7" xfId="13949" xr:uid="{6966016B-1837-4CF9-B216-FC161E89628F}"/>
    <cellStyle name="Border 3 2 7 2" xfId="13950" xr:uid="{8CCD8618-AE51-4DD1-BCCB-0913AA60F655}"/>
    <cellStyle name="Border 3 2 7 2 2" xfId="25673" xr:uid="{07123F25-9E74-45E1-BCDD-C963FCECBF0D}"/>
    <cellStyle name="Border 3 2 7 2 3" xfId="29690" xr:uid="{C0D42931-F670-43F1-85BC-75CDF0CD2BE2}"/>
    <cellStyle name="Border 3 2 7 3" xfId="13951" xr:uid="{AC29CB19-4C5A-4A3F-BC8F-44C849D34E52}"/>
    <cellStyle name="Border 3 2 7 3 2" xfId="25674" xr:uid="{7DD9F1C7-31C6-4696-B9C7-AAA77B259CB5}"/>
    <cellStyle name="Border 3 2 7 3 3" xfId="29689" xr:uid="{5777A88F-C1E7-4AE8-9085-025B440233FE}"/>
    <cellStyle name="Border 3 2 7 4" xfId="13952" xr:uid="{D89CDF5C-5694-471A-A6AB-FF19C95F64B7}"/>
    <cellStyle name="Border 3 2 7 4 2" xfId="25675" xr:uid="{BF59FF27-A0FC-4895-B064-98860278B1BE}"/>
    <cellStyle name="Border 3 2 7 4 3" xfId="29688" xr:uid="{B1BCDA73-D897-40E9-9BEC-54CC976656E6}"/>
    <cellStyle name="Border 3 2 7 5" xfId="13953" xr:uid="{B86BD7CF-7930-4F74-9AC8-AAA2B54C1FBD}"/>
    <cellStyle name="Border 3 2 7 5 2" xfId="25676" xr:uid="{7C5B74C6-05A2-470F-9942-BF345170BEB6}"/>
    <cellStyle name="Border 3 2 7 5 3" xfId="29687" xr:uid="{5AECE9F0-AF67-4075-8D50-A8575ABC6E4C}"/>
    <cellStyle name="Border 3 2 7 6" xfId="25672" xr:uid="{342A51D7-F634-45F0-A537-387F921ECE8E}"/>
    <cellStyle name="Border 3 2 7 7" xfId="29691" xr:uid="{CBEBA262-7C16-49E0-93D2-8A7065E70037}"/>
    <cellStyle name="Border 3 2 8" xfId="13954" xr:uid="{411A2E90-E607-470D-AFAD-150005D9796A}"/>
    <cellStyle name="Border 3 2 8 2" xfId="13955" xr:uid="{CD204056-BEDD-41D6-AF0F-AA2EBD8D5649}"/>
    <cellStyle name="Border 3 2 8 2 2" xfId="25678" xr:uid="{726B93BE-B2CE-428F-8AAB-C865547A81CD}"/>
    <cellStyle name="Border 3 2 8 2 3" xfId="29685" xr:uid="{5929B6EA-B8C0-4DD3-B911-85117C45AC11}"/>
    <cellStyle name="Border 3 2 8 3" xfId="13956" xr:uid="{244FF089-6168-491A-855D-CA97AA40FC97}"/>
    <cellStyle name="Border 3 2 8 3 2" xfId="25679" xr:uid="{5CB6D93B-F97E-45EF-A92D-777A1C553632}"/>
    <cellStyle name="Border 3 2 8 3 3" xfId="29684" xr:uid="{C90EE2B7-1EDC-4471-870E-76B868232D57}"/>
    <cellStyle name="Border 3 2 8 4" xfId="13957" xr:uid="{803651D7-EFED-4529-93BB-6A63AEE514E5}"/>
    <cellStyle name="Border 3 2 8 4 2" xfId="25680" xr:uid="{15CAF9D8-B224-42CB-9BB0-2A96888320D9}"/>
    <cellStyle name="Border 3 2 8 4 3" xfId="29683" xr:uid="{9248A8E5-9948-41D7-A1AF-01942C6C111A}"/>
    <cellStyle name="Border 3 2 8 5" xfId="13958" xr:uid="{8C32DF85-52F0-4AD4-8097-70B7261974FA}"/>
    <cellStyle name="Border 3 2 8 5 2" xfId="25681" xr:uid="{7F4073C1-277B-432D-A26E-7355BEAD9DE4}"/>
    <cellStyle name="Border 3 2 8 5 3" xfId="29682" xr:uid="{822C6C29-20BA-438E-8A6D-BFC16475B3CB}"/>
    <cellStyle name="Border 3 2 8 6" xfId="25677" xr:uid="{529DF8A7-67B3-4C2E-9DC2-52D0DDBC6D01}"/>
    <cellStyle name="Border 3 2 8 7" xfId="29686" xr:uid="{80028EB5-180D-4C85-977F-6DC7C5D4B69E}"/>
    <cellStyle name="Border 3 2 9" xfId="13959" xr:uid="{A2CEE6C8-1532-40D5-9D17-47F334312D64}"/>
    <cellStyle name="Border 3 2 9 2" xfId="13960" xr:uid="{910D31C9-0BFB-4FFD-B7AC-7F3D409EA6E1}"/>
    <cellStyle name="Border 3 2 9 2 2" xfId="25683" xr:uid="{B6AC0F17-734F-48F9-9821-764173E5B354}"/>
    <cellStyle name="Border 3 2 9 2 3" xfId="29680" xr:uid="{FB6DB5C7-4EC0-4A42-B9F7-A9A081096EE5}"/>
    <cellStyle name="Border 3 2 9 3" xfId="13961" xr:uid="{82DDFF5F-30B6-40B8-BF61-421735FAFFBE}"/>
    <cellStyle name="Border 3 2 9 3 2" xfId="25684" xr:uid="{9937E505-9D8F-4BC9-A239-A0648E23F50F}"/>
    <cellStyle name="Border 3 2 9 3 3" xfId="29679" xr:uid="{650F5918-B740-482D-AC95-BE90EB5CED16}"/>
    <cellStyle name="Border 3 2 9 4" xfId="13962" xr:uid="{9D8F8828-D1E3-426E-A20F-C8926AFC03E8}"/>
    <cellStyle name="Border 3 2 9 4 2" xfId="25685" xr:uid="{9CB81AF5-C014-44F3-B09B-4BECBAEF5994}"/>
    <cellStyle name="Border 3 2 9 4 3" xfId="29678" xr:uid="{D841C886-1A82-40D1-9DE0-988A04A30FA1}"/>
    <cellStyle name="Border 3 2 9 5" xfId="13963" xr:uid="{4280BD56-7BAF-46DE-BB7B-FB66209F5BC2}"/>
    <cellStyle name="Border 3 2 9 5 2" xfId="25686" xr:uid="{C23B93A5-8FA1-4D5C-A579-9BC9974941A2}"/>
    <cellStyle name="Border 3 2 9 5 3" xfId="29677" xr:uid="{73299353-D80B-48F3-B258-80CC6BE65036}"/>
    <cellStyle name="Border 3 2 9 6" xfId="25682" xr:uid="{DD2F3D69-2C51-435C-9209-BB974740CEEA}"/>
    <cellStyle name="Border 3 2 9 7" xfId="29681" xr:uid="{974C9153-D644-47BE-8E24-D29BEBC4C949}"/>
    <cellStyle name="Border 3 20" xfId="13964" xr:uid="{90EE1785-F9AB-4C99-9F83-07C87BEAF562}"/>
    <cellStyle name="Border 3 20 2" xfId="25687" xr:uid="{1B983137-E43F-4595-9666-242B5B074262}"/>
    <cellStyle name="Border 3 20 3" xfId="29676" xr:uid="{781F05DB-2414-4D6A-86B5-91057E121326}"/>
    <cellStyle name="Border 3 21" xfId="25458" xr:uid="{4FA031C7-92AC-4D8B-8D31-C73A4B3D1F27}"/>
    <cellStyle name="Border 3 22" xfId="29904" xr:uid="{9B9F8711-5F6B-4D4B-AB48-EA55FF55F029}"/>
    <cellStyle name="Border 3 23" xfId="13735" xr:uid="{8F565062-0D56-40F3-972E-BBC6EAEA65C2}"/>
    <cellStyle name="Border 3 24" xfId="34197" xr:uid="{C1C7C00D-A321-44F0-B9A0-8F35B9F9AED3}"/>
    <cellStyle name="Border 3 25" xfId="37149" xr:uid="{1902880A-BB5C-42DE-A4EA-1468E0363722}"/>
    <cellStyle name="Border 3 26" xfId="37717" xr:uid="{E475B756-4AE3-4689-80C4-D1E762B193BF}"/>
    <cellStyle name="Border 3 27" xfId="37777" xr:uid="{7FD84A9A-8902-4CA9-A575-3434FCDCD1CD}"/>
    <cellStyle name="Border 3 3" xfId="13965" xr:uid="{F6A52E7D-F8CD-4E33-865A-8D66B4683105}"/>
    <cellStyle name="Border 3 3 2" xfId="13966" xr:uid="{EF0A7AC1-1383-455E-A6EE-041BD92CCF7E}"/>
    <cellStyle name="Border 3 3 2 2" xfId="13967" xr:uid="{B01EF1C3-EE8D-46A9-899E-E2EE6C957149}"/>
    <cellStyle name="Border 3 3 2 2 2" xfId="25690" xr:uid="{FA07944E-790C-45DB-93BE-992F4C7E79A4}"/>
    <cellStyle name="Border 3 3 2 2 3" xfId="29673" xr:uid="{455D2F32-E0BC-4704-8C3A-A84C8F8842E8}"/>
    <cellStyle name="Border 3 3 2 3" xfId="13968" xr:uid="{C0A70658-D957-4783-9E2D-33E497763740}"/>
    <cellStyle name="Border 3 3 2 3 2" xfId="25691" xr:uid="{FFCD64C9-5FBE-4BA4-BDBE-E64009CEFA3A}"/>
    <cellStyle name="Border 3 3 2 3 3" xfId="29672" xr:uid="{9C8FDB54-5209-4ECB-8D03-77734AC7DE8D}"/>
    <cellStyle name="Border 3 3 2 4" xfId="13969" xr:uid="{5387C512-B9F5-4A75-A43B-4F5F885F6002}"/>
    <cellStyle name="Border 3 3 2 4 2" xfId="25692" xr:uid="{ED90FB87-9ED5-4C1A-977E-C64E5736C862}"/>
    <cellStyle name="Border 3 3 2 4 3" xfId="29671" xr:uid="{8C3EB53F-B8E9-4802-8E06-B3877EDCFCCF}"/>
    <cellStyle name="Border 3 3 2 5" xfId="13970" xr:uid="{E597081A-E843-4CB6-9D45-A46416D7AB02}"/>
    <cellStyle name="Border 3 3 2 5 2" xfId="25693" xr:uid="{A708EDED-E5E8-41AC-8E06-44DB503B3548}"/>
    <cellStyle name="Border 3 3 2 5 3" xfId="29670" xr:uid="{0E744651-DD4B-4C4A-BABF-FEADA4096C2E}"/>
    <cellStyle name="Border 3 3 2 6" xfId="25689" xr:uid="{C097E5F0-17F7-4858-BD5B-45E4CD147236}"/>
    <cellStyle name="Border 3 3 2 7" xfId="29674" xr:uid="{5CC4329A-8BDD-4B0C-A334-468BAE81E536}"/>
    <cellStyle name="Border 3 3 3" xfId="13971" xr:uid="{E6917B86-EA43-4536-9FD3-56A5C2B090EA}"/>
    <cellStyle name="Border 3 3 3 2" xfId="25694" xr:uid="{56FAA558-0BB3-4F17-968B-2D05B7646A0B}"/>
    <cellStyle name="Border 3 3 3 3" xfId="29669" xr:uid="{DA93FF88-9D5C-4D4C-9CED-E686CBF70D94}"/>
    <cellStyle name="Border 3 3 4" xfId="13972" xr:uid="{278D2EDA-0D92-42B0-BFE4-BC6B993573FB}"/>
    <cellStyle name="Border 3 3 4 2" xfId="25695" xr:uid="{4F6A66D5-6211-4D40-864D-B780BCD5DADC}"/>
    <cellStyle name="Border 3 3 4 3" xfId="29668" xr:uid="{09429629-D7A8-4B9C-9C56-5C30A3F384B9}"/>
    <cellStyle name="Border 3 3 5" xfId="13973" xr:uid="{F38D7F36-0E18-4228-94C2-EAB42D9CD706}"/>
    <cellStyle name="Border 3 3 5 2" xfId="25696" xr:uid="{D51A664A-2589-41E1-8D9C-76008D4A7E15}"/>
    <cellStyle name="Border 3 3 5 3" xfId="29667" xr:uid="{EA81123B-C208-4D5F-B85B-691E505FB8C3}"/>
    <cellStyle name="Border 3 3 6" xfId="13974" xr:uid="{8A92C0F6-F25E-4173-AA96-5FA1FF2CF04B}"/>
    <cellStyle name="Border 3 3 6 2" xfId="25697" xr:uid="{9DE1BD80-1652-4D56-A36F-A2417316D17C}"/>
    <cellStyle name="Border 3 3 6 3" xfId="29666" xr:uid="{3A4C13AB-BECC-4F05-A577-43AE9379DAE9}"/>
    <cellStyle name="Border 3 3 7" xfId="25688" xr:uid="{591D2821-9F48-40E5-9CD5-BD2D06F10046}"/>
    <cellStyle name="Border 3 3 8" xfId="29675" xr:uid="{60C6652C-CCC8-4A7E-BEC3-308394CBBBE2}"/>
    <cellStyle name="Border 3 4" xfId="13975" xr:uid="{1A7EEA56-BA46-468C-83D0-928FCF3C9ED9}"/>
    <cellStyle name="Border 3 4 2" xfId="13976" xr:uid="{D1ECC6A4-5B44-4614-A72C-6A19EE2D5DFF}"/>
    <cellStyle name="Border 3 4 2 2" xfId="25699" xr:uid="{B9F41DBB-4072-4DEC-9707-BD6D69CEB012}"/>
    <cellStyle name="Border 3 4 2 3" xfId="29664" xr:uid="{92E63430-8E1E-4C90-A764-E7D5C59E6949}"/>
    <cellStyle name="Border 3 4 3" xfId="13977" xr:uid="{AE6B1E81-4DA0-4C7E-8FA7-2B778FCFEDBB}"/>
    <cellStyle name="Border 3 4 3 2" xfId="25700" xr:uid="{FC6E92F8-0F1B-472F-947A-09C57A3878EB}"/>
    <cellStyle name="Border 3 4 3 3" xfId="29663" xr:uid="{7C53823C-03F1-456B-A38D-9982777BA797}"/>
    <cellStyle name="Border 3 4 4" xfId="13978" xr:uid="{FC4B4022-F85D-40F1-A37F-5B7785B02EE1}"/>
    <cellStyle name="Border 3 4 4 2" xfId="25701" xr:uid="{A5588860-5020-4429-B4B2-C575334D4820}"/>
    <cellStyle name="Border 3 4 4 3" xfId="29662" xr:uid="{9C41EA4B-957C-4BDB-BEAE-EA9B51D4F685}"/>
    <cellStyle name="Border 3 4 5" xfId="13979" xr:uid="{D4BD4571-8C15-4491-8C41-172D3A74C36C}"/>
    <cellStyle name="Border 3 4 5 2" xfId="25702" xr:uid="{9997F912-8A9E-400D-B3F8-B50769D7F953}"/>
    <cellStyle name="Border 3 4 5 3" xfId="29661" xr:uid="{D36D4918-FFD8-4A7E-9488-7A6B873C5782}"/>
    <cellStyle name="Border 3 4 6" xfId="25698" xr:uid="{7EE55BBE-F71F-41B1-8F8A-0A4966608CB5}"/>
    <cellStyle name="Border 3 4 7" xfId="29665" xr:uid="{B783351F-B283-4553-B7A3-2AF69A04BDDF}"/>
    <cellStyle name="Border 3 5" xfId="13980" xr:uid="{BA838D1F-593C-4EE6-ACEF-895DDF7D81BE}"/>
    <cellStyle name="Border 3 5 2" xfId="13981" xr:uid="{613587D4-AE16-4D0D-8709-78F7A5C7E2AA}"/>
    <cellStyle name="Border 3 5 2 2" xfId="25704" xr:uid="{7B771A41-C40A-4699-9EB6-7EA277377EFF}"/>
    <cellStyle name="Border 3 5 2 3" xfId="29659" xr:uid="{5194E8C4-83CC-4897-BE43-2D3A3348334B}"/>
    <cellStyle name="Border 3 5 3" xfId="13982" xr:uid="{FB2FF93F-6BBB-41B5-9480-6A5367781B88}"/>
    <cellStyle name="Border 3 5 3 2" xfId="25705" xr:uid="{B06C1D15-DA2C-4C51-981E-047E2C955A1F}"/>
    <cellStyle name="Border 3 5 3 3" xfId="29658" xr:uid="{E6EEE01A-4ED8-4776-8BF8-3F987441B9C6}"/>
    <cellStyle name="Border 3 5 4" xfId="13983" xr:uid="{0CF1FCE3-1C11-4AD5-94BC-019457BD888D}"/>
    <cellStyle name="Border 3 5 4 2" xfId="25706" xr:uid="{1613696E-FCE7-418C-95B9-24DBE0D4F40A}"/>
    <cellStyle name="Border 3 5 4 3" xfId="29657" xr:uid="{7E9CF321-C002-42B5-A787-24200EA1A46D}"/>
    <cellStyle name="Border 3 5 5" xfId="13984" xr:uid="{AA8ECEB7-2C9F-4E7B-A29F-436997D3B466}"/>
    <cellStyle name="Border 3 5 5 2" xfId="25707" xr:uid="{9EAEEDC4-434E-41F9-B203-9785C68FE872}"/>
    <cellStyle name="Border 3 5 5 3" xfId="29656" xr:uid="{221F7903-C7B4-4947-916E-7AFBE59CC065}"/>
    <cellStyle name="Border 3 5 6" xfId="25703" xr:uid="{3C5231A5-A13E-46F2-9667-0F418F622FCC}"/>
    <cellStyle name="Border 3 5 7" xfId="29660" xr:uid="{BA1BFAF7-50FB-4C05-84D6-73487499CA1A}"/>
    <cellStyle name="Border 3 6" xfId="13985" xr:uid="{48973B82-F99B-4846-B9A8-C3FD2517AB21}"/>
    <cellStyle name="Border 3 6 2" xfId="13986" xr:uid="{1609DE21-0C75-4F23-B923-F2413021060D}"/>
    <cellStyle name="Border 3 6 2 2" xfId="25709" xr:uid="{DE3D72E3-1C8B-4249-A80A-F1D394406526}"/>
    <cellStyle name="Border 3 6 2 3" xfId="29654" xr:uid="{EDD9DF73-FD4E-40B8-8722-6793BC500AF9}"/>
    <cellStyle name="Border 3 6 3" xfId="13987" xr:uid="{024240D3-5689-45EB-B6B5-C75AA2540ACC}"/>
    <cellStyle name="Border 3 6 3 2" xfId="25710" xr:uid="{4AA516DC-6A97-4ECF-B70A-AB37676DCF92}"/>
    <cellStyle name="Border 3 6 3 3" xfId="29653" xr:uid="{633C649A-20B9-4023-A8BA-13CC7A5742F8}"/>
    <cellStyle name="Border 3 6 4" xfId="13988" xr:uid="{90B103C9-8A58-4D97-B412-1DBEBC580A9C}"/>
    <cellStyle name="Border 3 6 4 2" xfId="25711" xr:uid="{6A558D90-E47C-43A2-A63D-4B0659E45E97}"/>
    <cellStyle name="Border 3 6 4 3" xfId="29652" xr:uid="{9A78D664-F85F-425F-AC05-ED1F7ECEDBBA}"/>
    <cellStyle name="Border 3 6 5" xfId="13989" xr:uid="{E62EDBA8-A64F-4107-B1F2-A6FE6FA30725}"/>
    <cellStyle name="Border 3 6 5 2" xfId="25712" xr:uid="{0FD72B5D-E548-460C-B867-67E163AF3847}"/>
    <cellStyle name="Border 3 6 5 3" xfId="29651" xr:uid="{0FFFEE60-8C78-4569-995D-B293D2DC4DAD}"/>
    <cellStyle name="Border 3 6 6" xfId="25708" xr:uid="{E82953BF-2941-49DF-AF39-B4031A1278E1}"/>
    <cellStyle name="Border 3 6 7" xfId="29655" xr:uid="{7DEA348C-4930-4F0C-B9A2-C8AF750FC286}"/>
    <cellStyle name="Border 3 7" xfId="13990" xr:uid="{A155CDF2-5698-490D-B07A-92875274D659}"/>
    <cellStyle name="Border 3 7 2" xfId="13991" xr:uid="{FD8CF84E-2670-491A-9604-923945934706}"/>
    <cellStyle name="Border 3 7 2 2" xfId="25714" xr:uid="{C48F377F-8502-4CD9-BF00-FD73C315A38E}"/>
    <cellStyle name="Border 3 7 2 3" xfId="29649" xr:uid="{C1803110-56FB-4AD8-A42C-97151B99C581}"/>
    <cellStyle name="Border 3 7 3" xfId="13992" xr:uid="{A46AB0A8-DDD8-4E5A-A533-9C54585BF695}"/>
    <cellStyle name="Border 3 7 3 2" xfId="25715" xr:uid="{17257D2A-BF3F-4670-9669-D8FF87F21E68}"/>
    <cellStyle name="Border 3 7 3 3" xfId="29648" xr:uid="{EDBC8B1E-ED6E-4BCC-8DF7-66475F9A1B73}"/>
    <cellStyle name="Border 3 7 4" xfId="13993" xr:uid="{A0D7D7CC-F6CA-4016-B51D-85E4A8BD4877}"/>
    <cellStyle name="Border 3 7 4 2" xfId="25716" xr:uid="{63E37CE3-1FF9-472E-8625-050BEB169989}"/>
    <cellStyle name="Border 3 7 4 3" xfId="29647" xr:uid="{EF0D0264-D6E4-4888-A5B4-4EC99C9ADA77}"/>
    <cellStyle name="Border 3 7 5" xfId="13994" xr:uid="{CE55219A-DA63-40A8-BBEC-166127557547}"/>
    <cellStyle name="Border 3 7 5 2" xfId="25717" xr:uid="{3862612A-DDC2-4C6F-80A9-60D533D5239D}"/>
    <cellStyle name="Border 3 7 5 3" xfId="29646" xr:uid="{4BF12B30-A508-4A72-B5A5-8476CD023071}"/>
    <cellStyle name="Border 3 7 6" xfId="25713" xr:uid="{ABF53A5D-51BC-4A8A-A71B-C94565374426}"/>
    <cellStyle name="Border 3 7 7" xfId="29650" xr:uid="{E00E80FC-F18A-4C11-A0E3-6694F7A3F91E}"/>
    <cellStyle name="Border 3 8" xfId="13995" xr:uid="{64EDA63D-A937-40DD-B195-BC5190BD34C7}"/>
    <cellStyle name="Border 3 8 2" xfId="13996" xr:uid="{20871767-F936-41E3-977F-895E61F8111E}"/>
    <cellStyle name="Border 3 8 2 2" xfId="25719" xr:uid="{BB17DD99-7836-49A5-9B36-3E7F5967EB63}"/>
    <cellStyle name="Border 3 8 2 3" xfId="29644" xr:uid="{828C6CB7-9A2C-4FDD-9D68-CFA0EA3F09E0}"/>
    <cellStyle name="Border 3 8 3" xfId="13997" xr:uid="{B0926752-6281-4056-A142-6DE93D2C0733}"/>
    <cellStyle name="Border 3 8 3 2" xfId="25720" xr:uid="{6A5A8288-D36B-495B-9A76-82E4A2E22C7F}"/>
    <cellStyle name="Border 3 8 3 3" xfId="29643" xr:uid="{36FB912A-F6F0-424A-9107-0895D05FD19F}"/>
    <cellStyle name="Border 3 8 4" xfId="13998" xr:uid="{C9A3F016-B5FE-4926-986E-9F38EB4CAA37}"/>
    <cellStyle name="Border 3 8 4 2" xfId="25721" xr:uid="{BDFFABEF-58EF-44C1-A9BF-49583773A111}"/>
    <cellStyle name="Border 3 8 4 3" xfId="29642" xr:uid="{E8160409-5779-4534-9D63-892F7D9613CB}"/>
    <cellStyle name="Border 3 8 5" xfId="13999" xr:uid="{2FB0B441-EC7D-4E99-873D-ECF281E63E02}"/>
    <cellStyle name="Border 3 8 5 2" xfId="25722" xr:uid="{579CA5FD-E4D2-4453-B1C5-46963FE2DC63}"/>
    <cellStyle name="Border 3 8 5 3" xfId="29641" xr:uid="{274DEB9B-296B-44D2-8553-A3D288BB7D07}"/>
    <cellStyle name="Border 3 8 6" xfId="25718" xr:uid="{1208C3CF-04F9-4937-B788-0790EFA5E8F8}"/>
    <cellStyle name="Border 3 8 7" xfId="29645" xr:uid="{14C72198-1F4F-4C44-89AC-2E1314A95342}"/>
    <cellStyle name="Border 3 9" xfId="14000" xr:uid="{5AD1DCCA-D9AD-4146-AA6E-AD5D98A1A774}"/>
    <cellStyle name="Border 3 9 2" xfId="14001" xr:uid="{D3E594E2-C431-4DB3-B35D-0318F08610A8}"/>
    <cellStyle name="Border 3 9 2 2" xfId="25724" xr:uid="{7FAC171B-7C9F-4EEF-A12B-C6626AD9A5AC}"/>
    <cellStyle name="Border 3 9 2 3" xfId="29639" xr:uid="{C2D800AB-8A8B-4ACA-866F-3A42650E4F4B}"/>
    <cellStyle name="Border 3 9 3" xfId="14002" xr:uid="{6F37ECFA-88EE-4DDA-BB73-F422C9D7EC4A}"/>
    <cellStyle name="Border 3 9 3 2" xfId="25725" xr:uid="{C8E15A06-77A3-444E-9512-92948E6678F9}"/>
    <cellStyle name="Border 3 9 3 3" xfId="29638" xr:uid="{00C041D2-BAD7-4A97-BD50-E8B0831A2C8C}"/>
    <cellStyle name="Border 3 9 4" xfId="14003" xr:uid="{A88D66AF-D3E7-47B0-B4A2-E3E4E5425E36}"/>
    <cellStyle name="Border 3 9 4 2" xfId="25726" xr:uid="{926152FA-953F-4DEA-8744-C46836711222}"/>
    <cellStyle name="Border 3 9 4 3" xfId="29637" xr:uid="{B14FE38A-C538-41EA-B855-D0E153C4AAB3}"/>
    <cellStyle name="Border 3 9 5" xfId="14004" xr:uid="{436C9092-A860-4280-8163-42F8E1EF6A13}"/>
    <cellStyle name="Border 3 9 5 2" xfId="25727" xr:uid="{D44BB319-3D0E-4C5C-9527-03D7398DC5B8}"/>
    <cellStyle name="Border 3 9 5 3" xfId="29636" xr:uid="{B20FDECE-4383-488D-8066-46D5834D22CB}"/>
    <cellStyle name="Border 3 9 6" xfId="25723" xr:uid="{8F9586AA-8EE0-4115-9282-F865F110A0B3}"/>
    <cellStyle name="Border 3 9 7" xfId="29640" xr:uid="{614FE556-BD76-41FF-B4E9-18F23B5A4B57}"/>
    <cellStyle name="Border 4" xfId="14005" xr:uid="{393C3D74-DB80-4243-9B23-DBC903409DB4}"/>
    <cellStyle name="Border 4 2" xfId="14006" xr:uid="{F67C1E76-E7F5-4091-860B-AD2B27230FF9}"/>
    <cellStyle name="Border 4 2 2" xfId="25729" xr:uid="{B0F5A39E-32D3-4ADF-B562-30B04494EAF4}"/>
    <cellStyle name="Border 4 2 3" xfId="29634" xr:uid="{AEF20E12-9E60-4A08-9C88-F5B322A24709}"/>
    <cellStyle name="Border 4 3" xfId="14007" xr:uid="{17176658-FC23-4FBF-B327-0FD1B20DA4CF}"/>
    <cellStyle name="Border 4 3 2" xfId="25730" xr:uid="{D3B71376-500F-4CF2-8EEF-4EDD5D79247A}"/>
    <cellStyle name="Border 4 3 3" xfId="29633" xr:uid="{5276905B-FEBA-4A17-B1A9-D4EA12A76DA0}"/>
    <cellStyle name="Border 4 4" xfId="14008" xr:uid="{BC534687-9325-4D97-B8A8-25F2BA3A15E2}"/>
    <cellStyle name="Border 4 4 2" xfId="25731" xr:uid="{0142998D-50DD-4794-8895-9107CCEF86E2}"/>
    <cellStyle name="Border 4 4 3" xfId="29632" xr:uid="{078591A2-F052-48ED-AF95-3E4EE38AC8B2}"/>
    <cellStyle name="Border 4 5" xfId="14009" xr:uid="{56F95244-7C22-4D06-A5C2-7C19DF7321A5}"/>
    <cellStyle name="Border 4 5 2" xfId="25732" xr:uid="{831590AC-7E46-4A25-96E8-2942E7FCFDCB}"/>
    <cellStyle name="Border 4 5 3" xfId="29631" xr:uid="{37D71D59-3F62-4CAA-80DC-EE844E455867}"/>
    <cellStyle name="Border 4 6" xfId="25728" xr:uid="{820E9B37-7E53-4752-9139-4DB19489693D}"/>
    <cellStyle name="Border 4 7" xfId="29635" xr:uid="{EC1B5AC6-EC98-4FBB-8168-E92CC13434DF}"/>
    <cellStyle name="Border 5" xfId="14010" xr:uid="{3FB5B157-F434-4ECE-979B-3DAC111FE578}"/>
    <cellStyle name="Border 5 2" xfId="25733" xr:uid="{3CB990B7-117B-4EB9-B85F-E183520C0AB6}"/>
    <cellStyle name="Border 5 3" xfId="29630" xr:uid="{1E66D184-AC7F-417E-837E-E5877D7BCB08}"/>
    <cellStyle name="Border 6" xfId="14011" xr:uid="{1F8500F0-34F7-4544-928F-0F1BE4D11562}"/>
    <cellStyle name="Border 6 2" xfId="25734" xr:uid="{E1260026-698A-454D-ACC6-A18F1226DF4F}"/>
    <cellStyle name="Border 6 3" xfId="29629" xr:uid="{4BC61581-7FC8-48C5-B6B0-1C613A994553}"/>
    <cellStyle name="Border 7" xfId="14012" xr:uid="{9444F37D-41EC-494C-A0C0-FC39BD0C9083}"/>
    <cellStyle name="Border 7 2" xfId="25735" xr:uid="{2CA2E491-A2E4-4FAA-99B9-CD7B13E9A994}"/>
    <cellStyle name="Border 7 3" xfId="29628" xr:uid="{DEDA120D-22FF-4D79-A64B-862AE5F66565}"/>
    <cellStyle name="Border 8" xfId="14013" xr:uid="{FD3C54A3-9E10-4165-A8CE-77900F66F87C}"/>
    <cellStyle name="Border 8 2" xfId="25736" xr:uid="{99EEDE2C-1588-4E25-A80E-6034C257DB25}"/>
    <cellStyle name="Border 8 3" xfId="29627" xr:uid="{98F16057-7DA4-4165-975A-88E7E7D3045D}"/>
    <cellStyle name="Border 9" xfId="13305" xr:uid="{69C49201-3999-411A-A480-5D3465A93CF0}"/>
    <cellStyle name="Border 9 2" xfId="33323" xr:uid="{99D00743-64C3-4CA6-89C9-BF909F74A52F}"/>
    <cellStyle name="Ç¥ÁØ_¿¬°£´©°è¿¹»ó" xfId="14014" xr:uid="{C684720E-E912-44F2-9DF7-C695494D62B2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0) 3 2" xfId="14015" xr:uid="{69E3CE90-C40F-45A4-856E-5B3B9B30CC8A}"/>
    <cellStyle name="Calc Currency (2)" xfId="907" xr:uid="{5A83AA3B-123F-422F-B88A-5145BFAFE683}"/>
    <cellStyle name="Calc Currency (2) 2" xfId="14016" xr:uid="{8F067248-138D-4E70-8113-63636A144D40}"/>
    <cellStyle name="Calc Currency (2) 2 2" xfId="14017" xr:uid="{64F9479B-A608-446C-9525-EDE56A0B44FC}"/>
    <cellStyle name="Calc Percent (0)" xfId="908" xr:uid="{BD32F9B1-0A1F-4602-B5B0-9B483CD16798}"/>
    <cellStyle name="Calc Percent (0) 2" xfId="14018" xr:uid="{D695F236-2D39-4D7C-A703-2EB5E49DC2C0}"/>
    <cellStyle name="Calc Percent (0) 2 2" xfId="14019" xr:uid="{D8178308-8876-4095-962C-951FBF076305}"/>
    <cellStyle name="Calc Percent (1)" xfId="909" xr:uid="{7603E96E-0157-4DA3-9507-C2CC239B0DFB}"/>
    <cellStyle name="Calc Percent (1) 2" xfId="14020" xr:uid="{EEF9E506-FDCD-41A0-AAF0-0BAFA09FB687}"/>
    <cellStyle name="Calc Percent (1) 2 2" xfId="14021" xr:uid="{EC29EAAB-E309-488D-BB14-F99410BDEF52}"/>
    <cellStyle name="Calc Percent (1) 3" xfId="24712" xr:uid="{2584BC15-C407-4A6C-995E-21CC5DE35CEB}"/>
    <cellStyle name="Calc Percent (2)" xfId="910" xr:uid="{42F00CF1-4EEB-4D12-B05D-F13654836498}"/>
    <cellStyle name="Calc Percent (2) 2" xfId="14022" xr:uid="{E435F142-5A59-446A-B958-E3D65815AD66}"/>
    <cellStyle name="Calc Percent (2) 2 2" xfId="14023" xr:uid="{EBF5F4AC-308B-44E4-B7DF-E2BE15397FC1}"/>
    <cellStyle name="Calc Percent (2) 3" xfId="24713" xr:uid="{F04E7BE7-B421-442E-90FD-67291815A7AC}"/>
    <cellStyle name="Calc Units (0)" xfId="911" xr:uid="{ADE26A5D-4944-4006-A10B-E217489099BF}"/>
    <cellStyle name="Calc Units (0) 2" xfId="14024" xr:uid="{6D3A308F-E709-4703-9B00-965B7003481F}"/>
    <cellStyle name="Calc Units (0) 2 2" xfId="14025" xr:uid="{430980E9-0FEA-4762-9454-4DB782CEB57C}"/>
    <cellStyle name="Calc Units (0) 3" xfId="24714" xr:uid="{82A5527E-F156-4DB5-888C-3AB53375DEDD}"/>
    <cellStyle name="Calc Units (1)" xfId="912" xr:uid="{62DCA881-AF7A-4DC3-9757-F8B8041663B6}"/>
    <cellStyle name="Calc Units (1) 2" xfId="14027" xr:uid="{BA03E0B7-D3E8-4850-A1D1-78006EC8ACBA}"/>
    <cellStyle name="Calc Units (1) 2 2" xfId="14028" xr:uid="{3488872D-2CA6-425E-9A4C-84D1CA0F4D8C}"/>
    <cellStyle name="Calc Units (1) 2 3" xfId="24715" xr:uid="{123C6851-302B-45A3-9A0E-51E1BCB64008}"/>
    <cellStyle name="Calc Units (1) 3" xfId="14026" xr:uid="{6AA267C7-C942-41B9-90F9-3E72B560A4F4}"/>
    <cellStyle name="Calc Units (2)" xfId="913" xr:uid="{23958828-8AEB-4B02-B31F-B04E757F03F2}"/>
    <cellStyle name="Calc Units (2) 2" xfId="14029" xr:uid="{A28B02D8-5B25-491B-87F9-96B9E824CBC0}"/>
    <cellStyle name="Calc Units (2) 2 2" xfId="14030" xr:uid="{209F00B7-D559-4C4B-85AB-AFA7E2CA38C0}"/>
    <cellStyle name="Calcul" xfId="2972" xr:uid="{C00956CF-E5B9-46CD-B1F6-73601C92CC1B}"/>
    <cellStyle name="Calculation" xfId="7842" builtinId="22" customBuiltin="1"/>
    <cellStyle name="Calculation 10" xfId="34711" xr:uid="{51BCC02B-BB01-46A9-AD6B-0B3706268184}"/>
    <cellStyle name="Calculation 11" xfId="34713" xr:uid="{834AE25F-D470-4F5F-B4F9-6263EF0BFAC0}"/>
    <cellStyle name="Calculation 12" xfId="34748" xr:uid="{E9D98B2E-43D4-4039-9019-6AEB046EBD9F}"/>
    <cellStyle name="Calculation 2" xfId="914" xr:uid="{073BC735-6345-4142-AFBE-948D53C38CA8}"/>
    <cellStyle name="Calculation 2 10" xfId="25737" xr:uid="{F5B33F5F-9A6F-48F4-A548-2147E409663C}"/>
    <cellStyle name="Calculation 2 11" xfId="29626" xr:uid="{2CB207C7-05FB-4A16-BB2D-16A1A1851144}"/>
    <cellStyle name="Calculation 2 12" xfId="35485" xr:uid="{AEFDBFEF-F98C-431B-BA83-7AF4E16198B5}"/>
    <cellStyle name="Calculation 2 13" xfId="37718" xr:uid="{AA1AE666-ECD9-4507-A69F-9BC787B820C4}"/>
    <cellStyle name="Calculation 2 14" xfId="37776" xr:uid="{6FA46996-C33C-4DF0-A432-946F8F6DFFEB}"/>
    <cellStyle name="Calculation 2 2" xfId="2973" xr:uid="{A3000452-4DCD-40BB-81FE-080190C70398}"/>
    <cellStyle name="Calculation 2 2 10" xfId="14033" xr:uid="{8EFAE8C5-00E7-4D2F-A496-42225A0791BA}"/>
    <cellStyle name="Calculation 2 2 10 2" xfId="14034" xr:uid="{A9D53D77-3FEA-44E8-BD6D-0D3CCEC32AFE}"/>
    <cellStyle name="Calculation 2 2 10 2 2" xfId="25740" xr:uid="{B16106CB-00EA-41D0-9B19-51047819F6B4}"/>
    <cellStyle name="Calculation 2 2 10 2 3" xfId="29623" xr:uid="{17A958E4-1844-4FA1-A0A8-0A1C81C9B91A}"/>
    <cellStyle name="Calculation 2 2 10 3" xfId="14035" xr:uid="{7D6253B3-0862-4574-BF0F-723E9D61213E}"/>
    <cellStyle name="Calculation 2 2 10 3 2" xfId="25741" xr:uid="{396DBC9F-98E8-4225-AA9E-4FEAD3687DEA}"/>
    <cellStyle name="Calculation 2 2 10 3 3" xfId="29622" xr:uid="{B43D94C6-549D-46CB-BC9C-E9F456644EF0}"/>
    <cellStyle name="Calculation 2 2 10 4" xfId="14036" xr:uid="{03F719FE-6BDE-4C18-82CE-10FF6D5592A0}"/>
    <cellStyle name="Calculation 2 2 10 4 2" xfId="25742" xr:uid="{F3210CE1-DDDC-4D7F-BEF7-CB9EDFD140B4}"/>
    <cellStyle name="Calculation 2 2 10 4 3" xfId="29621" xr:uid="{65C6D9D0-32E9-4BDD-B341-6A8C049359E0}"/>
    <cellStyle name="Calculation 2 2 10 5" xfId="14037" xr:uid="{9084A243-1300-42A9-90B8-AA998D571514}"/>
    <cellStyle name="Calculation 2 2 10 5 2" xfId="25743" xr:uid="{8683E964-2ECF-419B-99A8-B755FF1B7C44}"/>
    <cellStyle name="Calculation 2 2 10 5 3" xfId="29620" xr:uid="{27FBD3A5-D8C0-425E-A185-954997DB3C7A}"/>
    <cellStyle name="Calculation 2 2 10 6" xfId="25739" xr:uid="{4BBB8EDE-3268-411B-BB18-1B962E1E6D56}"/>
    <cellStyle name="Calculation 2 2 10 7" xfId="29624" xr:uid="{1A15EF59-1F75-4F28-BCFB-030CB7B09957}"/>
    <cellStyle name="Calculation 2 2 11" xfId="14038" xr:uid="{DE65C71A-FC7D-4B27-9918-DEE46434A780}"/>
    <cellStyle name="Calculation 2 2 11 2" xfId="14039" xr:uid="{4295A7C5-F1C0-4A32-A962-69B012B3968E}"/>
    <cellStyle name="Calculation 2 2 11 2 2" xfId="25745" xr:uid="{CADAC174-703E-41C3-BCAB-68057873FFF6}"/>
    <cellStyle name="Calculation 2 2 11 2 3" xfId="29618" xr:uid="{ED907B1C-FA6B-4486-BC0A-8E1289B79FCA}"/>
    <cellStyle name="Calculation 2 2 11 3" xfId="14040" xr:uid="{7E743FE9-4CB5-42E8-9432-A8ABBF6A7229}"/>
    <cellStyle name="Calculation 2 2 11 3 2" xfId="25746" xr:uid="{9D44DFA7-22A3-4E2E-B443-F04F8F76CCB6}"/>
    <cellStyle name="Calculation 2 2 11 3 3" xfId="29617" xr:uid="{8B82CB81-4DBD-43B3-8F40-37812C6FDB4B}"/>
    <cellStyle name="Calculation 2 2 11 4" xfId="14041" xr:uid="{04ED7687-E0CA-4FEA-8127-C0546B1F9ACF}"/>
    <cellStyle name="Calculation 2 2 11 4 2" xfId="25747" xr:uid="{18162EBA-41F4-4F18-82C0-F46095B31AB1}"/>
    <cellStyle name="Calculation 2 2 11 4 3" xfId="29616" xr:uid="{1299126A-8F80-4CBF-A923-9BB444510E07}"/>
    <cellStyle name="Calculation 2 2 11 5" xfId="14042" xr:uid="{1EAF2388-5321-4A47-9718-A47BA2F1C2A3}"/>
    <cellStyle name="Calculation 2 2 11 5 2" xfId="25748" xr:uid="{16864CB2-D7B5-49A9-B65E-19294D28D7CD}"/>
    <cellStyle name="Calculation 2 2 11 5 3" xfId="29615" xr:uid="{54E73B90-F283-445D-8C0E-F82DBD680A35}"/>
    <cellStyle name="Calculation 2 2 11 6" xfId="25744" xr:uid="{15013018-34A4-490D-A16F-DD76E4A1B713}"/>
    <cellStyle name="Calculation 2 2 11 7" xfId="29619" xr:uid="{1E0D2121-493C-42AC-8963-49AE43ECDA2D}"/>
    <cellStyle name="Calculation 2 2 12" xfId="14043" xr:uid="{E10DF6A3-69D7-4FE4-912B-D9072F619A5E}"/>
    <cellStyle name="Calculation 2 2 12 2" xfId="14044" xr:uid="{8AE2FD4E-B0CA-4C67-8268-DBFA7BF68AB1}"/>
    <cellStyle name="Calculation 2 2 12 2 2" xfId="25750" xr:uid="{028E8BFC-1D4F-46C1-9FFB-41597DFDACC6}"/>
    <cellStyle name="Calculation 2 2 12 2 3" xfId="29613" xr:uid="{233C0751-0D18-414F-BD07-4D2F1583F05C}"/>
    <cellStyle name="Calculation 2 2 12 3" xfId="14045" xr:uid="{A8A5A7BC-B1D3-464B-B74A-21C76D855569}"/>
    <cellStyle name="Calculation 2 2 12 3 2" xfId="25751" xr:uid="{16773AAD-F21C-42D6-91D3-C77FBEA7A9A0}"/>
    <cellStyle name="Calculation 2 2 12 3 3" xfId="29612" xr:uid="{8B57F6D0-EFF1-4FD0-AF94-6DF47AB06DA7}"/>
    <cellStyle name="Calculation 2 2 12 4" xfId="14046" xr:uid="{B86D0392-19BF-4AE0-AF21-6FB8341620C5}"/>
    <cellStyle name="Calculation 2 2 12 4 2" xfId="25752" xr:uid="{627CC9E9-3B8B-49A9-AD04-B00FDF6B2F94}"/>
    <cellStyle name="Calculation 2 2 12 4 3" xfId="29611" xr:uid="{64B31B99-1344-47BF-87EB-3094D9E149A5}"/>
    <cellStyle name="Calculation 2 2 12 5" xfId="14047" xr:uid="{A0F9F124-F29E-4C2B-8BDE-7A4CADF2BE00}"/>
    <cellStyle name="Calculation 2 2 12 5 2" xfId="25753" xr:uid="{84F2852C-C7A6-410D-9E92-EFB263380AC2}"/>
    <cellStyle name="Calculation 2 2 12 5 3" xfId="29610" xr:uid="{B0D2699A-3269-4A7D-8E39-0DA2FE0AA3DE}"/>
    <cellStyle name="Calculation 2 2 12 6" xfId="25749" xr:uid="{A3AC6218-8A10-49AC-A2EA-C364E0544F98}"/>
    <cellStyle name="Calculation 2 2 12 7" xfId="29614" xr:uid="{670D67CE-B940-4F61-93AD-88CD424AE392}"/>
    <cellStyle name="Calculation 2 2 13" xfId="14048" xr:uid="{877E5F53-5276-4536-BF80-C09AA1FE6505}"/>
    <cellStyle name="Calculation 2 2 13 2" xfId="14049" xr:uid="{A1B3A21A-3904-4BD7-A372-F33C1B2DBE1B}"/>
    <cellStyle name="Calculation 2 2 13 2 2" xfId="25755" xr:uid="{F5135CB2-AB33-4B11-8EBD-7CBD68854E03}"/>
    <cellStyle name="Calculation 2 2 13 2 3" xfId="29608" xr:uid="{D7931624-E5F9-4075-A50A-CE958E18BBB0}"/>
    <cellStyle name="Calculation 2 2 13 3" xfId="14050" xr:uid="{1470D386-89CF-45DD-9D08-E087043AC2E1}"/>
    <cellStyle name="Calculation 2 2 13 3 2" xfId="25756" xr:uid="{C081297E-7301-4A84-879F-3B458ABBB63D}"/>
    <cellStyle name="Calculation 2 2 13 3 3" xfId="29607" xr:uid="{A5FACBDE-25F2-44E0-8664-0902C4A19C53}"/>
    <cellStyle name="Calculation 2 2 13 4" xfId="14051" xr:uid="{01A0C94A-30B1-4BF7-9EB9-EAC2B0324CA7}"/>
    <cellStyle name="Calculation 2 2 13 4 2" xfId="25757" xr:uid="{5FF6133C-4D16-4C28-A846-D1967AF20DF9}"/>
    <cellStyle name="Calculation 2 2 13 4 3" xfId="29606" xr:uid="{BB15674B-B5C3-4E48-85FE-0923406D1A81}"/>
    <cellStyle name="Calculation 2 2 13 5" xfId="14052" xr:uid="{6319A3F5-E583-44CC-B46E-F4F8DC93CA5E}"/>
    <cellStyle name="Calculation 2 2 13 5 2" xfId="25758" xr:uid="{1F0A4BFB-D756-4650-AAC8-88E5D4D2B0CF}"/>
    <cellStyle name="Calculation 2 2 13 5 3" xfId="29605" xr:uid="{2B254C3C-CBC7-4319-99D8-4245D7488AB4}"/>
    <cellStyle name="Calculation 2 2 13 6" xfId="25754" xr:uid="{FF64DC62-909E-4717-B72D-C9263691A62A}"/>
    <cellStyle name="Calculation 2 2 13 7" xfId="29609" xr:uid="{4EA46FDD-E88C-4385-8E5A-CAA1EAB12C96}"/>
    <cellStyle name="Calculation 2 2 14" xfId="14053" xr:uid="{08692E15-BEDC-4096-B951-8827B92477C5}"/>
    <cellStyle name="Calculation 2 2 14 2" xfId="14054" xr:uid="{EF81360A-77E2-4743-AE3A-63B387218A34}"/>
    <cellStyle name="Calculation 2 2 14 2 2" xfId="25760" xr:uid="{4C406ED5-EBC5-438C-8D9B-CDBB4ACD824D}"/>
    <cellStyle name="Calculation 2 2 14 2 3" xfId="29603" xr:uid="{69EA5120-9873-4D06-B601-1FAF4DCEA50D}"/>
    <cellStyle name="Calculation 2 2 14 3" xfId="14055" xr:uid="{A0DDC093-76DC-4CBD-B424-1A8B4EC56B49}"/>
    <cellStyle name="Calculation 2 2 14 3 2" xfId="25761" xr:uid="{FF474842-33AC-4AA1-848F-68835470C6CB}"/>
    <cellStyle name="Calculation 2 2 14 3 3" xfId="29602" xr:uid="{32CFFDBE-DC7D-42D7-BB98-5CA47067D4E0}"/>
    <cellStyle name="Calculation 2 2 14 4" xfId="14056" xr:uid="{C663B3BA-7C86-42F2-BFC8-4ADB2B4A7717}"/>
    <cellStyle name="Calculation 2 2 14 4 2" xfId="25762" xr:uid="{EDB42AE7-1C31-42EA-889A-9CB0A50BE86B}"/>
    <cellStyle name="Calculation 2 2 14 4 3" xfId="29601" xr:uid="{A53D52AF-E13C-4AC8-8F75-7D638F694635}"/>
    <cellStyle name="Calculation 2 2 14 5" xfId="14057" xr:uid="{307D19AF-0EA3-482F-8290-C0D66AC15AD4}"/>
    <cellStyle name="Calculation 2 2 14 5 2" xfId="25763" xr:uid="{2FD6AFAA-AE69-4CB7-89E8-D529524AD8B8}"/>
    <cellStyle name="Calculation 2 2 14 5 3" xfId="29600" xr:uid="{452107AE-6033-40F4-ADAF-ED45FA0C46E6}"/>
    <cellStyle name="Calculation 2 2 14 6" xfId="25759" xr:uid="{EAA72524-EF78-4F69-B4FE-58AD208248C5}"/>
    <cellStyle name="Calculation 2 2 14 7" xfId="29604" xr:uid="{65C05837-6742-4C6D-B6E6-0329CCBA681B}"/>
    <cellStyle name="Calculation 2 2 15" xfId="14058" xr:uid="{A7290FDC-2A68-46AF-AD1E-42541EA46785}"/>
    <cellStyle name="Calculation 2 2 15 2" xfId="14059" xr:uid="{C1C9DFC7-0F6D-4DA9-A001-27C78113EAA6}"/>
    <cellStyle name="Calculation 2 2 15 2 2" xfId="25765" xr:uid="{90E002C2-1FD6-40A9-AE2A-89D84A8B0685}"/>
    <cellStyle name="Calculation 2 2 15 2 3" xfId="29598" xr:uid="{CD6348A1-D8EC-419E-B7C8-CF2A36EEB668}"/>
    <cellStyle name="Calculation 2 2 15 3" xfId="14060" xr:uid="{0FC96AE0-E3F1-4478-AA3C-592DC4163938}"/>
    <cellStyle name="Calculation 2 2 15 3 2" xfId="25766" xr:uid="{CDD1DDFC-7D9F-461D-A2AC-A918FAEAAF0E}"/>
    <cellStyle name="Calculation 2 2 15 3 3" xfId="29597" xr:uid="{BDE1A443-E12F-4BA7-AC39-62AC744BF594}"/>
    <cellStyle name="Calculation 2 2 15 4" xfId="14061" xr:uid="{23513F31-2817-47F1-BC57-BD452BAD8082}"/>
    <cellStyle name="Calculation 2 2 15 4 2" xfId="25767" xr:uid="{AACC55F4-9A78-47AB-B243-5458ECBE5C5B}"/>
    <cellStyle name="Calculation 2 2 15 4 3" xfId="29596" xr:uid="{802247F7-ADCE-41E3-B332-39FA6254B644}"/>
    <cellStyle name="Calculation 2 2 15 5" xfId="14062" xr:uid="{55F6A323-CA4B-48E4-8A33-0D31C1AFB38D}"/>
    <cellStyle name="Calculation 2 2 15 5 2" xfId="25768" xr:uid="{19432B2C-1949-4E18-A518-2B7F7C0B939F}"/>
    <cellStyle name="Calculation 2 2 15 5 3" xfId="29595" xr:uid="{7E5806C3-D48C-42F0-ABA8-CE8735AA09D0}"/>
    <cellStyle name="Calculation 2 2 15 6" xfId="25764" xr:uid="{444DC9DB-874C-4307-AB98-8882A800F77B}"/>
    <cellStyle name="Calculation 2 2 15 7" xfId="29599" xr:uid="{DA99AE85-E585-43FC-A04A-9BDAA6C0D73F}"/>
    <cellStyle name="Calculation 2 2 16" xfId="14063" xr:uid="{5A98513F-DB79-4D76-87C9-293F0354D644}"/>
    <cellStyle name="Calculation 2 2 16 2" xfId="14064" xr:uid="{F583F2AD-5746-4D3D-8565-8C4C23C4E0BE}"/>
    <cellStyle name="Calculation 2 2 16 2 2" xfId="25770" xr:uid="{71B3B668-F3A2-430A-9900-1DF86C3D6A6A}"/>
    <cellStyle name="Calculation 2 2 16 2 3" xfId="29593" xr:uid="{360AA870-3805-48C2-B637-5E62633293E1}"/>
    <cellStyle name="Calculation 2 2 16 3" xfId="14065" xr:uid="{843F3637-C8E9-4AFB-ACFD-57914CB5E42B}"/>
    <cellStyle name="Calculation 2 2 16 3 2" xfId="25771" xr:uid="{05809071-6147-4993-A9FC-5FC26F899C86}"/>
    <cellStyle name="Calculation 2 2 16 3 3" xfId="29592" xr:uid="{E2FA8333-0ED8-46C0-844C-27191085D089}"/>
    <cellStyle name="Calculation 2 2 16 4" xfId="14066" xr:uid="{30077B8F-4288-418F-A5CD-ED47A24CFD04}"/>
    <cellStyle name="Calculation 2 2 16 4 2" xfId="25772" xr:uid="{D8D611D1-3730-4C67-A689-D69F2A3842B5}"/>
    <cellStyle name="Calculation 2 2 16 4 3" xfId="29591" xr:uid="{F5F31D82-2D75-4808-A4DD-FA1500BF369B}"/>
    <cellStyle name="Calculation 2 2 16 5" xfId="14067" xr:uid="{0A70039F-05B8-46B3-84E8-FB524FBBD677}"/>
    <cellStyle name="Calculation 2 2 16 5 2" xfId="25773" xr:uid="{CF29A588-C681-42DA-9160-572214EACFC3}"/>
    <cellStyle name="Calculation 2 2 16 5 3" xfId="29590" xr:uid="{2337BB7C-C510-42D9-803D-ECF75612903A}"/>
    <cellStyle name="Calculation 2 2 16 6" xfId="25769" xr:uid="{1D6229BD-EC27-4E8D-93BF-F10DB79AA0BC}"/>
    <cellStyle name="Calculation 2 2 16 7" xfId="29594" xr:uid="{CBDF90F4-E658-4909-8632-7EC7E2D654F1}"/>
    <cellStyle name="Calculation 2 2 17" xfId="14068" xr:uid="{570E0FC7-8F1C-41E9-A623-3E6CB26DD571}"/>
    <cellStyle name="Calculation 2 2 17 2" xfId="25774" xr:uid="{18231563-8036-4D1E-9CDB-A5DE2A6A6968}"/>
    <cellStyle name="Calculation 2 2 17 3" xfId="29589" xr:uid="{E5625FE5-A68F-4CAF-B945-0A18E1366BB8}"/>
    <cellStyle name="Calculation 2 2 18" xfId="14069" xr:uid="{94917DFF-C652-49E7-AB2D-40CF84F98D31}"/>
    <cellStyle name="Calculation 2 2 18 2" xfId="25775" xr:uid="{20ED8725-F0D3-4B13-830C-8C4CFFFEADE0}"/>
    <cellStyle name="Calculation 2 2 18 3" xfId="29588" xr:uid="{4A45887B-CB9E-4BEE-A437-6C66D30160EF}"/>
    <cellStyle name="Calculation 2 2 19" xfId="14070" xr:uid="{0329DE9C-0696-4550-AD37-C4C43E63FFE0}"/>
    <cellStyle name="Calculation 2 2 19 2" xfId="25776" xr:uid="{C6901A2F-EDAD-47BA-911C-11A852593BA8}"/>
    <cellStyle name="Calculation 2 2 19 3" xfId="29587" xr:uid="{898C6B19-77C6-4E43-9147-B96025D24052}"/>
    <cellStyle name="Calculation 2 2 2" xfId="9945" xr:uid="{20CF1B33-CE25-4C2C-A383-2916407ECEC2}"/>
    <cellStyle name="Calculation 2 2 2 10" xfId="14072" xr:uid="{E851E1F1-A589-45A2-94B4-3078CBD53EBF}"/>
    <cellStyle name="Calculation 2 2 2 10 2" xfId="14073" xr:uid="{24DD97D5-D002-448D-B339-EE3D501559F3}"/>
    <cellStyle name="Calculation 2 2 2 10 2 2" xfId="25779" xr:uid="{34B7C847-A15E-453D-A72F-BEB663BD9AF3}"/>
    <cellStyle name="Calculation 2 2 2 10 2 3" xfId="29584" xr:uid="{3FE2060F-C924-4839-A98B-2C2A24B67474}"/>
    <cellStyle name="Calculation 2 2 2 10 3" xfId="14074" xr:uid="{FBF0E3DA-D0C4-403D-91C0-91D161E2C560}"/>
    <cellStyle name="Calculation 2 2 2 10 3 2" xfId="25780" xr:uid="{65D47986-43C3-4188-AA9C-54F97D89AD34}"/>
    <cellStyle name="Calculation 2 2 2 10 3 3" xfId="29583" xr:uid="{6D0A0197-ED3D-4E21-92D2-AB1B7821E87E}"/>
    <cellStyle name="Calculation 2 2 2 10 4" xfId="14075" xr:uid="{ED821C8A-6929-43B0-9BC9-8C6A0939A501}"/>
    <cellStyle name="Calculation 2 2 2 10 4 2" xfId="25781" xr:uid="{4673FBFA-6173-490F-A945-AF7A2008C82E}"/>
    <cellStyle name="Calculation 2 2 2 10 4 3" xfId="29582" xr:uid="{A6E2B4B1-7A6A-4BA5-A805-1BA5E2DF5152}"/>
    <cellStyle name="Calculation 2 2 2 10 5" xfId="14076" xr:uid="{403952DB-5222-4593-AA0A-88BBB0F2CB7D}"/>
    <cellStyle name="Calculation 2 2 2 10 5 2" xfId="25782" xr:uid="{30F27909-EE19-4EE8-84B0-5E9DA5A7FB0F}"/>
    <cellStyle name="Calculation 2 2 2 10 5 3" xfId="29581" xr:uid="{9CA7A5D7-4F2A-4548-8E99-886022D3172F}"/>
    <cellStyle name="Calculation 2 2 2 10 6" xfId="25778" xr:uid="{35819B89-847E-4D8F-965F-842583ED9109}"/>
    <cellStyle name="Calculation 2 2 2 10 7" xfId="29585" xr:uid="{2C209686-6C20-47BF-849F-CCFF6B777853}"/>
    <cellStyle name="Calculation 2 2 2 11" xfId="14077" xr:uid="{8501D6BE-E912-45CA-B54B-BF20A51EE741}"/>
    <cellStyle name="Calculation 2 2 2 11 2" xfId="14078" xr:uid="{7E4A76AC-4B34-4BE2-8581-C527BF5BF753}"/>
    <cellStyle name="Calculation 2 2 2 11 2 2" xfId="25784" xr:uid="{1C81AC24-8CFD-4FCB-8EAB-222BE7301878}"/>
    <cellStyle name="Calculation 2 2 2 11 2 3" xfId="29579" xr:uid="{A9628824-4F84-467A-ACF0-9245BC5D45A3}"/>
    <cellStyle name="Calculation 2 2 2 11 3" xfId="14079" xr:uid="{F3561FF6-A9BD-4AF2-B2D1-ADF60B6D7616}"/>
    <cellStyle name="Calculation 2 2 2 11 3 2" xfId="25785" xr:uid="{F498B3A9-C1C7-42A9-AB98-ACAEFDDD8643}"/>
    <cellStyle name="Calculation 2 2 2 11 3 3" xfId="29578" xr:uid="{D92132BE-BEA4-4DEA-8D4F-E871C43F4C79}"/>
    <cellStyle name="Calculation 2 2 2 11 4" xfId="14080" xr:uid="{578861A6-2E4E-40E1-9AAE-252687EAA47E}"/>
    <cellStyle name="Calculation 2 2 2 11 4 2" xfId="25786" xr:uid="{686D5910-FA03-4472-969B-557944C37FEF}"/>
    <cellStyle name="Calculation 2 2 2 11 4 3" xfId="29577" xr:uid="{1815911F-4E6A-4861-B89D-789EDA01CAA3}"/>
    <cellStyle name="Calculation 2 2 2 11 5" xfId="14081" xr:uid="{364B7D71-2DF3-4562-89EA-675D3E5BD478}"/>
    <cellStyle name="Calculation 2 2 2 11 5 2" xfId="25787" xr:uid="{ABE2454C-7E43-4FFE-87CF-E7D9F04F1CE7}"/>
    <cellStyle name="Calculation 2 2 2 11 5 3" xfId="29576" xr:uid="{697E4F32-FDD2-4D0D-8C77-23DCCE1F4CE6}"/>
    <cellStyle name="Calculation 2 2 2 11 6" xfId="25783" xr:uid="{8FE6BF56-0E85-42B9-879F-68F009B69A0C}"/>
    <cellStyle name="Calculation 2 2 2 11 7" xfId="29580" xr:uid="{B13EBC2E-9F85-47F2-A8A4-CE74291B965A}"/>
    <cellStyle name="Calculation 2 2 2 12" xfId="14082" xr:uid="{EFB20758-757C-4988-AC45-18F1B9FCE497}"/>
    <cellStyle name="Calculation 2 2 2 12 2" xfId="14083" xr:uid="{DFF2DB6D-DF09-434F-A10E-4492B66DFBDA}"/>
    <cellStyle name="Calculation 2 2 2 12 2 2" xfId="25789" xr:uid="{A21D7726-7AE0-4AD2-B7CE-7B96C691BABC}"/>
    <cellStyle name="Calculation 2 2 2 12 2 3" xfId="29574" xr:uid="{CF47CEF5-8C29-4DD2-BBD8-69DE1F2B016B}"/>
    <cellStyle name="Calculation 2 2 2 12 3" xfId="14084" xr:uid="{973EC1AF-23B1-4702-AF89-6C89630C427A}"/>
    <cellStyle name="Calculation 2 2 2 12 3 2" xfId="25790" xr:uid="{DC1B8480-C347-4761-9B90-58BAA60F0A66}"/>
    <cellStyle name="Calculation 2 2 2 12 3 3" xfId="29573" xr:uid="{99026D03-AEED-42BA-889E-DB386F2EC668}"/>
    <cellStyle name="Calculation 2 2 2 12 4" xfId="14085" xr:uid="{42E9673B-FAAF-43EE-BA84-1151E8EE1163}"/>
    <cellStyle name="Calculation 2 2 2 12 4 2" xfId="25791" xr:uid="{D396A418-4694-495C-A9F4-62B9E28CD4E5}"/>
    <cellStyle name="Calculation 2 2 2 12 4 3" xfId="29572" xr:uid="{56777D4B-3D20-49CD-99A8-187E7757E04D}"/>
    <cellStyle name="Calculation 2 2 2 12 5" xfId="14086" xr:uid="{617598D7-44A6-43BE-AAD6-024083F3F1FE}"/>
    <cellStyle name="Calculation 2 2 2 12 5 2" xfId="25792" xr:uid="{C7020B62-EA6A-4132-886D-7FEA772AC7D6}"/>
    <cellStyle name="Calculation 2 2 2 12 5 3" xfId="29571" xr:uid="{6EB97C52-932B-4439-B390-F441D919DFD7}"/>
    <cellStyle name="Calculation 2 2 2 12 6" xfId="25788" xr:uid="{EFDF5CC3-D416-4108-B3DE-83DC3BF35EB7}"/>
    <cellStyle name="Calculation 2 2 2 12 7" xfId="29575" xr:uid="{31F6704E-2020-402B-822D-CDF4EC64CB8C}"/>
    <cellStyle name="Calculation 2 2 2 13" xfId="14087" xr:uid="{AD65FFD0-1ACC-4441-9FF4-7F059913AE80}"/>
    <cellStyle name="Calculation 2 2 2 13 2" xfId="14088" xr:uid="{BB6E22F6-7CC5-4543-B2F5-B73434AB31DA}"/>
    <cellStyle name="Calculation 2 2 2 13 2 2" xfId="25794" xr:uid="{D48AC871-ADD2-434E-9AE2-351F0ADFABD2}"/>
    <cellStyle name="Calculation 2 2 2 13 2 3" xfId="29569" xr:uid="{8881E3CA-57AA-46C8-866B-0DFCC4FEA978}"/>
    <cellStyle name="Calculation 2 2 2 13 3" xfId="14089" xr:uid="{E3EC8594-8966-40A3-8625-D4041E524668}"/>
    <cellStyle name="Calculation 2 2 2 13 3 2" xfId="25795" xr:uid="{8037C756-B1FC-4DAC-946F-6FD430057B26}"/>
    <cellStyle name="Calculation 2 2 2 13 3 3" xfId="29568" xr:uid="{3DBDACC9-F206-4EFB-9D72-374F119F773A}"/>
    <cellStyle name="Calculation 2 2 2 13 4" xfId="14090" xr:uid="{0CDAF006-6A5A-4DC5-8DE9-8542FE19596C}"/>
    <cellStyle name="Calculation 2 2 2 13 4 2" xfId="25796" xr:uid="{65F244FE-6D2D-4750-9543-9988CBF2C6AD}"/>
    <cellStyle name="Calculation 2 2 2 13 4 3" xfId="29567" xr:uid="{70FF9E8F-27F0-4819-AE17-57B367571BD9}"/>
    <cellStyle name="Calculation 2 2 2 13 5" xfId="14091" xr:uid="{FA5D728D-B326-402D-BB18-E796BA873CE6}"/>
    <cellStyle name="Calculation 2 2 2 13 5 2" xfId="25797" xr:uid="{D5EA12F1-5817-42A5-8E1A-4BCB6D49A9DE}"/>
    <cellStyle name="Calculation 2 2 2 13 5 3" xfId="29566" xr:uid="{DF5B3AD0-5343-419C-8FEC-E1D9B8E08A71}"/>
    <cellStyle name="Calculation 2 2 2 13 6" xfId="25793" xr:uid="{BD3ABE76-8A31-4147-871A-D3DDC2B0375E}"/>
    <cellStyle name="Calculation 2 2 2 13 7" xfId="29570" xr:uid="{7AB2E48C-6F1A-4AB1-8EE4-084C755D07E5}"/>
    <cellStyle name="Calculation 2 2 2 14" xfId="14092" xr:uid="{7BF341C5-1FAC-47DE-B7C1-7669B913606F}"/>
    <cellStyle name="Calculation 2 2 2 14 2" xfId="14093" xr:uid="{50E0CF6D-9A95-4260-A6A0-991CA9A08FE0}"/>
    <cellStyle name="Calculation 2 2 2 14 2 2" xfId="25799" xr:uid="{28BEE9BE-68A7-4D31-BB65-2A3C8234EA33}"/>
    <cellStyle name="Calculation 2 2 2 14 2 3" xfId="29564" xr:uid="{FEF6D99D-9396-4A1E-970E-A3B021A63A75}"/>
    <cellStyle name="Calculation 2 2 2 14 3" xfId="14094" xr:uid="{5B0C8F7C-F5E5-4881-ACCE-0ADACAD15255}"/>
    <cellStyle name="Calculation 2 2 2 14 3 2" xfId="25800" xr:uid="{48CEC6AC-09B3-497D-BC3C-E453F1B15AEA}"/>
    <cellStyle name="Calculation 2 2 2 14 3 3" xfId="29563" xr:uid="{1C471A0A-4E62-4A2F-85E6-09F0CD677D87}"/>
    <cellStyle name="Calculation 2 2 2 14 4" xfId="14095" xr:uid="{22CF6156-42EB-4DAF-A6F6-3CEE15AAE364}"/>
    <cellStyle name="Calculation 2 2 2 14 4 2" xfId="25801" xr:uid="{9567B13C-78D3-4B53-903E-85123A5ADE90}"/>
    <cellStyle name="Calculation 2 2 2 14 4 3" xfId="29562" xr:uid="{328AAF57-8436-41D0-B7BA-F6D18986F7F4}"/>
    <cellStyle name="Calculation 2 2 2 14 5" xfId="14096" xr:uid="{24C8C7EE-450F-4969-8E8C-A693F8C34ED1}"/>
    <cellStyle name="Calculation 2 2 2 14 5 2" xfId="25802" xr:uid="{B09EEEFE-03F9-43CC-BC94-E8F3093003E2}"/>
    <cellStyle name="Calculation 2 2 2 14 5 3" xfId="29561" xr:uid="{2F1321AC-9B4F-429F-8A76-0209567379DC}"/>
    <cellStyle name="Calculation 2 2 2 14 6" xfId="25798" xr:uid="{B748F486-34F6-42DE-B365-52998BC12D24}"/>
    <cellStyle name="Calculation 2 2 2 14 7" xfId="29565" xr:uid="{4B7C3D1C-76BC-4E72-9FF1-80167709FC9D}"/>
    <cellStyle name="Calculation 2 2 2 15" xfId="14097" xr:uid="{FDBA700E-A0E0-4E50-8F8B-901F6C7FCCC6}"/>
    <cellStyle name="Calculation 2 2 2 15 2" xfId="14098" xr:uid="{8B0220A8-E499-409B-B433-5647C275FA63}"/>
    <cellStyle name="Calculation 2 2 2 15 2 2" xfId="25804" xr:uid="{F834E519-6637-46C5-97AB-D7B29D197091}"/>
    <cellStyle name="Calculation 2 2 2 15 2 3" xfId="29559" xr:uid="{632B2A1F-341E-464F-B90D-E477EF171C0C}"/>
    <cellStyle name="Calculation 2 2 2 15 3" xfId="14099" xr:uid="{BB1D1ED7-B0F9-47A0-A6FF-824E668A90CD}"/>
    <cellStyle name="Calculation 2 2 2 15 3 2" xfId="25805" xr:uid="{98B5ABEB-53A0-48C5-AA1B-4B7924200FBB}"/>
    <cellStyle name="Calculation 2 2 2 15 3 3" xfId="29558" xr:uid="{796CD575-F6A7-4553-8A01-7530BBDDE41E}"/>
    <cellStyle name="Calculation 2 2 2 15 4" xfId="14100" xr:uid="{ABD23DEA-9E80-4454-81B4-6C21E560D081}"/>
    <cellStyle name="Calculation 2 2 2 15 4 2" xfId="25806" xr:uid="{90751F4B-402E-4BFE-8452-1941E4B44F21}"/>
    <cellStyle name="Calculation 2 2 2 15 4 3" xfId="29557" xr:uid="{6DA66BD4-823C-4D09-9853-D265A92877A2}"/>
    <cellStyle name="Calculation 2 2 2 15 5" xfId="14101" xr:uid="{0DDFFCE7-0CE4-4A83-B232-03C93F00D2D9}"/>
    <cellStyle name="Calculation 2 2 2 15 5 2" xfId="25807" xr:uid="{21117931-19C2-4D2E-9219-44114AB627B6}"/>
    <cellStyle name="Calculation 2 2 2 15 5 3" xfId="29556" xr:uid="{51C3385B-4B27-450D-937D-870C0692BD55}"/>
    <cellStyle name="Calculation 2 2 2 15 6" xfId="25803" xr:uid="{06A99935-5D65-4402-99AB-288DD93785FC}"/>
    <cellStyle name="Calculation 2 2 2 15 7" xfId="29560" xr:uid="{E8C5F86F-A698-4B38-80C2-4606D8193962}"/>
    <cellStyle name="Calculation 2 2 2 16" xfId="14102" xr:uid="{FC448DA0-303A-447B-8ECA-97AD7FAC6005}"/>
    <cellStyle name="Calculation 2 2 2 16 2" xfId="14103" xr:uid="{5868F0C2-A372-4AAD-98DD-3B4DF01A8089}"/>
    <cellStyle name="Calculation 2 2 2 16 2 2" xfId="25809" xr:uid="{8E756626-E222-4678-9E1C-232FBF5E1148}"/>
    <cellStyle name="Calculation 2 2 2 16 2 3" xfId="29554" xr:uid="{8928DEAB-9DFC-49B4-ADDA-06910C389DC4}"/>
    <cellStyle name="Calculation 2 2 2 16 3" xfId="14104" xr:uid="{0180E7AC-2485-4181-BEA8-45E4DD41C0CD}"/>
    <cellStyle name="Calculation 2 2 2 16 3 2" xfId="25810" xr:uid="{B57DC6A8-9BBA-42F3-915F-BDBD2495BC1B}"/>
    <cellStyle name="Calculation 2 2 2 16 3 3" xfId="29553" xr:uid="{27D50FF9-E9CB-45E9-B418-8434610ED381}"/>
    <cellStyle name="Calculation 2 2 2 16 4" xfId="14105" xr:uid="{03A70AEA-5186-41DA-8995-45A1B8AC8319}"/>
    <cellStyle name="Calculation 2 2 2 16 4 2" xfId="25811" xr:uid="{4C3DF034-9641-481D-ABB6-7FE641C3DD59}"/>
    <cellStyle name="Calculation 2 2 2 16 4 3" xfId="29552" xr:uid="{B53ED347-831B-4A72-A4FA-3AE0E38ED548}"/>
    <cellStyle name="Calculation 2 2 2 16 5" xfId="14106" xr:uid="{DF7FF279-EAFB-48E4-A384-4A36437E5BF5}"/>
    <cellStyle name="Calculation 2 2 2 16 5 2" xfId="25812" xr:uid="{0DFD2523-ACDE-4538-806A-C47E1D685AB8}"/>
    <cellStyle name="Calculation 2 2 2 16 5 3" xfId="29551" xr:uid="{93A9DFFD-65AC-44E3-8853-4E6055840E29}"/>
    <cellStyle name="Calculation 2 2 2 16 6" xfId="25808" xr:uid="{3EF506B5-619B-44AF-AACC-D4D7DDFBC9ED}"/>
    <cellStyle name="Calculation 2 2 2 16 7" xfId="29555" xr:uid="{EBB3CF9A-E561-42A8-92AC-3F0CDEE8C1BD}"/>
    <cellStyle name="Calculation 2 2 2 17" xfId="14107" xr:uid="{9B326862-2156-4124-9539-80BBBAA5C120}"/>
    <cellStyle name="Calculation 2 2 2 17 2" xfId="14108" xr:uid="{F726B53E-B61D-4FD2-9D28-CFCE10D87531}"/>
    <cellStyle name="Calculation 2 2 2 17 2 2" xfId="25814" xr:uid="{56E9346D-8B8D-4E9D-8ACD-C6BEDC2B8ADA}"/>
    <cellStyle name="Calculation 2 2 2 17 2 3" xfId="29549" xr:uid="{DDF34090-A246-49B1-B41E-232C55752BDC}"/>
    <cellStyle name="Calculation 2 2 2 17 3" xfId="14109" xr:uid="{7D01F23B-6112-484E-9322-694461BAA4B2}"/>
    <cellStyle name="Calculation 2 2 2 17 3 2" xfId="25815" xr:uid="{00338B49-9EAC-42F3-A2F1-13D287EB9D38}"/>
    <cellStyle name="Calculation 2 2 2 17 3 3" xfId="29548" xr:uid="{DA9508E7-2D12-49DD-9D04-CCABC251954C}"/>
    <cellStyle name="Calculation 2 2 2 17 4" xfId="14110" xr:uid="{6AB29479-ACB2-4D63-9FCC-60C7E5682019}"/>
    <cellStyle name="Calculation 2 2 2 17 4 2" xfId="25816" xr:uid="{BB2880C3-8CDE-4DB9-BFF3-907DC983CE43}"/>
    <cellStyle name="Calculation 2 2 2 17 4 3" xfId="29547" xr:uid="{3586A960-FD3B-4264-BF4A-41727D1CB828}"/>
    <cellStyle name="Calculation 2 2 2 17 5" xfId="14111" xr:uid="{5552708A-DF30-4A76-848C-765387ABD6C1}"/>
    <cellStyle name="Calculation 2 2 2 17 5 2" xfId="25817" xr:uid="{3C948843-655D-4683-ACB8-9F5BC46FC780}"/>
    <cellStyle name="Calculation 2 2 2 17 5 3" xfId="29546" xr:uid="{77EFEEEC-147A-4486-8EE1-F181E12BC4B4}"/>
    <cellStyle name="Calculation 2 2 2 17 6" xfId="25813" xr:uid="{DEF17CC8-8AAD-43BE-AE2F-4595581E6999}"/>
    <cellStyle name="Calculation 2 2 2 17 7" xfId="29550" xr:uid="{528834CB-644D-41DB-8C52-881B7C5BC628}"/>
    <cellStyle name="Calculation 2 2 2 18" xfId="14112" xr:uid="{EF1F68C9-8686-42BF-AB9A-BAA478B70D30}"/>
    <cellStyle name="Calculation 2 2 2 18 2" xfId="14113" xr:uid="{22FF25E7-1D26-4E9D-BE92-3E8B5D42E0E9}"/>
    <cellStyle name="Calculation 2 2 2 18 2 2" xfId="25819" xr:uid="{34F4CA80-B97D-4F6D-AB30-53E0C2DAB70F}"/>
    <cellStyle name="Calculation 2 2 2 18 2 3" xfId="29544" xr:uid="{347A64E2-D259-4827-BA2C-4402324C04E6}"/>
    <cellStyle name="Calculation 2 2 2 18 3" xfId="14114" xr:uid="{CD1E1EFD-82E0-41B0-BA51-ED066940F657}"/>
    <cellStyle name="Calculation 2 2 2 18 3 2" xfId="25820" xr:uid="{2B7D18B0-57D8-46C4-A04A-B02DCBFAE27B}"/>
    <cellStyle name="Calculation 2 2 2 18 3 3" xfId="29543" xr:uid="{07BBE376-1BFF-416E-8A2E-3A62BF94316D}"/>
    <cellStyle name="Calculation 2 2 2 18 4" xfId="14115" xr:uid="{168E3F6B-3EAE-4EE6-963E-D31F3EA69F15}"/>
    <cellStyle name="Calculation 2 2 2 18 4 2" xfId="25821" xr:uid="{FE0E7224-E7D4-459B-AC16-F91D0F982CDE}"/>
    <cellStyle name="Calculation 2 2 2 18 4 3" xfId="29542" xr:uid="{44EABA69-4C0E-41B4-AA92-1D07F9BC1138}"/>
    <cellStyle name="Calculation 2 2 2 18 5" xfId="14116" xr:uid="{57FEED8E-82F6-4C8A-B77F-272402CEE242}"/>
    <cellStyle name="Calculation 2 2 2 18 5 2" xfId="25822" xr:uid="{FADD7E6C-A1BD-4910-B25D-CC80D1690EF1}"/>
    <cellStyle name="Calculation 2 2 2 18 5 3" xfId="29541" xr:uid="{0CC1CD7E-C37D-4D1A-A873-A70263BA0D77}"/>
    <cellStyle name="Calculation 2 2 2 18 6" xfId="25818" xr:uid="{0A3368A3-24B6-467C-BCD9-B792D4F6E184}"/>
    <cellStyle name="Calculation 2 2 2 18 7" xfId="29545" xr:uid="{B3321A4D-077D-4B51-9199-44F13C6B66CB}"/>
    <cellStyle name="Calculation 2 2 2 19" xfId="14117" xr:uid="{C46C49AB-00FB-42AC-8069-38345E009146}"/>
    <cellStyle name="Calculation 2 2 2 19 2" xfId="14118" xr:uid="{FBD7357F-0235-43B2-A801-CF152D9BFB1B}"/>
    <cellStyle name="Calculation 2 2 2 19 2 2" xfId="25824" xr:uid="{3CACF457-C6F4-43F5-A747-9B6177EEB53F}"/>
    <cellStyle name="Calculation 2 2 2 19 2 3" xfId="29539" xr:uid="{5580C3B8-B05C-4880-BC27-32C32A4998C2}"/>
    <cellStyle name="Calculation 2 2 2 19 3" xfId="14119" xr:uid="{F40D51E8-894E-4C2F-8D4C-3388441AC9BA}"/>
    <cellStyle name="Calculation 2 2 2 19 3 2" xfId="25825" xr:uid="{65D0E8E2-DD02-4B2D-B80C-7C8A846DB857}"/>
    <cellStyle name="Calculation 2 2 2 19 3 3" xfId="29538" xr:uid="{9689EC9D-2F53-4745-8840-6DF920466164}"/>
    <cellStyle name="Calculation 2 2 2 19 4" xfId="14120" xr:uid="{8AD59F25-8D0C-4302-9A42-CBA2E7EA04FC}"/>
    <cellStyle name="Calculation 2 2 2 19 4 2" xfId="25826" xr:uid="{EF5FE5BF-625B-4277-A2DB-54942CEB89EF}"/>
    <cellStyle name="Calculation 2 2 2 19 4 3" xfId="29537" xr:uid="{7EBF25E2-6820-4CD6-AAE1-A1D421D25C35}"/>
    <cellStyle name="Calculation 2 2 2 19 5" xfId="14121" xr:uid="{8086E403-F9A4-4E1B-BAEB-8A2D2DDAEA98}"/>
    <cellStyle name="Calculation 2 2 2 19 5 2" xfId="25827" xr:uid="{F46B5D61-8DDE-4E27-A9C6-46265D277C47}"/>
    <cellStyle name="Calculation 2 2 2 19 5 3" xfId="29536" xr:uid="{13A30071-CF3E-4382-9493-F55C6C0DDDA9}"/>
    <cellStyle name="Calculation 2 2 2 19 6" xfId="25823" xr:uid="{C3B8D3C7-4458-4927-A86E-7243698240B6}"/>
    <cellStyle name="Calculation 2 2 2 19 7" xfId="29540" xr:uid="{4AF52EDB-4D7F-4B3E-B8C2-A7D4CBCA0AA4}"/>
    <cellStyle name="Calculation 2 2 2 2" xfId="14122" xr:uid="{07247A1A-14D2-46C9-B003-4A16F6FE06F9}"/>
    <cellStyle name="Calculation 2 2 2 2 2" xfId="14123" xr:uid="{AB46CEA7-C738-495C-BD78-BA41440B896B}"/>
    <cellStyle name="Calculation 2 2 2 2 2 2" xfId="25829" xr:uid="{F6A63A79-47EA-4B2D-915C-07D57FD475FC}"/>
    <cellStyle name="Calculation 2 2 2 2 2 3" xfId="29534" xr:uid="{1648130F-3321-4C2F-A12A-234FCC9B86A0}"/>
    <cellStyle name="Calculation 2 2 2 2 3" xfId="14124" xr:uid="{1D6419D5-FBF6-409D-893D-B04EAA9C24A8}"/>
    <cellStyle name="Calculation 2 2 2 2 3 2" xfId="25830" xr:uid="{CAF2B46F-84C5-414B-99E7-9289A8D60204}"/>
    <cellStyle name="Calculation 2 2 2 2 3 3" xfId="29533" xr:uid="{14F6F784-BCC5-43BF-9F2C-62A86F842390}"/>
    <cellStyle name="Calculation 2 2 2 2 4" xfId="14125" xr:uid="{95ED7BCD-8FC7-4A97-977D-66D4DB855B1C}"/>
    <cellStyle name="Calculation 2 2 2 2 4 2" xfId="25831" xr:uid="{96CE4FEA-AECA-4EEE-81D0-107DBCD8282F}"/>
    <cellStyle name="Calculation 2 2 2 2 4 3" xfId="29532" xr:uid="{7C7F5E3A-0501-4D20-A9FC-79AD1D213801}"/>
    <cellStyle name="Calculation 2 2 2 2 5" xfId="14126" xr:uid="{58788016-7482-432C-9389-A13D2E14F14D}"/>
    <cellStyle name="Calculation 2 2 2 2 5 2" xfId="25832" xr:uid="{59E3B731-6BC4-4C29-AFE4-7B6880D77775}"/>
    <cellStyle name="Calculation 2 2 2 2 5 3" xfId="29531" xr:uid="{075AEF10-AFC4-4AA5-8D71-4FE74BDD1361}"/>
    <cellStyle name="Calculation 2 2 2 2 6" xfId="25828" xr:uid="{8925D098-DA82-4E85-B671-B1CA91B3618D}"/>
    <cellStyle name="Calculation 2 2 2 2 7" xfId="29535" xr:uid="{23056D30-8171-45D3-9B33-AA3BF4EA8B94}"/>
    <cellStyle name="Calculation 2 2 2 20" xfId="14127" xr:uid="{A1B7FEFB-AA09-474F-8885-8961654FB9E9}"/>
    <cellStyle name="Calculation 2 2 2 20 2" xfId="14128" xr:uid="{D33C1CDF-47CF-4253-8781-AE8CAFED1CD3}"/>
    <cellStyle name="Calculation 2 2 2 20 2 2" xfId="25834" xr:uid="{9F8BF95F-9D22-4871-BE2D-D95C152AF002}"/>
    <cellStyle name="Calculation 2 2 2 20 2 3" xfId="29529" xr:uid="{5CF5E71C-7EB3-45E2-8C38-95BB6A0FE45C}"/>
    <cellStyle name="Calculation 2 2 2 20 3" xfId="14129" xr:uid="{E6380086-6756-4EFB-9C0E-5B78A28CDF45}"/>
    <cellStyle name="Calculation 2 2 2 20 3 2" xfId="25835" xr:uid="{99CEC6BA-6352-48A9-A3EC-E31CD3230CFA}"/>
    <cellStyle name="Calculation 2 2 2 20 3 3" xfId="29528" xr:uid="{5E269A5B-DF49-4AC0-835B-EF5D1187AA8E}"/>
    <cellStyle name="Calculation 2 2 2 20 4" xfId="14130" xr:uid="{A0BB8D2C-2823-4E80-9AB5-5822EB5EA4F7}"/>
    <cellStyle name="Calculation 2 2 2 20 4 2" xfId="25836" xr:uid="{86873831-92A9-4408-A057-8CC1AB46B77F}"/>
    <cellStyle name="Calculation 2 2 2 20 4 3" xfId="29527" xr:uid="{6CA07D20-A546-45A0-83A8-AA254D921B02}"/>
    <cellStyle name="Calculation 2 2 2 20 5" xfId="14131" xr:uid="{F48EDF61-0930-4572-8123-700ACA372FDF}"/>
    <cellStyle name="Calculation 2 2 2 20 5 2" xfId="25837" xr:uid="{4BD6D23A-89E0-47A3-89DC-ED1137E4D7B8}"/>
    <cellStyle name="Calculation 2 2 2 20 5 3" xfId="29526" xr:uid="{A56D7013-35A7-41B5-9A80-52A7C40AFECB}"/>
    <cellStyle name="Calculation 2 2 2 20 6" xfId="25833" xr:uid="{48BE9300-9F54-489F-9FC5-722BC03BD45E}"/>
    <cellStyle name="Calculation 2 2 2 20 7" xfId="29530" xr:uid="{7CF6F302-B816-44E6-B923-9CD633674AC9}"/>
    <cellStyle name="Calculation 2 2 2 21" xfId="14132" xr:uid="{FB01C253-BCBA-4477-A09B-90A97D8CA072}"/>
    <cellStyle name="Calculation 2 2 2 21 2" xfId="14133" xr:uid="{25C56D7C-4B62-4542-9314-0F49A2257B3F}"/>
    <cellStyle name="Calculation 2 2 2 21 2 2" xfId="25839" xr:uid="{5295919E-6093-4270-83BA-4D8FD31DE381}"/>
    <cellStyle name="Calculation 2 2 2 21 2 3" xfId="29524" xr:uid="{77159365-4EB8-4D86-8E1F-F591B4E278BA}"/>
    <cellStyle name="Calculation 2 2 2 21 3" xfId="14134" xr:uid="{585DD856-C0D4-4CEE-BA01-FE859881C593}"/>
    <cellStyle name="Calculation 2 2 2 21 3 2" xfId="25840" xr:uid="{8AD8640C-E1EC-4CD5-9A10-FADE28B2F9AF}"/>
    <cellStyle name="Calculation 2 2 2 21 3 3" xfId="29523" xr:uid="{54DF0699-677F-4A99-84E4-4F76A7DDD7D6}"/>
    <cellStyle name="Calculation 2 2 2 21 4" xfId="14135" xr:uid="{86B1B92E-6F5D-4FD4-9F4E-6C142C96EC4C}"/>
    <cellStyle name="Calculation 2 2 2 21 4 2" xfId="25841" xr:uid="{4BC4F597-A871-48B4-AE66-4CFF468B9B80}"/>
    <cellStyle name="Calculation 2 2 2 21 4 3" xfId="29522" xr:uid="{06400A2C-2EA4-4192-A5BF-019C3B8A5B65}"/>
    <cellStyle name="Calculation 2 2 2 21 5" xfId="14136" xr:uid="{01ADFC99-EFBF-428A-9A86-302E1E7A8287}"/>
    <cellStyle name="Calculation 2 2 2 21 5 2" xfId="25842" xr:uid="{AFD48576-BC91-4383-8076-3894FD8AA9F9}"/>
    <cellStyle name="Calculation 2 2 2 21 5 3" xfId="29521" xr:uid="{49E18D85-25A0-4453-894D-3655233B4474}"/>
    <cellStyle name="Calculation 2 2 2 21 6" xfId="25838" xr:uid="{F0117BD5-47A0-4C8D-93CF-322BA7DCA5FC}"/>
    <cellStyle name="Calculation 2 2 2 21 7" xfId="29525" xr:uid="{5A3AF190-AE19-4F49-90CF-A9337D493304}"/>
    <cellStyle name="Calculation 2 2 2 22" xfId="14137" xr:uid="{67414D16-2904-41FB-8ADC-F166474C3840}"/>
    <cellStyle name="Calculation 2 2 2 22 2" xfId="14138" xr:uid="{19906F19-2360-4F30-80ED-20E3CDA48194}"/>
    <cellStyle name="Calculation 2 2 2 22 2 2" xfId="25844" xr:uid="{109A3456-9706-4782-B0C0-56A617CABA1D}"/>
    <cellStyle name="Calculation 2 2 2 22 2 3" xfId="29519" xr:uid="{CEB77FF6-589F-4129-95AE-D20CB55C01B5}"/>
    <cellStyle name="Calculation 2 2 2 22 3" xfId="14139" xr:uid="{85CD69EF-3062-47E0-8BAB-0D0E66357A16}"/>
    <cellStyle name="Calculation 2 2 2 22 3 2" xfId="25845" xr:uid="{8D6A1DB1-C32D-4717-9634-B35C428EB23F}"/>
    <cellStyle name="Calculation 2 2 2 22 3 3" xfId="29518" xr:uid="{9D887768-A634-4332-B134-1DA0F3AD998B}"/>
    <cellStyle name="Calculation 2 2 2 22 4" xfId="14140" xr:uid="{81DD4DCC-2ABA-433B-A1D5-71FE34BC47F0}"/>
    <cellStyle name="Calculation 2 2 2 22 4 2" xfId="25846" xr:uid="{77F570FD-D36E-4D0B-837B-AB8E984D97C1}"/>
    <cellStyle name="Calculation 2 2 2 22 4 3" xfId="29517" xr:uid="{76A0347D-BA3F-4194-87A4-C38E7D86388A}"/>
    <cellStyle name="Calculation 2 2 2 22 5" xfId="14141" xr:uid="{421FEC6F-CC6D-42CE-931B-5E88B137F863}"/>
    <cellStyle name="Calculation 2 2 2 22 5 2" xfId="25847" xr:uid="{E450AD13-B733-453B-882E-A1921664F8B1}"/>
    <cellStyle name="Calculation 2 2 2 22 5 3" xfId="29516" xr:uid="{AB3C3547-9502-44ED-A3D8-7DA65909DB40}"/>
    <cellStyle name="Calculation 2 2 2 22 6" xfId="25843" xr:uid="{30FFD2BD-A924-4789-8AA9-C8A1DEF6998B}"/>
    <cellStyle name="Calculation 2 2 2 22 7" xfId="29520" xr:uid="{53A008DF-18DF-4B2B-9721-8FEDB8ACC121}"/>
    <cellStyle name="Calculation 2 2 2 23" xfId="14142" xr:uid="{9D928C77-38A7-473D-892D-B007CA276E9E}"/>
    <cellStyle name="Calculation 2 2 2 23 2" xfId="14143" xr:uid="{EAC86411-8D2E-4180-9898-32E64715E39E}"/>
    <cellStyle name="Calculation 2 2 2 23 2 2" xfId="25849" xr:uid="{A287D33F-7616-4774-9B01-17AC8134C876}"/>
    <cellStyle name="Calculation 2 2 2 23 2 3" xfId="29514" xr:uid="{CAAB250A-5EE7-4B3C-9B3C-4796382C831D}"/>
    <cellStyle name="Calculation 2 2 2 23 3" xfId="14144" xr:uid="{2A3BC434-CE26-4776-9F66-B5DAD939AB34}"/>
    <cellStyle name="Calculation 2 2 2 23 3 2" xfId="25850" xr:uid="{7BCF2B01-E5F7-41DD-9034-210003B947B6}"/>
    <cellStyle name="Calculation 2 2 2 23 3 3" xfId="29513" xr:uid="{32F1D1EF-0AA5-43D5-86BB-0854D4408933}"/>
    <cellStyle name="Calculation 2 2 2 23 4" xfId="14145" xr:uid="{18AF146A-9420-4142-8233-18DD7B3902CA}"/>
    <cellStyle name="Calculation 2 2 2 23 4 2" xfId="25851" xr:uid="{A5349121-3E27-4CFA-A962-A9F1D5ADF8B5}"/>
    <cellStyle name="Calculation 2 2 2 23 4 3" xfId="29512" xr:uid="{0E07A17D-2991-4901-ACDF-FFE4140DCD48}"/>
    <cellStyle name="Calculation 2 2 2 23 5" xfId="14146" xr:uid="{C69BD66C-0553-4199-9DEB-5BE961421957}"/>
    <cellStyle name="Calculation 2 2 2 23 5 2" xfId="25852" xr:uid="{9925BA3D-353C-4A44-8175-25FDD6C3C910}"/>
    <cellStyle name="Calculation 2 2 2 23 5 3" xfId="29511" xr:uid="{D5D97742-2DBA-4BC7-93CE-9DF99B1CA6E2}"/>
    <cellStyle name="Calculation 2 2 2 23 6" xfId="25848" xr:uid="{81BFFE1C-2F3A-4B4F-893F-AC8BA2FBE200}"/>
    <cellStyle name="Calculation 2 2 2 23 7" xfId="29515" xr:uid="{3907C399-F59F-48BE-B2D5-2FDD3A713ACC}"/>
    <cellStyle name="Calculation 2 2 2 24" xfId="14147" xr:uid="{FCD9BF62-DBD4-4195-B2D3-5F0EE2C9BF01}"/>
    <cellStyle name="Calculation 2 2 2 24 2" xfId="14148" xr:uid="{8A2D27E5-58C9-4704-9DF2-967DDF527D5D}"/>
    <cellStyle name="Calculation 2 2 2 24 2 2" xfId="25854" xr:uid="{AC3384C5-C543-44DF-8FF0-E5FEBF1BCBEC}"/>
    <cellStyle name="Calculation 2 2 2 24 2 3" xfId="29509" xr:uid="{F7EE7F30-BA5D-45EA-82E9-4E7CD4625553}"/>
    <cellStyle name="Calculation 2 2 2 24 3" xfId="14149" xr:uid="{8657895C-5DBD-4B66-829F-3808184718EF}"/>
    <cellStyle name="Calculation 2 2 2 24 3 2" xfId="25855" xr:uid="{13EEDD90-D8AD-4E67-8C76-0B31735F4195}"/>
    <cellStyle name="Calculation 2 2 2 24 3 3" xfId="29508" xr:uid="{09D3FD8B-B54A-46F0-B364-4853F42BC1FD}"/>
    <cellStyle name="Calculation 2 2 2 24 4" xfId="14150" xr:uid="{C932317E-E963-456B-B77E-5FEA7E8D6E9C}"/>
    <cellStyle name="Calculation 2 2 2 24 4 2" xfId="25856" xr:uid="{988A87FF-D620-44DD-BBF1-3601B30F96E9}"/>
    <cellStyle name="Calculation 2 2 2 24 4 3" xfId="29507" xr:uid="{AF2CDE75-865F-4909-B1C6-EE54F6C61FE9}"/>
    <cellStyle name="Calculation 2 2 2 24 5" xfId="14151" xr:uid="{61C408CF-74D6-4E02-8232-D66A345E1EE5}"/>
    <cellStyle name="Calculation 2 2 2 24 5 2" xfId="25857" xr:uid="{55C4D8E2-EA43-4568-A28A-1F8C6BB08708}"/>
    <cellStyle name="Calculation 2 2 2 24 5 3" xfId="29506" xr:uid="{F0C9D916-E05E-455B-ABED-909835564231}"/>
    <cellStyle name="Calculation 2 2 2 24 6" xfId="25853" xr:uid="{0405F8F6-B517-4F0F-BF9D-56C5C3C49063}"/>
    <cellStyle name="Calculation 2 2 2 24 7" xfId="29510" xr:uid="{46DF58E3-9BC9-4A4E-924F-EE1BFA061954}"/>
    <cellStyle name="Calculation 2 2 2 25" xfId="14152" xr:uid="{EFF7BDC4-5477-4674-BC82-221D5FBD818B}"/>
    <cellStyle name="Calculation 2 2 2 25 2" xfId="14153" xr:uid="{7AFE8421-A18D-4E39-84C1-C2B5C428E1D7}"/>
    <cellStyle name="Calculation 2 2 2 25 2 2" xfId="25859" xr:uid="{B873839F-6F49-41DA-8699-2CF36725828F}"/>
    <cellStyle name="Calculation 2 2 2 25 2 3" xfId="29504" xr:uid="{265F6461-2063-4BC1-B352-50BE6DF986F5}"/>
    <cellStyle name="Calculation 2 2 2 25 3" xfId="14154" xr:uid="{88DA3716-85C7-4D21-BA8A-BBC06774746C}"/>
    <cellStyle name="Calculation 2 2 2 25 3 2" xfId="25860" xr:uid="{BC8ABEAA-AFF6-431B-8ECB-FFC406579BE4}"/>
    <cellStyle name="Calculation 2 2 2 25 3 3" xfId="29503" xr:uid="{8A367129-9AC4-4FA4-A3D5-CA499B2F753B}"/>
    <cellStyle name="Calculation 2 2 2 25 4" xfId="14155" xr:uid="{37924AE9-4CD2-48C1-BBA9-A410669D29EB}"/>
    <cellStyle name="Calculation 2 2 2 25 4 2" xfId="25861" xr:uid="{05926289-A21C-43CF-8F3C-28D2F2ED3967}"/>
    <cellStyle name="Calculation 2 2 2 25 4 3" xfId="29502" xr:uid="{EE26AEAE-D689-4BE5-AB9E-FB18B8AF28BF}"/>
    <cellStyle name="Calculation 2 2 2 25 5" xfId="14156" xr:uid="{4E08DF2D-2952-45B2-A6DF-F2E40E6593C9}"/>
    <cellStyle name="Calculation 2 2 2 25 5 2" xfId="25862" xr:uid="{5335E7D5-2FE6-4B3C-82AA-EB103626920A}"/>
    <cellStyle name="Calculation 2 2 2 25 5 3" xfId="29501" xr:uid="{2C75BB61-6028-473D-9D71-D4DBA529B9AD}"/>
    <cellStyle name="Calculation 2 2 2 25 6" xfId="25858" xr:uid="{8F69F609-30EA-448B-8FCA-CDAE6068CACD}"/>
    <cellStyle name="Calculation 2 2 2 25 7" xfId="29505" xr:uid="{F89F93C0-69E9-4355-8EC7-36889071C23D}"/>
    <cellStyle name="Calculation 2 2 2 26" xfId="14157" xr:uid="{4FD24593-DFB1-48AA-AE63-54CCDF481BEC}"/>
    <cellStyle name="Calculation 2 2 2 26 2" xfId="14158" xr:uid="{769C7820-DDBF-4676-ACF4-3AE9A5F36506}"/>
    <cellStyle name="Calculation 2 2 2 26 2 2" xfId="25864" xr:uid="{7D54EA35-5C73-4EAB-80A7-53C734563EA5}"/>
    <cellStyle name="Calculation 2 2 2 26 2 3" xfId="29499" xr:uid="{41691B85-D6D7-4030-8D6C-84564B8CD715}"/>
    <cellStyle name="Calculation 2 2 2 26 3" xfId="14159" xr:uid="{C8974B6A-9710-459A-9099-AC0D601F1856}"/>
    <cellStyle name="Calculation 2 2 2 26 3 2" xfId="25865" xr:uid="{B70D0EE9-5D28-4ACA-BD06-663DCF970B44}"/>
    <cellStyle name="Calculation 2 2 2 26 3 3" xfId="29498" xr:uid="{3E551EDD-8451-46E2-8E43-4A330034AD73}"/>
    <cellStyle name="Calculation 2 2 2 26 4" xfId="14160" xr:uid="{3DD05BDA-ED6E-4FFE-8350-5DD7E6CBEC5D}"/>
    <cellStyle name="Calculation 2 2 2 26 4 2" xfId="25866" xr:uid="{09C285B4-EADA-44B3-9564-606275E8DFB5}"/>
    <cellStyle name="Calculation 2 2 2 26 4 3" xfId="29497" xr:uid="{13FB4494-45CD-429C-92A4-87B0A966C5E9}"/>
    <cellStyle name="Calculation 2 2 2 26 5" xfId="14161" xr:uid="{8C27CAB7-B8CB-4D93-9451-80F4FB6435D2}"/>
    <cellStyle name="Calculation 2 2 2 26 5 2" xfId="25867" xr:uid="{26E22264-35E5-4AC0-A8E5-9763C4FE4A8A}"/>
    <cellStyle name="Calculation 2 2 2 26 5 3" xfId="29496" xr:uid="{12A38EAF-1659-4FAF-AA46-2DB42CED05A5}"/>
    <cellStyle name="Calculation 2 2 2 26 6" xfId="25863" xr:uid="{9B5DC4BB-56D3-4D36-B271-748BC856494F}"/>
    <cellStyle name="Calculation 2 2 2 26 7" xfId="29500" xr:uid="{D1386042-0815-466B-BAAD-D8FFD82A9514}"/>
    <cellStyle name="Calculation 2 2 2 27" xfId="14162" xr:uid="{7B41A31C-64E6-4D43-9C15-D26854566303}"/>
    <cellStyle name="Calculation 2 2 2 27 2" xfId="14163" xr:uid="{4A2AC3A3-B7B4-40DA-ADE3-6C983333547B}"/>
    <cellStyle name="Calculation 2 2 2 27 2 2" xfId="25869" xr:uid="{BFFB62D8-5D90-4481-B027-D772C36FE7BB}"/>
    <cellStyle name="Calculation 2 2 2 27 2 3" xfId="29494" xr:uid="{E01789EE-3991-4F1C-8809-0ED081348923}"/>
    <cellStyle name="Calculation 2 2 2 27 3" xfId="14164" xr:uid="{2E796110-76EB-4BD2-8470-D4597E98774E}"/>
    <cellStyle name="Calculation 2 2 2 27 3 2" xfId="25870" xr:uid="{FA53B371-29E7-43F5-A53F-EEC80383AC38}"/>
    <cellStyle name="Calculation 2 2 2 27 3 3" xfId="29493" xr:uid="{A0662F08-4485-4507-BB36-B0685B271B19}"/>
    <cellStyle name="Calculation 2 2 2 27 4" xfId="14165" xr:uid="{B4D352B4-2BCB-43FC-83FA-CAF5C01B6709}"/>
    <cellStyle name="Calculation 2 2 2 27 4 2" xfId="25871" xr:uid="{C51CD00B-E03E-4754-80DF-D88A20E4B635}"/>
    <cellStyle name="Calculation 2 2 2 27 4 3" xfId="29492" xr:uid="{A75E0104-6682-4BA4-BA6C-4E8FE876AC14}"/>
    <cellStyle name="Calculation 2 2 2 27 5" xfId="14166" xr:uid="{0DE57DA9-CFDF-4356-9123-296B7DB01618}"/>
    <cellStyle name="Calculation 2 2 2 27 5 2" xfId="25872" xr:uid="{42C1F73E-CB0E-453F-9D45-0FE446619D5D}"/>
    <cellStyle name="Calculation 2 2 2 27 5 3" xfId="29491" xr:uid="{978CA97A-C474-4729-969A-7C48BC8D11EA}"/>
    <cellStyle name="Calculation 2 2 2 27 6" xfId="25868" xr:uid="{E43C51A9-AB30-4E08-8D13-EAFD1FFEEBB7}"/>
    <cellStyle name="Calculation 2 2 2 27 7" xfId="29495" xr:uid="{E59563C4-1842-4367-A70B-2043A09BB3AA}"/>
    <cellStyle name="Calculation 2 2 2 28" xfId="14167" xr:uid="{6558525B-FE09-4AB3-982B-4883C06C8F56}"/>
    <cellStyle name="Calculation 2 2 2 28 2" xfId="14168" xr:uid="{F2590E23-180A-49E7-B964-04F5C8FBB8A8}"/>
    <cellStyle name="Calculation 2 2 2 28 2 2" xfId="25874" xr:uid="{BB7FF7B6-309E-4709-9CE6-0D39EB5F2519}"/>
    <cellStyle name="Calculation 2 2 2 28 2 3" xfId="29489" xr:uid="{E507E7B4-F6BB-4C29-92C9-7C7A38A4FAE4}"/>
    <cellStyle name="Calculation 2 2 2 28 3" xfId="14169" xr:uid="{E7AF72EC-772F-49DE-B5D4-A5A2F3600E36}"/>
    <cellStyle name="Calculation 2 2 2 28 3 2" xfId="25875" xr:uid="{7ECAED03-C853-4129-A0EE-00826F9C1B35}"/>
    <cellStyle name="Calculation 2 2 2 28 3 3" xfId="29488" xr:uid="{D2CE811A-BD2D-4B69-AFDF-D580DD1666F5}"/>
    <cellStyle name="Calculation 2 2 2 28 4" xfId="14170" xr:uid="{E704B0C0-1748-4D71-A4A5-1D2EE6292221}"/>
    <cellStyle name="Calculation 2 2 2 28 4 2" xfId="25876" xr:uid="{DD52AE77-2F6E-448A-8944-A4AB19270F00}"/>
    <cellStyle name="Calculation 2 2 2 28 4 3" xfId="29487" xr:uid="{667688CA-B031-4C82-87AD-A7AD4D816CB2}"/>
    <cellStyle name="Calculation 2 2 2 28 5" xfId="14171" xr:uid="{FFDBD412-6568-431E-91FA-D32DCF91E49C}"/>
    <cellStyle name="Calculation 2 2 2 28 5 2" xfId="25877" xr:uid="{1DC54FA8-585A-4436-9F07-9FAA20EE9F56}"/>
    <cellStyle name="Calculation 2 2 2 28 5 3" xfId="29486" xr:uid="{1B7B1D67-1685-4206-B4CB-BA42ADEB481B}"/>
    <cellStyle name="Calculation 2 2 2 28 6" xfId="25873" xr:uid="{47C8BBDC-44BA-4BF0-93A9-65A35BE66B3D}"/>
    <cellStyle name="Calculation 2 2 2 28 7" xfId="29490" xr:uid="{0DC29E64-B01F-4F1E-AD5F-B595F7ECDF5E}"/>
    <cellStyle name="Calculation 2 2 2 29" xfId="14172" xr:uid="{FF1238CA-D245-49DF-B791-2C3BD7F1E479}"/>
    <cellStyle name="Calculation 2 2 2 29 2" xfId="14173" xr:uid="{E4598EE6-F7D2-4A8C-A828-4F60944B8E2F}"/>
    <cellStyle name="Calculation 2 2 2 29 2 2" xfId="25879" xr:uid="{590446CD-CE72-4697-A8E4-8C3255374534}"/>
    <cellStyle name="Calculation 2 2 2 29 2 3" xfId="25095" xr:uid="{2DC52E8B-592F-4E61-98AC-C2821C779995}"/>
    <cellStyle name="Calculation 2 2 2 29 3" xfId="14174" xr:uid="{DCED0855-1DF0-4A81-89FC-439BAFFED2CC}"/>
    <cellStyle name="Calculation 2 2 2 29 3 2" xfId="25880" xr:uid="{3881F773-3381-4836-A947-D4E3E5E38B38}"/>
    <cellStyle name="Calculation 2 2 2 29 3 3" xfId="25094" xr:uid="{5EFC448B-2FA9-44A0-9FDD-02CCF7033FBF}"/>
    <cellStyle name="Calculation 2 2 2 29 4" xfId="14175" xr:uid="{B49CB7A0-1477-432B-8A02-68C447BC26F8}"/>
    <cellStyle name="Calculation 2 2 2 29 4 2" xfId="25881" xr:uid="{B925E2DD-6A12-40A3-8200-8778F652B544}"/>
    <cellStyle name="Calculation 2 2 2 29 4 3" xfId="29484" xr:uid="{839FA587-E119-4F6B-BA95-043B62A0868B}"/>
    <cellStyle name="Calculation 2 2 2 29 5" xfId="14176" xr:uid="{B8DDE4F5-D5AA-481C-A889-8D6CC307E331}"/>
    <cellStyle name="Calculation 2 2 2 29 5 2" xfId="25882" xr:uid="{0E6819F7-1A4A-48A4-93AE-E7409DE629D8}"/>
    <cellStyle name="Calculation 2 2 2 29 5 3" xfId="29483" xr:uid="{6A63FC16-99B1-4E30-BDA4-6C3B0597B31E}"/>
    <cellStyle name="Calculation 2 2 2 29 6" xfId="25878" xr:uid="{A6F4D440-044A-41C9-9852-188AD78E1EF0}"/>
    <cellStyle name="Calculation 2 2 2 29 7" xfId="29485" xr:uid="{B859AB56-35A4-47CF-82EA-EE0E5F413E05}"/>
    <cellStyle name="Calculation 2 2 2 3" xfId="14177" xr:uid="{E22CA72C-C1CB-486F-A2D6-46B24E577D21}"/>
    <cellStyle name="Calculation 2 2 2 3 2" xfId="14178" xr:uid="{4C81332E-5794-474C-A4FD-E2E1E80A0BFF}"/>
    <cellStyle name="Calculation 2 2 2 3 2 2" xfId="25884" xr:uid="{AC7DC210-3248-43E1-849D-ABFB760985B1}"/>
    <cellStyle name="Calculation 2 2 2 3 2 3" xfId="29481" xr:uid="{616BC5F1-920D-4C30-812F-9F3C84464538}"/>
    <cellStyle name="Calculation 2 2 2 3 3" xfId="14179" xr:uid="{73AB6596-C09D-4509-8C05-DB2BDBA92A8E}"/>
    <cellStyle name="Calculation 2 2 2 3 3 2" xfId="25885" xr:uid="{1B929922-C156-49BA-9A91-798F054EDA2B}"/>
    <cellStyle name="Calculation 2 2 2 3 3 3" xfId="29480" xr:uid="{BCFC403F-9F62-4181-B16C-DC965CC94905}"/>
    <cellStyle name="Calculation 2 2 2 3 4" xfId="14180" xr:uid="{4EE763AE-F827-41E6-92B8-D40092CB9464}"/>
    <cellStyle name="Calculation 2 2 2 3 4 2" xfId="25886" xr:uid="{979832EB-6241-48DE-BB0C-C52C2FEE2654}"/>
    <cellStyle name="Calculation 2 2 2 3 4 3" xfId="29479" xr:uid="{8A2996DA-8F1B-4B8B-B8D6-6076352C3427}"/>
    <cellStyle name="Calculation 2 2 2 3 5" xfId="14181" xr:uid="{773322F8-ACD0-497C-B16A-95E82CDBE5E2}"/>
    <cellStyle name="Calculation 2 2 2 3 5 2" xfId="25887" xr:uid="{6187E2C9-B339-4417-B8D3-1CD7C8AB5092}"/>
    <cellStyle name="Calculation 2 2 2 3 5 3" xfId="29478" xr:uid="{2E44BDA7-703A-4910-9629-AC63498AECDE}"/>
    <cellStyle name="Calculation 2 2 2 3 6" xfId="25883" xr:uid="{01920A72-DECB-46E6-9A5E-48DB215D1E7F}"/>
    <cellStyle name="Calculation 2 2 2 3 7" xfId="29482" xr:uid="{6EDE0924-DD4E-4C30-8CC4-5669B88DA9C6}"/>
    <cellStyle name="Calculation 2 2 2 30" xfId="14182" xr:uid="{7F8470DC-7C87-44FA-A16B-CD3E9794F309}"/>
    <cellStyle name="Calculation 2 2 2 30 2" xfId="14183" xr:uid="{42B61C85-AD40-494F-91CD-775FDFD9AFB6}"/>
    <cellStyle name="Calculation 2 2 2 30 2 2" xfId="25889" xr:uid="{AB8B7DA3-4475-400F-AF60-C07FF4624919}"/>
    <cellStyle name="Calculation 2 2 2 30 2 3" xfId="29476" xr:uid="{F97111F0-ADF9-488D-A0D7-AF43534B9192}"/>
    <cellStyle name="Calculation 2 2 2 30 3" xfId="14184" xr:uid="{6CF6258D-6CF4-4B53-AFC5-7A2B4B37C485}"/>
    <cellStyle name="Calculation 2 2 2 30 3 2" xfId="25890" xr:uid="{49149971-B715-4ECA-9399-9A2AF4D245C7}"/>
    <cellStyle name="Calculation 2 2 2 30 3 3" xfId="29475" xr:uid="{AC7828FD-F164-43F3-A7A2-6A4EBEDF7E86}"/>
    <cellStyle name="Calculation 2 2 2 30 4" xfId="14185" xr:uid="{2C279831-454B-4374-8038-19CD52A50189}"/>
    <cellStyle name="Calculation 2 2 2 30 4 2" xfId="25891" xr:uid="{C9AF5159-3B86-4F58-86E5-9C93458B64AA}"/>
    <cellStyle name="Calculation 2 2 2 30 4 3" xfId="29474" xr:uid="{F99F230B-877E-4A5E-ADF5-CDE492B1B2B9}"/>
    <cellStyle name="Calculation 2 2 2 30 5" xfId="14186" xr:uid="{47703AC6-C0AA-40E0-81D6-296D2120804E}"/>
    <cellStyle name="Calculation 2 2 2 30 5 2" xfId="25892" xr:uid="{06D84CAD-35BF-4F67-B7D7-801D5D765391}"/>
    <cellStyle name="Calculation 2 2 2 30 5 3" xfId="29473" xr:uid="{CA191BD5-E0AF-48D5-9439-FA0563C10EEB}"/>
    <cellStyle name="Calculation 2 2 2 30 6" xfId="25888" xr:uid="{9EE266E9-5BA2-409E-BC07-26CE1C25A69E}"/>
    <cellStyle name="Calculation 2 2 2 30 7" xfId="29477" xr:uid="{B4540948-5115-4F53-AE09-8CB37AD37C74}"/>
    <cellStyle name="Calculation 2 2 2 31" xfId="14187" xr:uid="{76385F59-4E4F-4BA3-92C0-599CA7C74D95}"/>
    <cellStyle name="Calculation 2 2 2 31 2" xfId="14188" xr:uid="{FB243520-08E6-4B46-A1AB-9862333A4178}"/>
    <cellStyle name="Calculation 2 2 2 31 2 2" xfId="25894" xr:uid="{8E6ACF92-7013-4CD7-B8B1-937C9A5948E2}"/>
    <cellStyle name="Calculation 2 2 2 31 2 3" xfId="29471" xr:uid="{A542F5E2-BCA9-41B7-BCD0-100D97E1E0B8}"/>
    <cellStyle name="Calculation 2 2 2 31 3" xfId="14189" xr:uid="{0B76F8F1-9099-4D1F-BBEA-27B13D6CF489}"/>
    <cellStyle name="Calculation 2 2 2 31 3 2" xfId="25895" xr:uid="{1BEAE257-6B5F-4AAA-BE3E-637E178050C3}"/>
    <cellStyle name="Calculation 2 2 2 31 3 3" xfId="29470" xr:uid="{3844632F-58A8-41C9-A9B9-8AAFA6C485E6}"/>
    <cellStyle name="Calculation 2 2 2 31 4" xfId="14190" xr:uid="{78D61E49-0B9C-4B9C-AFAF-4207482106E3}"/>
    <cellStyle name="Calculation 2 2 2 31 4 2" xfId="25896" xr:uid="{78123E8A-604C-4E18-A1FB-91AA261F6CB9}"/>
    <cellStyle name="Calculation 2 2 2 31 4 3" xfId="29469" xr:uid="{22110F2B-9356-4EB6-9D2B-1780A74F71D9}"/>
    <cellStyle name="Calculation 2 2 2 31 5" xfId="14191" xr:uid="{B55C7430-1BF0-4BCF-A8F4-423E51106D1E}"/>
    <cellStyle name="Calculation 2 2 2 31 5 2" xfId="25897" xr:uid="{34072A44-0CA6-470B-B77A-37453E44D415}"/>
    <cellStyle name="Calculation 2 2 2 31 5 3" xfId="29468" xr:uid="{7374E0BF-1D7B-434C-9432-7114FFCFFDF4}"/>
    <cellStyle name="Calculation 2 2 2 31 6" xfId="25893" xr:uid="{70CF9A36-CCC2-421C-9BE6-3CC5667CCB98}"/>
    <cellStyle name="Calculation 2 2 2 31 7" xfId="29472" xr:uid="{F224B255-7A72-4193-A091-87C20C26D85E}"/>
    <cellStyle name="Calculation 2 2 2 32" xfId="14192" xr:uid="{2D09D4EC-127C-4500-A7B1-2F95DE371055}"/>
    <cellStyle name="Calculation 2 2 2 32 2" xfId="14193" xr:uid="{4269485E-88D8-4297-A437-36734DF14D1E}"/>
    <cellStyle name="Calculation 2 2 2 32 2 2" xfId="25899" xr:uid="{B59B93A3-9058-4C7D-8357-807750EAAD26}"/>
    <cellStyle name="Calculation 2 2 2 32 2 3" xfId="29466" xr:uid="{338F6C1B-630E-4290-8EEB-966122FE4354}"/>
    <cellStyle name="Calculation 2 2 2 32 3" xfId="14194" xr:uid="{9BDED0CF-2A3F-4E50-A503-71803D35030F}"/>
    <cellStyle name="Calculation 2 2 2 32 3 2" xfId="25900" xr:uid="{9A521D63-3D65-4BEB-B29A-8076976B1DAE}"/>
    <cellStyle name="Calculation 2 2 2 32 3 3" xfId="29465" xr:uid="{FF309611-1141-4A4C-8339-FC219A2CA5E2}"/>
    <cellStyle name="Calculation 2 2 2 32 4" xfId="14195" xr:uid="{B38A46E3-C131-4196-861A-19F7F71957B5}"/>
    <cellStyle name="Calculation 2 2 2 32 4 2" xfId="25901" xr:uid="{E92D6435-91C2-44F6-8FEC-D31FF704F34E}"/>
    <cellStyle name="Calculation 2 2 2 32 4 3" xfId="29464" xr:uid="{75E5503E-AF8E-4BB6-AD8F-C9C96BEB8E1A}"/>
    <cellStyle name="Calculation 2 2 2 32 5" xfId="14196" xr:uid="{AA457B0A-65E2-40FE-8C17-D4F2E4AC550E}"/>
    <cellStyle name="Calculation 2 2 2 32 5 2" xfId="25902" xr:uid="{E74EC223-D157-41AD-9815-8AEEC008DE99}"/>
    <cellStyle name="Calculation 2 2 2 32 5 3" xfId="29463" xr:uid="{6C5EF93D-A846-4227-883B-F7615BBED40E}"/>
    <cellStyle name="Calculation 2 2 2 32 6" xfId="25898" xr:uid="{4B2B050B-986D-4B84-A93F-294CA666A3DC}"/>
    <cellStyle name="Calculation 2 2 2 32 7" xfId="29467" xr:uid="{56FC7D3D-F1AE-4F70-B3F1-5E22ACD24FD6}"/>
    <cellStyle name="Calculation 2 2 2 33" xfId="14197" xr:uid="{62D4BD36-C08F-4C04-B450-4D74C94CB437}"/>
    <cellStyle name="Calculation 2 2 2 33 2" xfId="14198" xr:uid="{FF717040-5F89-42AD-816A-696E943EF6D5}"/>
    <cellStyle name="Calculation 2 2 2 33 2 2" xfId="25904" xr:uid="{BE336ECD-E386-4194-BC5A-AEF0B67E0748}"/>
    <cellStyle name="Calculation 2 2 2 33 2 3" xfId="29461" xr:uid="{035281AF-1E66-44F9-B752-9ACC286AE30C}"/>
    <cellStyle name="Calculation 2 2 2 33 3" xfId="14199" xr:uid="{AA2064A2-A456-45E5-9A33-4F28DEAF34C6}"/>
    <cellStyle name="Calculation 2 2 2 33 3 2" xfId="25905" xr:uid="{699FEECD-A476-4CC5-AA14-DA3F038E6703}"/>
    <cellStyle name="Calculation 2 2 2 33 3 3" xfId="29460" xr:uid="{EB1FB0BC-1644-43C9-9C08-2993D0474681}"/>
    <cellStyle name="Calculation 2 2 2 33 4" xfId="14200" xr:uid="{699F4011-F479-4BD4-AFC5-79624B7CF06E}"/>
    <cellStyle name="Calculation 2 2 2 33 4 2" xfId="25906" xr:uid="{BA50A3D2-32FC-49DC-B183-E28BA086B247}"/>
    <cellStyle name="Calculation 2 2 2 33 4 3" xfId="29459" xr:uid="{2EDF302A-1C1A-4EE1-8F84-24F34FB1CC72}"/>
    <cellStyle name="Calculation 2 2 2 33 5" xfId="14201" xr:uid="{E1798C98-85A2-4D07-B866-355499F9FF4D}"/>
    <cellStyle name="Calculation 2 2 2 33 5 2" xfId="25907" xr:uid="{161ADB1D-7D8E-44E3-A4AE-4A1566E00094}"/>
    <cellStyle name="Calculation 2 2 2 33 5 3" xfId="29458" xr:uid="{694F9D71-0ABF-41B5-A680-1FF1D245CF1D}"/>
    <cellStyle name="Calculation 2 2 2 33 6" xfId="25903" xr:uid="{4A4C6547-F430-4A5E-8E91-FC685D40C6C0}"/>
    <cellStyle name="Calculation 2 2 2 33 7" xfId="29462" xr:uid="{7D19DA57-A75D-4000-810E-632C61C865B1}"/>
    <cellStyle name="Calculation 2 2 2 34" xfId="14202" xr:uid="{363407CA-ABE6-481B-9AD7-8BC1E0AF3FED}"/>
    <cellStyle name="Calculation 2 2 2 34 2" xfId="14203" xr:uid="{C3C595DA-F26C-4BFD-8734-4994F819C5C7}"/>
    <cellStyle name="Calculation 2 2 2 34 2 2" xfId="25909" xr:uid="{88090917-3716-4DF4-A6D3-EE83566E7FA3}"/>
    <cellStyle name="Calculation 2 2 2 34 2 3" xfId="29456" xr:uid="{80CD09A3-37F4-4C1A-9047-729D795A6CD2}"/>
    <cellStyle name="Calculation 2 2 2 34 3" xfId="14204" xr:uid="{7F9C41E7-52F8-414C-9141-6C0E5CF06DDA}"/>
    <cellStyle name="Calculation 2 2 2 34 3 2" xfId="25910" xr:uid="{DCFF6A72-4762-429D-A043-C3B95F5F3EEA}"/>
    <cellStyle name="Calculation 2 2 2 34 3 3" xfId="29455" xr:uid="{3BFA915A-B265-4B19-A719-59E674D03BD3}"/>
    <cellStyle name="Calculation 2 2 2 34 4" xfId="14205" xr:uid="{7B258914-D20D-44DB-998D-CDDAC90692B5}"/>
    <cellStyle name="Calculation 2 2 2 34 4 2" xfId="25911" xr:uid="{EB489C36-C8E3-48C7-835D-5606FBDA4988}"/>
    <cellStyle name="Calculation 2 2 2 34 4 3" xfId="29454" xr:uid="{38143CDE-1487-4608-ABC9-2551C630B69B}"/>
    <cellStyle name="Calculation 2 2 2 34 5" xfId="14206" xr:uid="{A3B41FC4-5A9D-4625-9C8F-5A430010C518}"/>
    <cellStyle name="Calculation 2 2 2 34 5 2" xfId="25912" xr:uid="{30C601F2-D73A-4715-BB12-E7B0E27324D0}"/>
    <cellStyle name="Calculation 2 2 2 34 5 3" xfId="29453" xr:uid="{91C17548-C172-4DC5-99CF-1375A383DDB4}"/>
    <cellStyle name="Calculation 2 2 2 34 6" xfId="25908" xr:uid="{23D66781-FF03-419A-89BE-8567E64FD8D3}"/>
    <cellStyle name="Calculation 2 2 2 34 7" xfId="29457" xr:uid="{8CB6585C-C830-49C7-8720-A2DB129ABEFA}"/>
    <cellStyle name="Calculation 2 2 2 35" xfId="14207" xr:uid="{303D88A7-814F-44CF-8372-3347DD4DB754}"/>
    <cellStyle name="Calculation 2 2 2 35 2" xfId="14208" xr:uid="{3ED28679-1CF5-4DAC-8C39-88BAC78E1039}"/>
    <cellStyle name="Calculation 2 2 2 35 2 2" xfId="25914" xr:uid="{D2393AFA-B4A8-49F4-85E6-D7B4A0C48BDB}"/>
    <cellStyle name="Calculation 2 2 2 35 2 3" xfId="29451" xr:uid="{62899CB8-B680-4631-8A79-AF2C0B565D48}"/>
    <cellStyle name="Calculation 2 2 2 35 3" xfId="14209" xr:uid="{F0A4869F-6387-4556-B13F-19A12B694B5B}"/>
    <cellStyle name="Calculation 2 2 2 35 3 2" xfId="25915" xr:uid="{D2719F93-FEC5-471C-8E21-4D19C00F2185}"/>
    <cellStyle name="Calculation 2 2 2 35 3 3" xfId="29450" xr:uid="{85E111B3-343F-4EF9-B647-133500F8A65C}"/>
    <cellStyle name="Calculation 2 2 2 35 4" xfId="14210" xr:uid="{64AB36D0-0920-47C9-BD18-9CAC8D2789C1}"/>
    <cellStyle name="Calculation 2 2 2 35 4 2" xfId="25916" xr:uid="{9736B58B-D3C8-4F9B-9A42-40282101742E}"/>
    <cellStyle name="Calculation 2 2 2 35 4 3" xfId="29449" xr:uid="{549A89B8-F5BC-4597-8AF2-797F3073D4C3}"/>
    <cellStyle name="Calculation 2 2 2 35 5" xfId="14211" xr:uid="{CC0C3800-6C17-45B1-A9AE-49EA25840FAD}"/>
    <cellStyle name="Calculation 2 2 2 35 5 2" xfId="25917" xr:uid="{7A815326-767E-4917-BEF7-983E41DE8C9F}"/>
    <cellStyle name="Calculation 2 2 2 35 5 3" xfId="29448" xr:uid="{05745889-A806-4B23-AD90-DA6DBFE192B6}"/>
    <cellStyle name="Calculation 2 2 2 35 6" xfId="25913" xr:uid="{91547E4C-994D-42E5-95C5-45F85EEE2F78}"/>
    <cellStyle name="Calculation 2 2 2 35 7" xfId="29452" xr:uid="{07ADA899-3B0C-4EF9-966F-C05F2BC57A08}"/>
    <cellStyle name="Calculation 2 2 2 36" xfId="14212" xr:uid="{DAA52278-18F3-4BAB-AD93-FA26B94CF360}"/>
    <cellStyle name="Calculation 2 2 2 36 2" xfId="14213" xr:uid="{D1E6CD90-E297-41AB-A52B-2C9EBF536F21}"/>
    <cellStyle name="Calculation 2 2 2 36 2 2" xfId="25919" xr:uid="{19E5DCDC-1789-4485-B9A2-168E4C8992AA}"/>
    <cellStyle name="Calculation 2 2 2 36 2 3" xfId="29446" xr:uid="{81BC6A90-2641-4F83-A66E-892AD3F82771}"/>
    <cellStyle name="Calculation 2 2 2 36 3" xfId="14214" xr:uid="{9D1808BE-7BED-4434-9993-180C80A6BB40}"/>
    <cellStyle name="Calculation 2 2 2 36 3 2" xfId="25920" xr:uid="{9B86E920-DF7D-474E-A161-BF00E2BDAACB}"/>
    <cellStyle name="Calculation 2 2 2 36 3 3" xfId="29445" xr:uid="{8B0C36F6-22DA-4FEF-855D-3EEA0F934FD3}"/>
    <cellStyle name="Calculation 2 2 2 36 4" xfId="14215" xr:uid="{108086E7-52EF-481E-8818-E58BC1FDF3C2}"/>
    <cellStyle name="Calculation 2 2 2 36 4 2" xfId="25921" xr:uid="{A33B3DCF-CED1-4187-B90F-332E462B91C5}"/>
    <cellStyle name="Calculation 2 2 2 36 4 3" xfId="29444" xr:uid="{4FA45E0E-2B9C-4F94-89CD-F2F56BCEAB45}"/>
    <cellStyle name="Calculation 2 2 2 36 5" xfId="14216" xr:uid="{F3DAA54E-BE55-402C-8242-136F9372C7DF}"/>
    <cellStyle name="Calculation 2 2 2 36 5 2" xfId="25922" xr:uid="{E3F97E40-23D4-4C57-9FE5-01D2C8E529B4}"/>
    <cellStyle name="Calculation 2 2 2 36 5 3" xfId="29443" xr:uid="{BE967210-5A35-4066-B57F-DED3BF5FF7AA}"/>
    <cellStyle name="Calculation 2 2 2 36 6" xfId="25918" xr:uid="{987ED2FB-DF79-48FA-8390-DCDC37DBD8C0}"/>
    <cellStyle name="Calculation 2 2 2 36 7" xfId="29447" xr:uid="{7842C88C-591C-457F-B08D-C099471E4357}"/>
    <cellStyle name="Calculation 2 2 2 37" xfId="14217" xr:uid="{6E3607A2-71AB-4EC7-9037-64D421E28388}"/>
    <cellStyle name="Calculation 2 2 2 37 2" xfId="14218" xr:uid="{D732242D-4A0E-48B5-BC1E-3077EA4DC0EE}"/>
    <cellStyle name="Calculation 2 2 2 37 2 2" xfId="25924" xr:uid="{C6488C0B-51A0-47FA-9C94-152AC1D0C67D}"/>
    <cellStyle name="Calculation 2 2 2 37 2 3" xfId="29441" xr:uid="{E01E0C97-8813-4593-AC88-29374C28F8FF}"/>
    <cellStyle name="Calculation 2 2 2 37 3" xfId="14219" xr:uid="{1C937ADE-EAF6-4E17-B53D-DB1AB7AD103C}"/>
    <cellStyle name="Calculation 2 2 2 37 3 2" xfId="25925" xr:uid="{AA81D267-F19C-4CCB-B6F5-860F0559DE00}"/>
    <cellStyle name="Calculation 2 2 2 37 3 3" xfId="29440" xr:uid="{5AD467C2-A91D-4632-9D40-548E1C302C44}"/>
    <cellStyle name="Calculation 2 2 2 37 4" xfId="14220" xr:uid="{E79A0934-39C2-4411-96F0-E0AAC7A14307}"/>
    <cellStyle name="Calculation 2 2 2 37 4 2" xfId="25926" xr:uid="{79F6D521-75C8-402A-8092-7B1B3529AC44}"/>
    <cellStyle name="Calculation 2 2 2 37 4 3" xfId="29439" xr:uid="{7A5EB184-DA83-4CAF-9ECB-9415D02B945D}"/>
    <cellStyle name="Calculation 2 2 2 37 5" xfId="14221" xr:uid="{DE680C22-9D48-4E7B-BDA6-1C9E333F1E96}"/>
    <cellStyle name="Calculation 2 2 2 37 5 2" xfId="25927" xr:uid="{BEF66BDA-10BE-458C-8E00-2C00C133DB1C}"/>
    <cellStyle name="Calculation 2 2 2 37 5 3" xfId="29438" xr:uid="{A66DCF9F-134D-4EDC-9AE7-62DCE6B7FC1E}"/>
    <cellStyle name="Calculation 2 2 2 37 6" xfId="25923" xr:uid="{2089B1BE-7E3A-4197-BE5A-F6E929D519AA}"/>
    <cellStyle name="Calculation 2 2 2 37 7" xfId="29442" xr:uid="{1DEA78F9-BD02-4FD6-AD09-655F614F3ED8}"/>
    <cellStyle name="Calculation 2 2 2 38" xfId="14222" xr:uid="{C827EBD2-51C2-4A67-A034-CD544F7631E8}"/>
    <cellStyle name="Calculation 2 2 2 38 2" xfId="14223" xr:uid="{90961C53-FCFB-43C5-A15F-2549B9442F6A}"/>
    <cellStyle name="Calculation 2 2 2 38 2 2" xfId="25929" xr:uid="{7D442B0D-D0CE-4994-BA6F-7E5659D32AA4}"/>
    <cellStyle name="Calculation 2 2 2 38 2 3" xfId="29436" xr:uid="{6E4ED9FB-1579-465B-88F7-2D68A3001526}"/>
    <cellStyle name="Calculation 2 2 2 38 3" xfId="14224" xr:uid="{9716C5F7-5346-4E40-9141-2DF7E1E13B48}"/>
    <cellStyle name="Calculation 2 2 2 38 3 2" xfId="25930" xr:uid="{56DF38F3-CBD3-4A1B-8976-47655E88EDBE}"/>
    <cellStyle name="Calculation 2 2 2 38 3 3" xfId="29435" xr:uid="{86628A2D-C63C-4D13-9EBF-E78F65FBA49D}"/>
    <cellStyle name="Calculation 2 2 2 38 4" xfId="14225" xr:uid="{0597CA1F-285F-4555-9E0D-0784E81EF828}"/>
    <cellStyle name="Calculation 2 2 2 38 4 2" xfId="25931" xr:uid="{5C83EB2C-7AB2-4DEF-8740-CC9B1D131CAD}"/>
    <cellStyle name="Calculation 2 2 2 38 4 3" xfId="29434" xr:uid="{E4D379CD-F7BF-46A7-BF93-DB9773380501}"/>
    <cellStyle name="Calculation 2 2 2 38 5" xfId="14226" xr:uid="{F9779E2D-6AB3-423B-A3F7-BE208471872F}"/>
    <cellStyle name="Calculation 2 2 2 38 5 2" xfId="25932" xr:uid="{19B7A17E-2684-47EC-B8A2-DC9CA485550D}"/>
    <cellStyle name="Calculation 2 2 2 38 5 3" xfId="29433" xr:uid="{92AFCAA2-9165-4252-9E98-E99EABCBFE6B}"/>
    <cellStyle name="Calculation 2 2 2 38 6" xfId="25928" xr:uid="{6BBBE0D2-E167-495A-A1FC-C1D0E164E1AE}"/>
    <cellStyle name="Calculation 2 2 2 38 7" xfId="29437" xr:uid="{65502CE8-0E16-4ECF-A673-A99FE0D102F8}"/>
    <cellStyle name="Calculation 2 2 2 39" xfId="14227" xr:uid="{10FE16B7-0D1A-48B3-A29B-00F38C1AC88D}"/>
    <cellStyle name="Calculation 2 2 2 39 2" xfId="25933" xr:uid="{C086AB32-10A3-41FB-BB17-D3CA13E8867A}"/>
    <cellStyle name="Calculation 2 2 2 39 3" xfId="29432" xr:uid="{F5D4C2D1-3B3B-49EF-A3AF-4A0FA27B93CA}"/>
    <cellStyle name="Calculation 2 2 2 4" xfId="14228" xr:uid="{B0CA06AA-65B7-469D-91FE-11415D51925D}"/>
    <cellStyle name="Calculation 2 2 2 4 2" xfId="14229" xr:uid="{C7BBB62F-844D-4D9A-A43C-B0CF1D78D801}"/>
    <cellStyle name="Calculation 2 2 2 4 2 2" xfId="25935" xr:uid="{430BA2E0-B630-404C-8E1B-0DC93B1A0695}"/>
    <cellStyle name="Calculation 2 2 2 4 2 3" xfId="29430" xr:uid="{9E2D3D8A-FC07-42DF-9432-03F419597A00}"/>
    <cellStyle name="Calculation 2 2 2 4 3" xfId="14230" xr:uid="{211C35F9-6E59-4740-BDFF-0F4794DA4F3B}"/>
    <cellStyle name="Calculation 2 2 2 4 3 2" xfId="25936" xr:uid="{5C8867F4-98C2-4E68-B9DB-D0178F7D3617}"/>
    <cellStyle name="Calculation 2 2 2 4 3 3" xfId="28854" xr:uid="{E6438B2F-A478-410E-8417-82DB3F8B8530}"/>
    <cellStyle name="Calculation 2 2 2 4 4" xfId="14231" xr:uid="{ABBCB748-3E5A-4AD9-835B-ADF764259FAA}"/>
    <cellStyle name="Calculation 2 2 2 4 4 2" xfId="25937" xr:uid="{1265A55A-B399-4D1F-9A02-9AD3169DBA43}"/>
    <cellStyle name="Calculation 2 2 2 4 4 3" xfId="28853" xr:uid="{E67D1EC5-EB19-4559-B140-EFE75AA864D4}"/>
    <cellStyle name="Calculation 2 2 2 4 5" xfId="14232" xr:uid="{07CA6C6C-161C-4F20-9102-A47D8393B252}"/>
    <cellStyle name="Calculation 2 2 2 4 5 2" xfId="25938" xr:uid="{EC3F69C5-99EF-438B-BBE8-3F1FC20A54BE}"/>
    <cellStyle name="Calculation 2 2 2 4 5 3" xfId="28852" xr:uid="{B124CEBE-310E-408C-8389-F4578B42C398}"/>
    <cellStyle name="Calculation 2 2 2 4 6" xfId="25934" xr:uid="{D7DF1C37-5079-4EC6-8F2E-1D572040ABA1}"/>
    <cellStyle name="Calculation 2 2 2 4 7" xfId="29431" xr:uid="{40888943-A5D2-49C1-A75B-E716AA0CE47D}"/>
    <cellStyle name="Calculation 2 2 2 40" xfId="14233" xr:uid="{0E36C513-3984-4CE0-A967-DAB34A4DB2DA}"/>
    <cellStyle name="Calculation 2 2 2 40 2" xfId="25939" xr:uid="{311F6438-2C2F-44EA-8314-28C3EE83EEBB}"/>
    <cellStyle name="Calculation 2 2 2 40 3" xfId="28851" xr:uid="{67284EE8-CEB6-442B-BD0B-994062956EC8}"/>
    <cellStyle name="Calculation 2 2 2 41" xfId="14234" xr:uid="{45182A54-C9C5-47F7-95D8-A497D3361205}"/>
    <cellStyle name="Calculation 2 2 2 41 2" xfId="25940" xr:uid="{16DD8194-957D-43D0-8082-5E2494A05F6D}"/>
    <cellStyle name="Calculation 2 2 2 41 3" xfId="28850" xr:uid="{5F3F2631-D5A5-4270-99BF-58DCA806E024}"/>
    <cellStyle name="Calculation 2 2 2 42" xfId="14235" xr:uid="{36670F42-63A6-44E7-8BB7-7A86BE6BC80D}"/>
    <cellStyle name="Calculation 2 2 2 42 2" xfId="25941" xr:uid="{AF2DF967-BC5F-4AAD-95D9-3533C0E67271}"/>
    <cellStyle name="Calculation 2 2 2 42 3" xfId="28044" xr:uid="{A2F65515-098B-439D-9DA0-CE8196C74195}"/>
    <cellStyle name="Calculation 2 2 2 43" xfId="25777" xr:uid="{13FD4857-5FF9-468D-9E02-168034B07D5F}"/>
    <cellStyle name="Calculation 2 2 2 44" xfId="29586" xr:uid="{F827A9BE-38DE-4BF2-A7C6-283F834599AD}"/>
    <cellStyle name="Calculation 2 2 2 45" xfId="14071" xr:uid="{AE17A7D6-D022-48C1-AC41-B80E4FBCEDE1}"/>
    <cellStyle name="Calculation 2 2 2 5" xfId="14236" xr:uid="{53C42404-0AC0-4153-AC4F-38E63809EB63}"/>
    <cellStyle name="Calculation 2 2 2 5 2" xfId="14237" xr:uid="{6BCE1C0E-8EEC-4707-AF9C-BB7F6D9319CB}"/>
    <cellStyle name="Calculation 2 2 2 5 2 2" xfId="25943" xr:uid="{FA84E3FA-380C-4C6B-AF8D-597E8A31D8C4}"/>
    <cellStyle name="Calculation 2 2 2 5 2 3" xfId="28042" xr:uid="{FBCE50CD-C136-4D43-9E76-70BF00770180}"/>
    <cellStyle name="Calculation 2 2 2 5 3" xfId="14238" xr:uid="{B7EC59DB-9AC0-48E2-A253-7FFA5EA16718}"/>
    <cellStyle name="Calculation 2 2 2 5 3 2" xfId="25944" xr:uid="{64813538-C923-4938-8FA2-E35E0FA50EF9}"/>
    <cellStyle name="Calculation 2 2 2 5 3 3" xfId="28041" xr:uid="{EFA5A1F5-8852-4E58-9D06-9BB46BFCCAAE}"/>
    <cellStyle name="Calculation 2 2 2 5 4" xfId="14239" xr:uid="{58EF01C4-0165-4894-8F65-2130448550E7}"/>
    <cellStyle name="Calculation 2 2 2 5 4 2" xfId="25945" xr:uid="{0B6352DA-7F1C-4515-89B6-EF4B2D4B6E75}"/>
    <cellStyle name="Calculation 2 2 2 5 4 3" xfId="28040" xr:uid="{940770D1-182C-4A82-A058-7FCCF2765502}"/>
    <cellStyle name="Calculation 2 2 2 5 5" xfId="14240" xr:uid="{8F14B6B6-C803-4103-8C81-E99ABC8B1607}"/>
    <cellStyle name="Calculation 2 2 2 5 5 2" xfId="25946" xr:uid="{66CB79E2-9522-4F5A-94F5-C17A5C9B7D55}"/>
    <cellStyle name="Calculation 2 2 2 5 5 3" xfId="28039" xr:uid="{7D87820C-C8F7-4129-96FD-99EBE26F8FBC}"/>
    <cellStyle name="Calculation 2 2 2 5 6" xfId="25942" xr:uid="{2F12DE6E-5B2D-4E71-9429-DA115EAC1530}"/>
    <cellStyle name="Calculation 2 2 2 5 7" xfId="28043" xr:uid="{3F7FF6E2-3F8C-4A47-9EA8-7A71EBAFA585}"/>
    <cellStyle name="Calculation 2 2 2 6" xfId="14241" xr:uid="{30AA4266-2D7E-4AA4-8CF6-89EE5F52DFEF}"/>
    <cellStyle name="Calculation 2 2 2 6 2" xfId="14242" xr:uid="{054A0878-DDFC-4C23-B530-79F0D44F5EC8}"/>
    <cellStyle name="Calculation 2 2 2 6 2 2" xfId="25948" xr:uid="{98496377-5A1D-4397-9B0C-633AC4188C60}"/>
    <cellStyle name="Calculation 2 2 2 6 2 3" xfId="28037" xr:uid="{752E465D-59A1-468E-A0DE-01D054C341B2}"/>
    <cellStyle name="Calculation 2 2 2 6 3" xfId="14243" xr:uid="{C57A10E5-24BE-4A53-A20B-E3DB085CB495}"/>
    <cellStyle name="Calculation 2 2 2 6 3 2" xfId="25949" xr:uid="{73B5083A-22B6-4BE1-BE4B-558FBB03E2B1}"/>
    <cellStyle name="Calculation 2 2 2 6 3 3" xfId="28036" xr:uid="{24D14633-9357-4DD5-B416-6F8717ED532D}"/>
    <cellStyle name="Calculation 2 2 2 6 4" xfId="14244" xr:uid="{7D28C491-45F6-4D0B-BDE6-FDE7F8BD2A18}"/>
    <cellStyle name="Calculation 2 2 2 6 4 2" xfId="25950" xr:uid="{E55678E0-4738-43EC-B3F9-4F3E87A9C176}"/>
    <cellStyle name="Calculation 2 2 2 6 4 3" xfId="28035" xr:uid="{48D157C8-C799-4605-BB2A-D9BFF46C68CF}"/>
    <cellStyle name="Calculation 2 2 2 6 5" xfId="14245" xr:uid="{3A48347D-7177-4E95-9D4F-DFD496AFD0FC}"/>
    <cellStyle name="Calculation 2 2 2 6 5 2" xfId="25951" xr:uid="{224C4D30-6F58-43BB-89B0-49EE333E72C0}"/>
    <cellStyle name="Calculation 2 2 2 6 5 3" xfId="28034" xr:uid="{FE460C80-E6A8-45B4-9EDB-CFB2C9DF3293}"/>
    <cellStyle name="Calculation 2 2 2 6 6" xfId="25947" xr:uid="{9EA40EE8-1F6F-4B80-9206-FF2F95B39191}"/>
    <cellStyle name="Calculation 2 2 2 6 7" xfId="28038" xr:uid="{FEE61BED-5386-439F-8E4A-0EF9233BEED0}"/>
    <cellStyle name="Calculation 2 2 2 7" xfId="14246" xr:uid="{42097F84-458C-4013-AFB5-0F0185689A9A}"/>
    <cellStyle name="Calculation 2 2 2 7 2" xfId="14247" xr:uid="{91EDD5B3-6E1D-421A-8385-0065A6D59B30}"/>
    <cellStyle name="Calculation 2 2 2 7 2 2" xfId="25953" xr:uid="{7B6FFFB8-BD76-4207-B8B0-239040A70FFF}"/>
    <cellStyle name="Calculation 2 2 2 7 2 3" xfId="28032" xr:uid="{92B523C4-CF88-47B7-A3FB-7200620A84A1}"/>
    <cellStyle name="Calculation 2 2 2 7 3" xfId="14248" xr:uid="{A132D57E-5D94-471E-BF9A-B8A5ECABF6F5}"/>
    <cellStyle name="Calculation 2 2 2 7 3 2" xfId="25954" xr:uid="{339A2CDB-7810-423F-A4F1-C9D9042F6424}"/>
    <cellStyle name="Calculation 2 2 2 7 3 3" xfId="28031" xr:uid="{E73DC878-4F24-4948-9A1B-D4496805B9C1}"/>
    <cellStyle name="Calculation 2 2 2 7 4" xfId="14249" xr:uid="{C8BA0C1A-D9E0-481B-875F-E4126B24E766}"/>
    <cellStyle name="Calculation 2 2 2 7 4 2" xfId="25955" xr:uid="{B6922C42-3CEC-408A-834F-2E3F5764542F}"/>
    <cellStyle name="Calculation 2 2 2 7 4 3" xfId="28030" xr:uid="{F6BDCB49-CA8A-4128-99BD-D6D03E569985}"/>
    <cellStyle name="Calculation 2 2 2 7 5" xfId="14250" xr:uid="{E9EB917E-64A8-47DC-A190-BCC777EC1D78}"/>
    <cellStyle name="Calculation 2 2 2 7 5 2" xfId="25956" xr:uid="{6D96BCED-8F60-4099-8C9E-1EC046FADCC5}"/>
    <cellStyle name="Calculation 2 2 2 7 5 3" xfId="28029" xr:uid="{7F513281-3F8E-4F6F-9362-BC489CF406F1}"/>
    <cellStyle name="Calculation 2 2 2 7 6" xfId="25952" xr:uid="{CFF8D942-EAAE-4C50-8321-2CF7379C50FE}"/>
    <cellStyle name="Calculation 2 2 2 7 7" xfId="28033" xr:uid="{88698E73-ABF7-4337-8B35-B076796EC482}"/>
    <cellStyle name="Calculation 2 2 2 8" xfId="14251" xr:uid="{B529B6AF-7F7E-4E35-883B-F07FC2C4D65F}"/>
    <cellStyle name="Calculation 2 2 2 8 2" xfId="14252" xr:uid="{7B740A2C-6F40-4308-89A9-8E442D64B941}"/>
    <cellStyle name="Calculation 2 2 2 8 2 2" xfId="25958" xr:uid="{68FD52D0-BAFF-4971-9C72-FDC40D82E802}"/>
    <cellStyle name="Calculation 2 2 2 8 2 3" xfId="28027" xr:uid="{B6C8ED89-973B-4246-AB33-0356C17C2976}"/>
    <cellStyle name="Calculation 2 2 2 8 3" xfId="14253" xr:uid="{FF110952-AFA2-4991-AA2B-2B9C8F6C4DE7}"/>
    <cellStyle name="Calculation 2 2 2 8 3 2" xfId="25959" xr:uid="{96010ECA-5738-4100-9020-43924E117981}"/>
    <cellStyle name="Calculation 2 2 2 8 3 3" xfId="28026" xr:uid="{06B5AF9B-60E3-4388-A81A-625E65DD32D5}"/>
    <cellStyle name="Calculation 2 2 2 8 4" xfId="14254" xr:uid="{5F83E741-793A-45BB-9B28-C87800067ABB}"/>
    <cellStyle name="Calculation 2 2 2 8 4 2" xfId="25960" xr:uid="{873A8ED7-F508-4A55-8807-BE01C67481B7}"/>
    <cellStyle name="Calculation 2 2 2 8 4 3" xfId="28025" xr:uid="{EB123128-C4E2-439C-9804-89300EDBF739}"/>
    <cellStyle name="Calculation 2 2 2 8 5" xfId="14255" xr:uid="{F7728A8C-292F-4D1E-BB31-9178F4B72DF3}"/>
    <cellStyle name="Calculation 2 2 2 8 5 2" xfId="25961" xr:uid="{2E0F648A-7DB1-41D2-98F1-84AE3DD65524}"/>
    <cellStyle name="Calculation 2 2 2 8 5 3" xfId="28024" xr:uid="{AEE76118-38EF-4B03-9B4F-F190393A98E7}"/>
    <cellStyle name="Calculation 2 2 2 8 6" xfId="25957" xr:uid="{D218CCB3-31A3-44EB-8DEE-FF4B8952AC2F}"/>
    <cellStyle name="Calculation 2 2 2 8 7" xfId="28028" xr:uid="{D151E845-23C6-4946-99BA-F56CFD9D4940}"/>
    <cellStyle name="Calculation 2 2 2 9" xfId="14256" xr:uid="{F5029479-589A-4167-B4B8-3375D007B13E}"/>
    <cellStyle name="Calculation 2 2 2 9 2" xfId="14257" xr:uid="{A65CB378-CD05-4BD5-8028-91344FD5A567}"/>
    <cellStyle name="Calculation 2 2 2 9 2 2" xfId="25963" xr:uid="{EB3657D2-7DF1-4239-84F4-F20549F41161}"/>
    <cellStyle name="Calculation 2 2 2 9 2 3" xfId="28022" xr:uid="{73A4C3D6-C229-4D97-8693-9AC5E1528BCD}"/>
    <cellStyle name="Calculation 2 2 2 9 3" xfId="14258" xr:uid="{DA268FA3-A0D3-4A7B-A91C-5162F24C37C2}"/>
    <cellStyle name="Calculation 2 2 2 9 3 2" xfId="25964" xr:uid="{B434748B-ABC1-4F2F-BD7F-BADAEE1756F6}"/>
    <cellStyle name="Calculation 2 2 2 9 3 3" xfId="28021" xr:uid="{C5D1B687-BDDA-477E-BF40-B02B39442D62}"/>
    <cellStyle name="Calculation 2 2 2 9 4" xfId="14259" xr:uid="{114847E1-405B-4832-B829-F5E1249CF7E4}"/>
    <cellStyle name="Calculation 2 2 2 9 4 2" xfId="25965" xr:uid="{877D26D2-4A5A-4A75-A2BF-5F6EB2624DC2}"/>
    <cellStyle name="Calculation 2 2 2 9 4 3" xfId="28020" xr:uid="{EEBA3F60-9322-4009-9D1A-EA04204461CC}"/>
    <cellStyle name="Calculation 2 2 2 9 5" xfId="14260" xr:uid="{6F9A43CD-6D0D-46E2-904E-49D3D45C378E}"/>
    <cellStyle name="Calculation 2 2 2 9 5 2" xfId="25966" xr:uid="{16CAC389-423F-4DBA-BEB3-0EC76EBAE5FA}"/>
    <cellStyle name="Calculation 2 2 2 9 5 3" xfId="28019" xr:uid="{1DF39766-F24D-4913-825B-1A42F4263D4D}"/>
    <cellStyle name="Calculation 2 2 2 9 6" xfId="25962" xr:uid="{0384D27B-631D-40AE-90A3-7231E3C3D4D1}"/>
    <cellStyle name="Calculation 2 2 2 9 7" xfId="28023" xr:uid="{5F57141A-5F06-4996-9AC6-D69CA8A8401D}"/>
    <cellStyle name="Calculation 2 2 20" xfId="14261" xr:uid="{C6FACEA3-99EB-4C2D-AC3B-F55B489F4A75}"/>
    <cellStyle name="Calculation 2 2 20 2" xfId="25967" xr:uid="{EAF40317-DA29-4FB9-8D79-3536D2FF29CD}"/>
    <cellStyle name="Calculation 2 2 20 3" xfId="28018" xr:uid="{AFD7AD3E-4E6A-4E60-936B-D443FA00C06D}"/>
    <cellStyle name="Calculation 2 2 21" xfId="25738" xr:uid="{D439836F-7961-4464-8C1F-678E103F6327}"/>
    <cellStyle name="Calculation 2 2 22" xfId="29625" xr:uid="{5325FFF7-9EBC-4880-BA26-DA5F0C48C71C}"/>
    <cellStyle name="Calculation 2 2 23" xfId="14032" xr:uid="{4588FC8F-8AD5-41DA-9DDB-5BAA0C8B31F9}"/>
    <cellStyle name="Calculation 2 2 24" xfId="37150" xr:uid="{0B11BFDF-5357-457F-A875-DC3F8A4D514F}"/>
    <cellStyle name="Calculation 2 2 25" xfId="37719" xr:uid="{495ADDEF-1A80-4257-9BB6-2E3136A6E707}"/>
    <cellStyle name="Calculation 2 2 26" xfId="37775" xr:uid="{509CD23B-B490-4FEB-B124-42A8337D035E}"/>
    <cellStyle name="Calculation 2 2 3" xfId="14262" xr:uid="{2D78B7E9-35C0-4C7C-97C0-CD08CBBB2F4A}"/>
    <cellStyle name="Calculation 2 2 3 2" xfId="14263" xr:uid="{14A09201-A5E9-4AC3-A3CD-3DBB7461D12F}"/>
    <cellStyle name="Calculation 2 2 3 2 2" xfId="25969" xr:uid="{0C5240F3-B23B-4AE9-90DA-6EAEEC865726}"/>
    <cellStyle name="Calculation 2 2 3 2 3" xfId="28016" xr:uid="{BAA0CDD9-F114-4CBC-B591-01C8FF107E2A}"/>
    <cellStyle name="Calculation 2 2 3 3" xfId="14264" xr:uid="{2BAC3DC0-7E6D-451B-9310-BB903A31EFB8}"/>
    <cellStyle name="Calculation 2 2 3 3 2" xfId="25970" xr:uid="{E0439625-BA64-4CA5-B512-7CD8CEDEFC65}"/>
    <cellStyle name="Calculation 2 2 3 3 3" xfId="28015" xr:uid="{DC164B71-26AE-42E2-8D69-359A386FF827}"/>
    <cellStyle name="Calculation 2 2 3 4" xfId="14265" xr:uid="{AD98A176-8715-449A-AD11-FF07C866AF8E}"/>
    <cellStyle name="Calculation 2 2 3 4 2" xfId="25971" xr:uid="{F7D58D55-65EA-42B1-BFC0-6F00AD33C782}"/>
    <cellStyle name="Calculation 2 2 3 4 3" xfId="28014" xr:uid="{081F0A23-306A-436F-8191-9BC49226E751}"/>
    <cellStyle name="Calculation 2 2 3 5" xfId="14266" xr:uid="{896EA9AA-FE1E-4D70-BC89-46484CDE371E}"/>
    <cellStyle name="Calculation 2 2 3 5 2" xfId="25972" xr:uid="{18FD81E9-3E9C-4388-A1FF-1428F7A1A33E}"/>
    <cellStyle name="Calculation 2 2 3 5 3" xfId="28013" xr:uid="{EB2FFABE-E7DD-4B23-9B44-713AC9ECDDD4}"/>
    <cellStyle name="Calculation 2 2 3 6" xfId="25968" xr:uid="{CCB5B18F-E510-4A5F-8004-F7F89F852301}"/>
    <cellStyle name="Calculation 2 2 3 7" xfId="28017" xr:uid="{E0501F6A-4541-438A-90BE-C600ACBA811B}"/>
    <cellStyle name="Calculation 2 2 4" xfId="14267" xr:uid="{52072537-64C1-43F9-B14D-DFCBE71471F6}"/>
    <cellStyle name="Calculation 2 2 4 2" xfId="14268" xr:uid="{9D779D54-C406-47A8-864B-21E46120E9EB}"/>
    <cellStyle name="Calculation 2 2 4 2 2" xfId="25974" xr:uid="{ADB87CA5-46E1-4ADB-BF88-79FA6CC48E65}"/>
    <cellStyle name="Calculation 2 2 4 2 3" xfId="28011" xr:uid="{20C43F30-8E67-4B65-AA45-B6E7929563C5}"/>
    <cellStyle name="Calculation 2 2 4 3" xfId="14269" xr:uid="{6BB44A9C-63B0-42FA-A04C-10E39C28699A}"/>
    <cellStyle name="Calculation 2 2 4 3 2" xfId="25975" xr:uid="{E98C6570-51DC-4B2C-A831-0A05DC99D8AF}"/>
    <cellStyle name="Calculation 2 2 4 3 3" xfId="28010" xr:uid="{E66C4AC0-06BB-4B9A-9CB3-C0E21703BAA7}"/>
    <cellStyle name="Calculation 2 2 4 4" xfId="14270" xr:uid="{1D19026E-E330-4B64-A3C5-ED733B4C5BBA}"/>
    <cellStyle name="Calculation 2 2 4 4 2" xfId="25976" xr:uid="{42C075C8-DA06-40BD-B562-3EEF448965C2}"/>
    <cellStyle name="Calculation 2 2 4 4 3" xfId="28009" xr:uid="{B688BBC8-29D1-4359-B1AB-70AA96BAA1C5}"/>
    <cellStyle name="Calculation 2 2 4 5" xfId="14271" xr:uid="{B72194B1-501C-4FAE-B5F7-FB29D9A6B3A0}"/>
    <cellStyle name="Calculation 2 2 4 5 2" xfId="25977" xr:uid="{DA378032-0192-487F-9F53-3920009A5615}"/>
    <cellStyle name="Calculation 2 2 4 5 3" xfId="28008" xr:uid="{5CB342AF-8484-4911-A16E-30C4A419B5B3}"/>
    <cellStyle name="Calculation 2 2 4 6" xfId="25973" xr:uid="{BD08A7C8-6B86-4A64-B538-46F4BA00691F}"/>
    <cellStyle name="Calculation 2 2 4 7" xfId="28012" xr:uid="{032690A4-15F4-4733-B3A7-A5E531C62503}"/>
    <cellStyle name="Calculation 2 2 5" xfId="14272" xr:uid="{ABB19CA7-9DAD-4C55-8A30-F90B9B239D36}"/>
    <cellStyle name="Calculation 2 2 5 2" xfId="14273" xr:uid="{D432979B-3887-44C3-8B2C-1B74375C0811}"/>
    <cellStyle name="Calculation 2 2 5 2 2" xfId="25979" xr:uid="{ED5A46C9-A7DE-4D7B-A4F8-CFA05104A9D0}"/>
    <cellStyle name="Calculation 2 2 5 2 3" xfId="28006" xr:uid="{26384155-D94B-4393-B5F2-248CD0DDD2EF}"/>
    <cellStyle name="Calculation 2 2 5 3" xfId="14274" xr:uid="{67326869-BD4B-4267-9EAE-EC84E74043F3}"/>
    <cellStyle name="Calculation 2 2 5 3 2" xfId="25980" xr:uid="{5772EE2C-074E-4E0B-9C7F-333722727C95}"/>
    <cellStyle name="Calculation 2 2 5 3 3" xfId="28005" xr:uid="{2EAD0D55-B8D0-4174-AF09-6E12EF8704F1}"/>
    <cellStyle name="Calculation 2 2 5 4" xfId="14275" xr:uid="{45B73BC2-C338-4051-B5CD-EC68257237FE}"/>
    <cellStyle name="Calculation 2 2 5 4 2" xfId="25981" xr:uid="{1F53E564-D8FC-4E84-89CD-F1F64731A862}"/>
    <cellStyle name="Calculation 2 2 5 4 3" xfId="28004" xr:uid="{F04C62DC-FAF4-446B-BFA3-9F4C11C4B578}"/>
    <cellStyle name="Calculation 2 2 5 5" xfId="14276" xr:uid="{D6B68FAB-D979-4A16-9F9A-6FCC0244CC45}"/>
    <cellStyle name="Calculation 2 2 5 5 2" xfId="25982" xr:uid="{BF76D4B8-C25F-41B1-8F0F-90C7F3BB75F6}"/>
    <cellStyle name="Calculation 2 2 5 5 3" xfId="28003" xr:uid="{3025FB80-9858-426D-B95F-D6D9FCF06C23}"/>
    <cellStyle name="Calculation 2 2 5 6" xfId="25978" xr:uid="{7AE73074-A65C-49C5-AEA8-76A4FB61FDF8}"/>
    <cellStyle name="Calculation 2 2 5 7" xfId="28007" xr:uid="{CA373464-DF59-488B-9315-64E1859A6129}"/>
    <cellStyle name="Calculation 2 2 6" xfId="14277" xr:uid="{433D0CD6-2C45-456B-BF8E-68F0207AAFC2}"/>
    <cellStyle name="Calculation 2 2 6 2" xfId="14278" xr:uid="{C2BF503C-CB5E-4EA7-AC35-78C69553E346}"/>
    <cellStyle name="Calculation 2 2 6 2 2" xfId="25984" xr:uid="{48896634-B69F-4A88-BFF2-64B475745DD8}"/>
    <cellStyle name="Calculation 2 2 6 2 3" xfId="28001" xr:uid="{EEC7565C-5E68-4E4A-B86C-151F02EC9C26}"/>
    <cellStyle name="Calculation 2 2 6 3" xfId="14279" xr:uid="{D1933642-44BE-4B19-A10D-8E36C9CF97E4}"/>
    <cellStyle name="Calculation 2 2 6 3 2" xfId="25985" xr:uid="{62E6F610-F7A4-47F9-9B17-A178F0662838}"/>
    <cellStyle name="Calculation 2 2 6 3 3" xfId="28000" xr:uid="{D749AF6C-0639-4651-8EEF-8415E9AF5F2C}"/>
    <cellStyle name="Calculation 2 2 6 4" xfId="14280" xr:uid="{9012E76C-7055-411A-A5CA-7F63B5D086F3}"/>
    <cellStyle name="Calculation 2 2 6 4 2" xfId="25986" xr:uid="{7EB71D89-ABDD-46A8-95D0-704D940E8F2F}"/>
    <cellStyle name="Calculation 2 2 6 4 3" xfId="27999" xr:uid="{ABE0FAED-E498-4E24-9444-C3D49D00A505}"/>
    <cellStyle name="Calculation 2 2 6 5" xfId="14281" xr:uid="{A83F4957-585F-48BF-9D55-6348DA829FFB}"/>
    <cellStyle name="Calculation 2 2 6 5 2" xfId="25987" xr:uid="{76E97BD4-9301-4A57-B7E4-7AAEFC1BDFF9}"/>
    <cellStyle name="Calculation 2 2 6 5 3" xfId="27998" xr:uid="{CF5BFC9F-82C0-4D9F-ADAD-E167B623DE73}"/>
    <cellStyle name="Calculation 2 2 6 6" xfId="25983" xr:uid="{3AB555DB-781E-4766-BAEE-BF202F85D232}"/>
    <cellStyle name="Calculation 2 2 6 7" xfId="28002" xr:uid="{DAEDA86C-174B-4005-94CA-165945462465}"/>
    <cellStyle name="Calculation 2 2 7" xfId="14282" xr:uid="{5AE333D8-AEC7-4B01-B516-9CEB07C9A59B}"/>
    <cellStyle name="Calculation 2 2 7 2" xfId="14283" xr:uid="{8EDA9D48-C892-45F9-AD9F-356377036689}"/>
    <cellStyle name="Calculation 2 2 7 2 2" xfId="25989" xr:uid="{E083FAF0-6CD8-4604-A0ED-6411E51CFDED}"/>
    <cellStyle name="Calculation 2 2 7 2 3" xfId="27996" xr:uid="{20EA4755-FC3C-4FBF-85D7-D17307FBF5CB}"/>
    <cellStyle name="Calculation 2 2 7 3" xfId="14284" xr:uid="{8FC8FBB9-A8D0-4597-8D65-DFDD6748EC7B}"/>
    <cellStyle name="Calculation 2 2 7 3 2" xfId="25990" xr:uid="{496B656C-0453-442B-A5C6-2070F5808C14}"/>
    <cellStyle name="Calculation 2 2 7 3 3" xfId="27995" xr:uid="{9E688E1E-8BDF-457F-A1AA-858A41216106}"/>
    <cellStyle name="Calculation 2 2 7 4" xfId="14285" xr:uid="{649D7D63-43B9-4995-B3AD-543B951F62F8}"/>
    <cellStyle name="Calculation 2 2 7 4 2" xfId="25991" xr:uid="{F8155CEA-4603-45EF-96C3-8CB456F46144}"/>
    <cellStyle name="Calculation 2 2 7 4 3" xfId="27994" xr:uid="{2D9B3DA9-4C1D-4DE8-BC87-5950A0D7C1CE}"/>
    <cellStyle name="Calculation 2 2 7 5" xfId="14286" xr:uid="{E7DEF9D5-96E2-43E2-8FFF-AD772F0B4B1C}"/>
    <cellStyle name="Calculation 2 2 7 5 2" xfId="25992" xr:uid="{84226EE6-9066-483F-AE7D-A553502B29C4}"/>
    <cellStyle name="Calculation 2 2 7 5 3" xfId="27993" xr:uid="{03EDA429-677D-4B5D-8D03-EE8FE9E0E985}"/>
    <cellStyle name="Calculation 2 2 7 6" xfId="25988" xr:uid="{5B45173A-5849-4F8D-B161-12B906F4EAAF}"/>
    <cellStyle name="Calculation 2 2 7 7" xfId="27997" xr:uid="{E8E3C8E6-71F0-4EB8-A0F1-2A95B620995D}"/>
    <cellStyle name="Calculation 2 2 8" xfId="14287" xr:uid="{3DFDC4E9-1A78-4A57-963D-F0E5EC9C5657}"/>
    <cellStyle name="Calculation 2 2 8 2" xfId="14288" xr:uid="{E12F378E-2BDA-44A3-95DB-2B0C4651E088}"/>
    <cellStyle name="Calculation 2 2 8 2 2" xfId="25994" xr:uid="{27DBB918-D0EE-44B2-ADCF-E665575DF340}"/>
    <cellStyle name="Calculation 2 2 8 2 3" xfId="27991" xr:uid="{2EC8503E-E617-49E8-A6BA-083741D7097F}"/>
    <cellStyle name="Calculation 2 2 8 3" xfId="14289" xr:uid="{1286EC24-886B-4F47-96B9-9BA5DF03E0B8}"/>
    <cellStyle name="Calculation 2 2 8 3 2" xfId="25995" xr:uid="{317DC3D1-35A0-4B4B-B62A-3561C15F9B8C}"/>
    <cellStyle name="Calculation 2 2 8 3 3" xfId="27990" xr:uid="{80839B20-AA06-42FD-8AA2-9B75AAD380D9}"/>
    <cellStyle name="Calculation 2 2 8 4" xfId="14290" xr:uid="{69E8D0EF-8FC9-4DA4-A877-A3812778BDBB}"/>
    <cellStyle name="Calculation 2 2 8 4 2" xfId="25996" xr:uid="{D6D4DBD1-0026-433E-8925-3648B1B8CD77}"/>
    <cellStyle name="Calculation 2 2 8 4 3" xfId="27989" xr:uid="{1461332A-D3BC-4AA1-94A2-4B29200FA3B4}"/>
    <cellStyle name="Calculation 2 2 8 5" xfId="14291" xr:uid="{D559687A-8F1A-4DC7-933A-0160DB4ED981}"/>
    <cellStyle name="Calculation 2 2 8 5 2" xfId="25997" xr:uid="{51225EE7-5E01-441D-840F-6F4C0D82A124}"/>
    <cellStyle name="Calculation 2 2 8 5 3" xfId="27988" xr:uid="{6901D33D-EDDF-4287-B841-499D25F15F52}"/>
    <cellStyle name="Calculation 2 2 8 6" xfId="25993" xr:uid="{DD85B233-FCC5-4FD0-A62B-96C367F34304}"/>
    <cellStyle name="Calculation 2 2 8 7" xfId="27992" xr:uid="{30F923EB-CB46-454B-A3AD-34D64AE810EC}"/>
    <cellStyle name="Calculation 2 2 9" xfId="14292" xr:uid="{BE9D3FDE-6CC1-47DE-8F94-B14EE2146D8F}"/>
    <cellStyle name="Calculation 2 2 9 2" xfId="14293" xr:uid="{52C29955-634C-4BC3-B265-49EBA595BEAE}"/>
    <cellStyle name="Calculation 2 2 9 2 2" xfId="25999" xr:uid="{770011C5-2BA0-47B5-A2CA-119755F7D66A}"/>
    <cellStyle name="Calculation 2 2 9 2 3" xfId="27986" xr:uid="{E0BE9E85-3EA7-413A-8884-4F85EAC52E6B}"/>
    <cellStyle name="Calculation 2 2 9 3" xfId="14294" xr:uid="{52A61E15-B1C6-44C4-80B1-02BC69FB4F40}"/>
    <cellStyle name="Calculation 2 2 9 3 2" xfId="26000" xr:uid="{A2DAEADC-8DD4-4CCA-8D1E-ED7A80DAC0A4}"/>
    <cellStyle name="Calculation 2 2 9 3 3" xfId="27985" xr:uid="{89CC73A6-1DAC-4643-9717-B1AFFEE0808D}"/>
    <cellStyle name="Calculation 2 2 9 4" xfId="14295" xr:uid="{E71C9EAF-70C4-436F-9E26-A64516F1BA94}"/>
    <cellStyle name="Calculation 2 2 9 4 2" xfId="26001" xr:uid="{82DE746D-ED2B-4F73-93B2-893778519C02}"/>
    <cellStyle name="Calculation 2 2 9 4 3" xfId="27984" xr:uid="{38417B9A-D4E4-4858-9082-2E67196C641E}"/>
    <cellStyle name="Calculation 2 2 9 5" xfId="14296" xr:uid="{D3B2F8E1-5645-44CD-9F22-C4710332B5FC}"/>
    <cellStyle name="Calculation 2 2 9 5 2" xfId="26002" xr:uid="{BE2CB8C2-40AF-4383-94CE-75A5C4E3C924}"/>
    <cellStyle name="Calculation 2 2 9 5 3" xfId="27983" xr:uid="{98CBCC8A-884E-4A36-A73C-8B37C1C1CD66}"/>
    <cellStyle name="Calculation 2 2 9 6" xfId="25998" xr:uid="{55E376B2-9656-4DBF-8D8E-C964DEE811B5}"/>
    <cellStyle name="Calculation 2 2 9 7" xfId="27987" xr:uid="{900ADC1C-44CD-4B7D-A0A9-F11C2CF3A241}"/>
    <cellStyle name="Calculation 2 3" xfId="2974" xr:uid="{062B9747-13E4-41C2-AFD4-5ADAD46A26D4}"/>
    <cellStyle name="Calculation 2 3 10" xfId="14298" xr:uid="{F1DF4ED9-C579-4472-917B-5F3BE09D3CD4}"/>
    <cellStyle name="Calculation 2 3 10 2" xfId="14299" xr:uid="{4B7D8CEF-98E2-4337-82E3-48953BF706F8}"/>
    <cellStyle name="Calculation 2 3 10 2 2" xfId="26005" xr:uid="{2736AD20-FA17-462E-B1DD-407587CB6392}"/>
    <cellStyle name="Calculation 2 3 10 2 3" xfId="27980" xr:uid="{74515032-56D1-412B-81A0-2B4DCAF6E653}"/>
    <cellStyle name="Calculation 2 3 10 3" xfId="14300" xr:uid="{2115C7CB-BA30-4703-B8E8-11B4D13EBD05}"/>
    <cellStyle name="Calculation 2 3 10 3 2" xfId="26006" xr:uid="{A1F98115-DE36-45BE-99CF-D11DE74A0934}"/>
    <cellStyle name="Calculation 2 3 10 3 3" xfId="27979" xr:uid="{8E055BB2-72B0-49FB-952B-08ED7D50D486}"/>
    <cellStyle name="Calculation 2 3 10 4" xfId="14301" xr:uid="{F073D1E5-C90A-4274-BD90-A4209B4C89A6}"/>
    <cellStyle name="Calculation 2 3 10 4 2" xfId="26007" xr:uid="{8A46052D-1B5B-401D-B4EA-12F5868672EF}"/>
    <cellStyle name="Calculation 2 3 10 4 3" xfId="27978" xr:uid="{213B7FF2-D853-4421-9135-E01C62F37293}"/>
    <cellStyle name="Calculation 2 3 10 5" xfId="14302" xr:uid="{14B96A18-07B1-48A1-BC6C-C71CDD6BA70C}"/>
    <cellStyle name="Calculation 2 3 10 5 2" xfId="26008" xr:uid="{92FBD7FF-147D-4780-8462-773FBE840A4D}"/>
    <cellStyle name="Calculation 2 3 10 5 3" xfId="27977" xr:uid="{E67E7A4F-0BA2-4B26-90E9-29748CCFD523}"/>
    <cellStyle name="Calculation 2 3 10 6" xfId="26004" xr:uid="{3B34D8FA-6DDD-4EFE-A2C8-EA0E9BD6BEF3}"/>
    <cellStyle name="Calculation 2 3 10 7" xfId="27981" xr:uid="{F99F4424-F338-407D-8CC1-410F33CFAB2C}"/>
    <cellStyle name="Calculation 2 3 11" xfId="14303" xr:uid="{11D28BE6-64B4-4C6E-83AE-BD751A17AAD5}"/>
    <cellStyle name="Calculation 2 3 11 2" xfId="14304" xr:uid="{C0EC4509-99F6-49CF-B458-EECC4428C4B9}"/>
    <cellStyle name="Calculation 2 3 11 2 2" xfId="26010" xr:uid="{507B0669-E3A8-4FDA-B097-0CA9588C6874}"/>
    <cellStyle name="Calculation 2 3 11 2 3" xfId="27975" xr:uid="{8EC5EF64-3BE6-4C91-9ADF-231BDF337CEB}"/>
    <cellStyle name="Calculation 2 3 11 3" xfId="14305" xr:uid="{F2686A51-7C16-4FB2-B4B7-DC544CDBF66A}"/>
    <cellStyle name="Calculation 2 3 11 3 2" xfId="26011" xr:uid="{E661E30C-382C-43DB-A309-60B662FB8C9F}"/>
    <cellStyle name="Calculation 2 3 11 3 3" xfId="27974" xr:uid="{A761118C-7856-4FFF-B3E3-32F5E083A847}"/>
    <cellStyle name="Calculation 2 3 11 4" xfId="14306" xr:uid="{1CC34056-E3AF-43C8-8BBC-8E17E99E8376}"/>
    <cellStyle name="Calculation 2 3 11 4 2" xfId="26012" xr:uid="{D61A6086-2316-46A4-BF2B-2BAB1FF1103A}"/>
    <cellStyle name="Calculation 2 3 11 4 3" xfId="27973" xr:uid="{F96103C6-102E-45F7-93D0-6023C5F3640F}"/>
    <cellStyle name="Calculation 2 3 11 5" xfId="14307" xr:uid="{571D6AC0-EB97-4585-9188-34842696BC40}"/>
    <cellStyle name="Calculation 2 3 11 5 2" xfId="26013" xr:uid="{2226BE97-7588-476B-B6CC-83FE12C0B34F}"/>
    <cellStyle name="Calculation 2 3 11 5 3" xfId="27972" xr:uid="{F200E060-A649-4516-B8BF-59DB37BEF6AB}"/>
    <cellStyle name="Calculation 2 3 11 6" xfId="26009" xr:uid="{978024DB-2E66-4928-A27C-1ACAF50460AA}"/>
    <cellStyle name="Calculation 2 3 11 7" xfId="27976" xr:uid="{869CAF9D-367F-4EFB-AED0-6C9BE6F799E6}"/>
    <cellStyle name="Calculation 2 3 12" xfId="14308" xr:uid="{63C2D8CF-3331-478B-A329-AB6DB7C2F398}"/>
    <cellStyle name="Calculation 2 3 12 2" xfId="14309" xr:uid="{BE4D9C54-C221-4E88-84C1-89D02F432E33}"/>
    <cellStyle name="Calculation 2 3 12 2 2" xfId="26015" xr:uid="{69990F2D-07F4-4F69-ABE1-E58339542460}"/>
    <cellStyle name="Calculation 2 3 12 2 3" xfId="27970" xr:uid="{C70927B3-5497-4F9E-AF19-0DACA0A78CF6}"/>
    <cellStyle name="Calculation 2 3 12 3" xfId="14310" xr:uid="{37E1E5F0-E7DF-4484-A406-5742B19C3AD4}"/>
    <cellStyle name="Calculation 2 3 12 3 2" xfId="26016" xr:uid="{DB427A4F-679D-4332-B7A7-402331F0F3A6}"/>
    <cellStyle name="Calculation 2 3 12 3 3" xfId="27969" xr:uid="{A1728C4C-0DE1-4BCB-B000-E8C4917ED7FE}"/>
    <cellStyle name="Calculation 2 3 12 4" xfId="14311" xr:uid="{44026B5F-6F07-4FB8-BCDA-A3B6EB935236}"/>
    <cellStyle name="Calculation 2 3 12 4 2" xfId="26017" xr:uid="{189ED26A-1D87-473C-9BB2-CAEA366935E3}"/>
    <cellStyle name="Calculation 2 3 12 4 3" xfId="27968" xr:uid="{35A5EAEE-BA73-466A-89F0-E26D978BF996}"/>
    <cellStyle name="Calculation 2 3 12 5" xfId="14312" xr:uid="{8DD18EF9-5DF4-4E6F-9AFA-DDDAD03BD0CF}"/>
    <cellStyle name="Calculation 2 3 12 5 2" xfId="26018" xr:uid="{95D7A04D-39DD-4F64-8AC0-E5441C21768C}"/>
    <cellStyle name="Calculation 2 3 12 5 3" xfId="27967" xr:uid="{FCB40941-59D0-4FE2-AB71-95D16BFD12DC}"/>
    <cellStyle name="Calculation 2 3 12 6" xfId="26014" xr:uid="{1E4E63F5-8262-4844-8738-E6045981E4A0}"/>
    <cellStyle name="Calculation 2 3 12 7" xfId="27971" xr:uid="{C60D9F9F-0E90-4A71-BE6A-47E3AB17905B}"/>
    <cellStyle name="Calculation 2 3 13" xfId="14313" xr:uid="{8C1CA18D-E3A2-4CC4-8A88-E117B84C860C}"/>
    <cellStyle name="Calculation 2 3 13 2" xfId="14314" xr:uid="{1D066905-8245-42CC-866F-BECC46F9193E}"/>
    <cellStyle name="Calculation 2 3 13 2 2" xfId="26020" xr:uid="{21C27A31-3227-448D-A558-15ADEB0C1B5D}"/>
    <cellStyle name="Calculation 2 3 13 2 3" xfId="27965" xr:uid="{C0D00DC2-F215-410D-884B-B0AC4E2300F7}"/>
    <cellStyle name="Calculation 2 3 13 3" xfId="14315" xr:uid="{E98C4A9D-3FC6-4301-B81C-C9202290AFE3}"/>
    <cellStyle name="Calculation 2 3 13 3 2" xfId="26021" xr:uid="{EA24F120-B41A-4738-9BA0-9B5961B92F61}"/>
    <cellStyle name="Calculation 2 3 13 3 3" xfId="27964" xr:uid="{C05574D5-C851-41CE-BAA3-ED6EB4103B02}"/>
    <cellStyle name="Calculation 2 3 13 4" xfId="14316" xr:uid="{64CD0700-5DE4-4AC4-B2BE-7104F27496EB}"/>
    <cellStyle name="Calculation 2 3 13 4 2" xfId="26022" xr:uid="{52757C0B-76B3-492A-BE9E-9D5BB4E7BF76}"/>
    <cellStyle name="Calculation 2 3 13 4 3" xfId="27963" xr:uid="{90C1CE1A-9D85-409B-8039-B6EE004A3E1B}"/>
    <cellStyle name="Calculation 2 3 13 5" xfId="14317" xr:uid="{7FB8084F-9AE9-4511-8CC3-89DB7B9D2399}"/>
    <cellStyle name="Calculation 2 3 13 5 2" xfId="26023" xr:uid="{9098C1DB-4790-40CF-9A36-5A423B53AECC}"/>
    <cellStyle name="Calculation 2 3 13 5 3" xfId="27962" xr:uid="{8A9B71A1-E8A7-4E2F-B5D2-D8209A5A833A}"/>
    <cellStyle name="Calculation 2 3 13 6" xfId="26019" xr:uid="{D22B66E0-2EB1-4277-A0D5-501E4DE7A2FB}"/>
    <cellStyle name="Calculation 2 3 13 7" xfId="27966" xr:uid="{02B507DD-71A4-49F9-807F-44D235792D5C}"/>
    <cellStyle name="Calculation 2 3 14" xfId="14318" xr:uid="{E114A074-4058-4861-908C-7EF08FC40E78}"/>
    <cellStyle name="Calculation 2 3 14 2" xfId="14319" xr:uid="{8F8E2D4B-C4A0-4040-A25E-88D8BA205A90}"/>
    <cellStyle name="Calculation 2 3 14 2 2" xfId="26025" xr:uid="{F150CD38-0BBE-4721-BB98-BA415EFEE3B4}"/>
    <cellStyle name="Calculation 2 3 14 2 3" xfId="27960" xr:uid="{7BD8EBE1-053F-4714-908D-D3217A529112}"/>
    <cellStyle name="Calculation 2 3 14 3" xfId="14320" xr:uid="{D5F39E07-9876-42FB-AC38-D592C14DAE3D}"/>
    <cellStyle name="Calculation 2 3 14 3 2" xfId="26026" xr:uid="{1BD18B2F-FFB9-4E9C-AC77-7D93072FEBD8}"/>
    <cellStyle name="Calculation 2 3 14 3 3" xfId="27959" xr:uid="{71CEF12A-2FFC-4896-8EE2-EDB9A6F3E73E}"/>
    <cellStyle name="Calculation 2 3 14 4" xfId="14321" xr:uid="{DC9B8B11-711B-4EF5-BD85-E9680245CA97}"/>
    <cellStyle name="Calculation 2 3 14 4 2" xfId="26027" xr:uid="{667400C1-33EA-4AF9-9A90-D7A9C1E3B4E6}"/>
    <cellStyle name="Calculation 2 3 14 4 3" xfId="27958" xr:uid="{2362F47F-3116-4D35-948D-D4714AAD3507}"/>
    <cellStyle name="Calculation 2 3 14 5" xfId="14322" xr:uid="{0CCCAC75-E583-45C4-BA0E-6DA1D36FBEC7}"/>
    <cellStyle name="Calculation 2 3 14 5 2" xfId="26028" xr:uid="{EEC70AEF-8A8B-43D8-9067-99A4F778BEAF}"/>
    <cellStyle name="Calculation 2 3 14 5 3" xfId="27957" xr:uid="{5D8EE9AB-9009-4B24-A1B4-0E410BE86CC1}"/>
    <cellStyle name="Calculation 2 3 14 6" xfId="26024" xr:uid="{08871B63-4409-41BD-AC9A-289008ED48A5}"/>
    <cellStyle name="Calculation 2 3 14 7" xfId="27961" xr:uid="{2FB79CE1-8138-4E91-AABA-FC96F912B054}"/>
    <cellStyle name="Calculation 2 3 15" xfId="14323" xr:uid="{4B9604EF-0BB5-457F-9E89-FD03D807A499}"/>
    <cellStyle name="Calculation 2 3 15 2" xfId="14324" xr:uid="{B83C2CB1-0CD7-422D-B764-DE4BB93F48C7}"/>
    <cellStyle name="Calculation 2 3 15 2 2" xfId="26030" xr:uid="{4E6866F2-8F06-4044-A584-EF9F2D931CB7}"/>
    <cellStyle name="Calculation 2 3 15 2 3" xfId="27955" xr:uid="{1F5FAC8C-FF2E-42FA-8CD2-C4FC4A0F1A2A}"/>
    <cellStyle name="Calculation 2 3 15 3" xfId="14325" xr:uid="{C02C5844-2EE6-4E1A-ABCA-C60F07441FE0}"/>
    <cellStyle name="Calculation 2 3 15 3 2" xfId="26031" xr:uid="{AB4D89A7-903A-4AFC-AA67-D276C1F598A7}"/>
    <cellStyle name="Calculation 2 3 15 3 3" xfId="27954" xr:uid="{89112388-D94B-4185-8A8E-B918312EDEA1}"/>
    <cellStyle name="Calculation 2 3 15 4" xfId="14326" xr:uid="{A28AF75F-635F-4FBB-83DE-45F6BE86B6D6}"/>
    <cellStyle name="Calculation 2 3 15 4 2" xfId="26032" xr:uid="{0BD44C5B-5652-4DCF-82F1-2A85D29D6FC6}"/>
    <cellStyle name="Calculation 2 3 15 4 3" xfId="27953" xr:uid="{442CA490-6765-4B3B-8A88-2A77CDEBFED5}"/>
    <cellStyle name="Calculation 2 3 15 5" xfId="14327" xr:uid="{49733653-5896-41D1-9DA3-7348ED1A8B62}"/>
    <cellStyle name="Calculation 2 3 15 5 2" xfId="26033" xr:uid="{D818B9DA-B766-41BD-8868-AB718F482F22}"/>
    <cellStyle name="Calculation 2 3 15 5 3" xfId="27952" xr:uid="{06A386D1-ADD3-4FD8-A90B-B38DEE92D764}"/>
    <cellStyle name="Calculation 2 3 15 6" xfId="26029" xr:uid="{BC39BC02-5DB4-4FDA-952F-2B4BA442B432}"/>
    <cellStyle name="Calculation 2 3 15 7" xfId="27956" xr:uid="{5105641C-8969-448E-8941-FF7E4D30D57D}"/>
    <cellStyle name="Calculation 2 3 16" xfId="14328" xr:uid="{B6F101F7-8E9B-4410-B121-01E7AD2CA83A}"/>
    <cellStyle name="Calculation 2 3 16 2" xfId="14329" xr:uid="{B6F544FD-D9FB-41DA-AE79-93DCDA6A4536}"/>
    <cellStyle name="Calculation 2 3 16 2 2" xfId="26035" xr:uid="{1C8ACF45-B562-41DC-8EF6-4B7AF63731AA}"/>
    <cellStyle name="Calculation 2 3 16 2 3" xfId="27950" xr:uid="{D221DF62-46F9-4AA0-9BDE-1B8045E921F5}"/>
    <cellStyle name="Calculation 2 3 16 3" xfId="14330" xr:uid="{733BADA3-9936-4FE9-B595-7CB009A63674}"/>
    <cellStyle name="Calculation 2 3 16 3 2" xfId="26036" xr:uid="{5B9A0BA9-8793-42F4-81D2-EB355FCB2AAE}"/>
    <cellStyle name="Calculation 2 3 16 3 3" xfId="27949" xr:uid="{7461275C-B027-48CB-9111-F602F4B81840}"/>
    <cellStyle name="Calculation 2 3 16 4" xfId="14331" xr:uid="{BB7F1878-0749-4F0A-B780-136368B2F992}"/>
    <cellStyle name="Calculation 2 3 16 4 2" xfId="26037" xr:uid="{BFF4E81C-3F5C-4845-A344-86A381DFE1F6}"/>
    <cellStyle name="Calculation 2 3 16 4 3" xfId="27948" xr:uid="{DB36FE7D-5979-4189-88B9-02164E0D2779}"/>
    <cellStyle name="Calculation 2 3 16 5" xfId="14332" xr:uid="{7D0D166B-AFA4-407F-BEEB-4021B519E7F3}"/>
    <cellStyle name="Calculation 2 3 16 5 2" xfId="26038" xr:uid="{4540A7A2-75E4-41C3-A162-240A89705485}"/>
    <cellStyle name="Calculation 2 3 16 5 3" xfId="27947" xr:uid="{9F1C4386-4B96-4EEE-95FF-51A20160D018}"/>
    <cellStyle name="Calculation 2 3 16 6" xfId="26034" xr:uid="{6810EB13-E080-4AC0-B5FB-BA848A9DDF97}"/>
    <cellStyle name="Calculation 2 3 16 7" xfId="27951" xr:uid="{29900FC0-5207-48EC-981D-17F939EA3596}"/>
    <cellStyle name="Calculation 2 3 17" xfId="14333" xr:uid="{1C357DE7-53C0-4454-8A84-E87A3B4A65DF}"/>
    <cellStyle name="Calculation 2 3 17 2" xfId="26039" xr:uid="{30B3DEF8-E50C-4DDC-9CE1-43FE7B04392D}"/>
    <cellStyle name="Calculation 2 3 17 3" xfId="27946" xr:uid="{A220CA9E-3A45-4F44-B627-0B268C0F768F}"/>
    <cellStyle name="Calculation 2 3 18" xfId="14334" xr:uid="{69C3EA39-860F-48B9-9A2F-7ABEA5EF2BC8}"/>
    <cellStyle name="Calculation 2 3 18 2" xfId="26040" xr:uid="{ED070000-3AC6-45B2-BE71-464831B43382}"/>
    <cellStyle name="Calculation 2 3 18 3" xfId="27945" xr:uid="{22EE0929-0C71-4E13-B303-A015B43DE4D8}"/>
    <cellStyle name="Calculation 2 3 19" xfId="14335" xr:uid="{F85594F6-7177-4B46-8DEA-934DECFA769B}"/>
    <cellStyle name="Calculation 2 3 19 2" xfId="26041" xr:uid="{3F234249-9988-48D5-80DB-B30E681A4BF6}"/>
    <cellStyle name="Calculation 2 3 19 3" xfId="27944" xr:uid="{E301FC6C-1C02-4635-8924-5D3574270BF5}"/>
    <cellStyle name="Calculation 2 3 2" xfId="9946" xr:uid="{50A98A8F-FE1E-439D-B639-AAED9240AAEA}"/>
    <cellStyle name="Calculation 2 3 2 10" xfId="14337" xr:uid="{1CC35B26-C816-4507-99DE-F9C149B87358}"/>
    <cellStyle name="Calculation 2 3 2 10 2" xfId="14338" xr:uid="{1484DD0C-B32D-4175-A39C-C20D00085F63}"/>
    <cellStyle name="Calculation 2 3 2 10 2 2" xfId="26044" xr:uid="{6118D8AE-983D-463D-9210-7A62CFC2CDCC}"/>
    <cellStyle name="Calculation 2 3 2 10 2 3" xfId="27941" xr:uid="{644FEA36-B505-4B7E-849A-C931DDAEB9FA}"/>
    <cellStyle name="Calculation 2 3 2 10 3" xfId="14339" xr:uid="{7A38D91D-7AE6-4A95-B7FE-4E4024311AB9}"/>
    <cellStyle name="Calculation 2 3 2 10 3 2" xfId="26045" xr:uid="{2AAB8C37-4AE8-4DC8-BFA6-25E79CBD085C}"/>
    <cellStyle name="Calculation 2 3 2 10 3 3" xfId="27940" xr:uid="{873559D7-097F-4FFF-8FFB-618E2D7C4531}"/>
    <cellStyle name="Calculation 2 3 2 10 4" xfId="14340" xr:uid="{324E0970-BB6E-4B35-95F4-D047BB93DCA5}"/>
    <cellStyle name="Calculation 2 3 2 10 4 2" xfId="26046" xr:uid="{B71634EE-0417-47A4-8869-EF749E21CA48}"/>
    <cellStyle name="Calculation 2 3 2 10 4 3" xfId="27939" xr:uid="{17CD403D-D959-460D-AEC9-B6AB7F48204B}"/>
    <cellStyle name="Calculation 2 3 2 10 5" xfId="14341" xr:uid="{44E71BBC-41D8-4C17-A564-C4E57A6C7E1B}"/>
    <cellStyle name="Calculation 2 3 2 10 5 2" xfId="26047" xr:uid="{ABF739C6-14FA-453F-85B5-7911CF096AAC}"/>
    <cellStyle name="Calculation 2 3 2 10 5 3" xfId="27938" xr:uid="{EB676640-0645-47C9-A103-2E61C9AC2B6A}"/>
    <cellStyle name="Calculation 2 3 2 10 6" xfId="26043" xr:uid="{7570A5B4-1F55-4235-8FF6-234221FC5421}"/>
    <cellStyle name="Calculation 2 3 2 10 7" xfId="27942" xr:uid="{0FCC40E1-25A6-4CE5-B3E0-9B94F5FE3DE4}"/>
    <cellStyle name="Calculation 2 3 2 11" xfId="14342" xr:uid="{677D57FC-2AFE-4B1D-8581-D076218DF9B8}"/>
    <cellStyle name="Calculation 2 3 2 11 2" xfId="14343" xr:uid="{5030B655-010B-4614-BCB7-006D48A458B5}"/>
    <cellStyle name="Calculation 2 3 2 11 2 2" xfId="26049" xr:uid="{C181AB38-5F7C-4A02-87C1-DF19998628F2}"/>
    <cellStyle name="Calculation 2 3 2 11 2 3" xfId="27936" xr:uid="{34E756D6-5F19-45BB-8C40-E33E004E4CEB}"/>
    <cellStyle name="Calculation 2 3 2 11 3" xfId="14344" xr:uid="{80DB03D0-8C5D-44AF-9628-BE2F8F08FE34}"/>
    <cellStyle name="Calculation 2 3 2 11 3 2" xfId="26050" xr:uid="{7347A586-600A-4F12-8BF7-DC434FD05143}"/>
    <cellStyle name="Calculation 2 3 2 11 3 3" xfId="27935" xr:uid="{645A839D-9EC8-4E9E-BF3B-FF77313D2EA4}"/>
    <cellStyle name="Calculation 2 3 2 11 4" xfId="14345" xr:uid="{8BFE3ECD-E583-4F65-8DB3-906AAE2324DB}"/>
    <cellStyle name="Calculation 2 3 2 11 4 2" xfId="26051" xr:uid="{F7111937-B263-44E0-9B6A-4131C0B11094}"/>
    <cellStyle name="Calculation 2 3 2 11 4 3" xfId="27934" xr:uid="{C0F4768E-D86C-4334-BA98-6CE238A25E39}"/>
    <cellStyle name="Calculation 2 3 2 11 5" xfId="14346" xr:uid="{6C4DBF3D-6C80-403C-A954-EABC64D8AFA2}"/>
    <cellStyle name="Calculation 2 3 2 11 5 2" xfId="26052" xr:uid="{1BF29572-6B18-4942-AAAE-24B80D94324C}"/>
    <cellStyle name="Calculation 2 3 2 11 5 3" xfId="27933" xr:uid="{84093271-77A9-408C-B4C6-23D271AB461E}"/>
    <cellStyle name="Calculation 2 3 2 11 6" xfId="26048" xr:uid="{0F3AB6F5-780E-4692-AAC5-6EEF0365B061}"/>
    <cellStyle name="Calculation 2 3 2 11 7" xfId="27937" xr:uid="{4BBE1C65-C994-4A15-A584-C0E93F9DCD00}"/>
    <cellStyle name="Calculation 2 3 2 12" xfId="14347" xr:uid="{CEAE67EB-ADA3-4826-B22E-5A09E4E49F05}"/>
    <cellStyle name="Calculation 2 3 2 12 2" xfId="14348" xr:uid="{EC92BE59-253F-473C-B6B1-DE6096D9174F}"/>
    <cellStyle name="Calculation 2 3 2 12 2 2" xfId="26054" xr:uid="{E9BF67C8-A771-442A-B7C1-BE023F440F0A}"/>
    <cellStyle name="Calculation 2 3 2 12 2 3" xfId="27931" xr:uid="{7A8E82EB-44AB-41B3-A2A3-48139E9ADABE}"/>
    <cellStyle name="Calculation 2 3 2 12 3" xfId="14349" xr:uid="{FAF987DA-2AC6-4319-841A-B30034FD4D27}"/>
    <cellStyle name="Calculation 2 3 2 12 3 2" xfId="26055" xr:uid="{9D56B67B-B3EE-43A2-9333-CCA416731CFD}"/>
    <cellStyle name="Calculation 2 3 2 12 3 3" xfId="27930" xr:uid="{A85BB7A8-161A-4DBD-80C7-746A4F8528F2}"/>
    <cellStyle name="Calculation 2 3 2 12 4" xfId="14350" xr:uid="{F507727F-94C2-46F7-8350-B142BB3AF75E}"/>
    <cellStyle name="Calculation 2 3 2 12 4 2" xfId="26056" xr:uid="{89A42701-DAD9-45DD-8BA7-4D587EF2BF4C}"/>
    <cellStyle name="Calculation 2 3 2 12 4 3" xfId="27929" xr:uid="{1248F7B8-7E7B-4C12-BD6D-342B18537802}"/>
    <cellStyle name="Calculation 2 3 2 12 5" xfId="14351" xr:uid="{6686E31C-1AE1-4CD2-92E6-3A7ED0135AAA}"/>
    <cellStyle name="Calculation 2 3 2 12 5 2" xfId="26057" xr:uid="{8A0E1764-0882-41AD-8784-4C1F372D12F5}"/>
    <cellStyle name="Calculation 2 3 2 12 5 3" xfId="27928" xr:uid="{4C252DA7-6AFD-4F84-9C41-CA0F56718940}"/>
    <cellStyle name="Calculation 2 3 2 12 6" xfId="26053" xr:uid="{44EC9201-41E9-421F-B675-3671E99CDECD}"/>
    <cellStyle name="Calculation 2 3 2 12 7" xfId="27932" xr:uid="{DC333E59-94CA-4D09-9A75-9667DC24005A}"/>
    <cellStyle name="Calculation 2 3 2 13" xfId="14352" xr:uid="{F0209FCF-3D7A-479A-8434-A6A15C0E6B8C}"/>
    <cellStyle name="Calculation 2 3 2 13 2" xfId="14353" xr:uid="{3A5D7FBB-4C6F-4F8D-A9B4-DCEB69B5F1ED}"/>
    <cellStyle name="Calculation 2 3 2 13 2 2" xfId="26059" xr:uid="{5528909D-D17F-4DF9-8D7B-4BFC04A6D7A8}"/>
    <cellStyle name="Calculation 2 3 2 13 2 3" xfId="27926" xr:uid="{94BA37BE-198C-406B-BAEF-4F35F3CFD91B}"/>
    <cellStyle name="Calculation 2 3 2 13 3" xfId="14354" xr:uid="{7CB9EA61-2256-4788-B892-A6E6E4068CE0}"/>
    <cellStyle name="Calculation 2 3 2 13 3 2" xfId="26060" xr:uid="{6DD82417-C754-4730-B324-9C383B03B91D}"/>
    <cellStyle name="Calculation 2 3 2 13 3 3" xfId="27925" xr:uid="{B8F9A71D-D480-4ECA-83CB-3699E9F7CC18}"/>
    <cellStyle name="Calculation 2 3 2 13 4" xfId="14355" xr:uid="{02CD4D37-6439-417D-9A79-12A5A306720B}"/>
    <cellStyle name="Calculation 2 3 2 13 4 2" xfId="26061" xr:uid="{A236C0E7-D763-4D40-AC71-E5A80C69B2E1}"/>
    <cellStyle name="Calculation 2 3 2 13 4 3" xfId="27924" xr:uid="{19B7A555-F60F-400F-A929-0CDD155B12A4}"/>
    <cellStyle name="Calculation 2 3 2 13 5" xfId="14356" xr:uid="{12EFAC60-C02C-4FF2-83FB-4B02B5686DC6}"/>
    <cellStyle name="Calculation 2 3 2 13 5 2" xfId="26062" xr:uid="{09F1CBBD-485A-4096-8300-09C45FFF4F2D}"/>
    <cellStyle name="Calculation 2 3 2 13 5 3" xfId="27923" xr:uid="{EA82D50E-66C5-4E33-B2C8-DE362AC7EEE0}"/>
    <cellStyle name="Calculation 2 3 2 13 6" xfId="26058" xr:uid="{F21BC6BD-3196-4689-9705-C5EED31CFA7C}"/>
    <cellStyle name="Calculation 2 3 2 13 7" xfId="27927" xr:uid="{E6326B8D-3FFD-4D2A-8E10-95B6D0E8E1B0}"/>
    <cellStyle name="Calculation 2 3 2 14" xfId="14357" xr:uid="{773CCB23-6BAD-4B5A-857D-8A91FFE4E646}"/>
    <cellStyle name="Calculation 2 3 2 14 2" xfId="14358" xr:uid="{AA391689-F9DA-4D1A-8D6B-73533E9C2824}"/>
    <cellStyle name="Calculation 2 3 2 14 2 2" xfId="26064" xr:uid="{3E525911-7C67-428F-9D5D-38250FC87C0A}"/>
    <cellStyle name="Calculation 2 3 2 14 2 3" xfId="27921" xr:uid="{662EC87E-1A68-43D6-B5B1-6A6D3288DE13}"/>
    <cellStyle name="Calculation 2 3 2 14 3" xfId="14359" xr:uid="{DCA9EB46-B59B-4B4B-8EE8-C9BA28766FDF}"/>
    <cellStyle name="Calculation 2 3 2 14 3 2" xfId="26065" xr:uid="{6FE6E5AA-08A9-4673-BC43-7263CDB1C243}"/>
    <cellStyle name="Calculation 2 3 2 14 3 3" xfId="27920" xr:uid="{577DC550-2A2D-43F7-8F74-37E27DEFE147}"/>
    <cellStyle name="Calculation 2 3 2 14 4" xfId="14360" xr:uid="{0E277CC8-A663-4A60-822C-764AB7C7728E}"/>
    <cellStyle name="Calculation 2 3 2 14 4 2" xfId="26066" xr:uid="{8F1F955D-CBB6-4291-8806-A3BABA81FD80}"/>
    <cellStyle name="Calculation 2 3 2 14 4 3" xfId="27919" xr:uid="{1C36A07B-806A-47FE-BA98-5A1393A24710}"/>
    <cellStyle name="Calculation 2 3 2 14 5" xfId="14361" xr:uid="{0C75AAF6-216F-4F7C-B0D2-54780DD0B000}"/>
    <cellStyle name="Calculation 2 3 2 14 5 2" xfId="26067" xr:uid="{AC4D2A06-43E6-4561-9A17-F1BC11ADD40A}"/>
    <cellStyle name="Calculation 2 3 2 14 5 3" xfId="27918" xr:uid="{1497291E-2BF0-4D12-97E1-B4F6823A9D44}"/>
    <cellStyle name="Calculation 2 3 2 14 6" xfId="26063" xr:uid="{892329A4-D15C-45BF-963B-116E520189DD}"/>
    <cellStyle name="Calculation 2 3 2 14 7" xfId="27922" xr:uid="{CD29B83F-3F2B-4228-B5B3-9054F003E6E2}"/>
    <cellStyle name="Calculation 2 3 2 15" xfId="14362" xr:uid="{69298B89-13C0-4C48-9BCB-1537FFC57B62}"/>
    <cellStyle name="Calculation 2 3 2 15 2" xfId="14363" xr:uid="{F2B6B391-6B02-421C-A23F-DD1DFBD917CD}"/>
    <cellStyle name="Calculation 2 3 2 15 2 2" xfId="26069" xr:uid="{725AA3C0-E5B0-4D8F-AE31-0BD0E1223B7E}"/>
    <cellStyle name="Calculation 2 3 2 15 2 3" xfId="27916" xr:uid="{1CEC0026-C305-47A0-BE30-503B4E48B2B0}"/>
    <cellStyle name="Calculation 2 3 2 15 3" xfId="14364" xr:uid="{742CC079-4D4F-4977-AF0C-23DDCE295E1B}"/>
    <cellStyle name="Calculation 2 3 2 15 3 2" xfId="26070" xr:uid="{9F93A833-2F5F-4A9D-8107-7A0D19F036D5}"/>
    <cellStyle name="Calculation 2 3 2 15 3 3" xfId="27915" xr:uid="{2D7A0EAB-D4EC-403D-8E69-30FCC107D906}"/>
    <cellStyle name="Calculation 2 3 2 15 4" xfId="14365" xr:uid="{49EF7E4B-A421-46E6-A5C2-47E5C68427B1}"/>
    <cellStyle name="Calculation 2 3 2 15 4 2" xfId="26071" xr:uid="{E77EF723-D1AD-4177-AE41-1E0A9229576C}"/>
    <cellStyle name="Calculation 2 3 2 15 4 3" xfId="27914" xr:uid="{7499241C-BC37-4ACF-B989-918CBC71C06F}"/>
    <cellStyle name="Calculation 2 3 2 15 5" xfId="14366" xr:uid="{00800156-D69B-4C5C-8CB0-E52F3257C5E1}"/>
    <cellStyle name="Calculation 2 3 2 15 5 2" xfId="26072" xr:uid="{6667ACBE-17EA-4AB6-AC3A-C5FEFB9C1BA7}"/>
    <cellStyle name="Calculation 2 3 2 15 5 3" xfId="27913" xr:uid="{CC6AE6B4-3F46-4F63-9805-822D364A6A89}"/>
    <cellStyle name="Calculation 2 3 2 15 6" xfId="26068" xr:uid="{B2532279-5D62-452E-A110-D3FE4462EA3F}"/>
    <cellStyle name="Calculation 2 3 2 15 7" xfId="27917" xr:uid="{3950968A-F3D1-4C12-AC65-5C33018395F9}"/>
    <cellStyle name="Calculation 2 3 2 16" xfId="14367" xr:uid="{4BD98A1F-2EAC-4815-8DDA-4DCAE962ABCD}"/>
    <cellStyle name="Calculation 2 3 2 16 2" xfId="14368" xr:uid="{6C665FA5-AAD2-473C-B030-0A24E4CF36D0}"/>
    <cellStyle name="Calculation 2 3 2 16 2 2" xfId="26074" xr:uid="{AF5ECBDF-2B5D-4C0C-A481-BF882928B574}"/>
    <cellStyle name="Calculation 2 3 2 16 2 3" xfId="27911" xr:uid="{0831CF48-2AC7-499F-8EB5-E65B98BAE497}"/>
    <cellStyle name="Calculation 2 3 2 16 3" xfId="14369" xr:uid="{FBB3B476-5B86-42D3-9DEE-71B601237090}"/>
    <cellStyle name="Calculation 2 3 2 16 3 2" xfId="26075" xr:uid="{5A452450-E7AC-4E4F-B80B-8A0746792C4B}"/>
    <cellStyle name="Calculation 2 3 2 16 3 3" xfId="27910" xr:uid="{3FFAE1C3-BFDD-42B6-B3B7-111D663C8219}"/>
    <cellStyle name="Calculation 2 3 2 16 4" xfId="14370" xr:uid="{49F782BC-9225-4EF9-A646-5507A9DA336D}"/>
    <cellStyle name="Calculation 2 3 2 16 4 2" xfId="26076" xr:uid="{E420F6AB-F9FB-479F-9E51-AE021B232D83}"/>
    <cellStyle name="Calculation 2 3 2 16 4 3" xfId="27909" xr:uid="{9359CAB6-4AD9-4E2D-82A1-830B7A26C515}"/>
    <cellStyle name="Calculation 2 3 2 16 5" xfId="14371" xr:uid="{D5338F9D-BFC7-4664-BFC0-28B5CB6ECB8B}"/>
    <cellStyle name="Calculation 2 3 2 16 5 2" xfId="26077" xr:uid="{64D800C2-B323-4EF5-9A4B-FF60B85BEA08}"/>
    <cellStyle name="Calculation 2 3 2 16 5 3" xfId="27908" xr:uid="{C4B21E5E-000F-4EA1-A14E-391B5852E205}"/>
    <cellStyle name="Calculation 2 3 2 16 6" xfId="26073" xr:uid="{71D4A591-1E7D-43EA-AE10-60049DFB5676}"/>
    <cellStyle name="Calculation 2 3 2 16 7" xfId="27912" xr:uid="{28E9AAB0-A53F-4F5B-8F8E-52DDDD45F91B}"/>
    <cellStyle name="Calculation 2 3 2 17" xfId="14372" xr:uid="{94698D13-0DA0-45DF-B687-51AD657AD426}"/>
    <cellStyle name="Calculation 2 3 2 17 2" xfId="14373" xr:uid="{839491A1-15FD-4D33-AA9E-13E058590550}"/>
    <cellStyle name="Calculation 2 3 2 17 2 2" xfId="26079" xr:uid="{8790CFF1-05AD-4C0E-A04E-B4FBB31946EB}"/>
    <cellStyle name="Calculation 2 3 2 17 2 3" xfId="27906" xr:uid="{52DC4E81-7BD0-4B1A-B771-C612E85A4CA5}"/>
    <cellStyle name="Calculation 2 3 2 17 3" xfId="14374" xr:uid="{E37EDB95-3942-4EDE-84A8-BEFCA0BAF470}"/>
    <cellStyle name="Calculation 2 3 2 17 3 2" xfId="26080" xr:uid="{9481F66A-DECF-477A-B19E-956D204F11AE}"/>
    <cellStyle name="Calculation 2 3 2 17 3 3" xfId="27905" xr:uid="{A2A3E8BB-47A7-4A13-802E-9E915ACCDD8C}"/>
    <cellStyle name="Calculation 2 3 2 17 4" xfId="14375" xr:uid="{234FFDA6-C039-46AE-A674-3AABA30B8046}"/>
    <cellStyle name="Calculation 2 3 2 17 4 2" xfId="26081" xr:uid="{FAF40CA3-16B4-4B14-8924-E2A5F0EFB369}"/>
    <cellStyle name="Calculation 2 3 2 17 4 3" xfId="27904" xr:uid="{3A82DDA0-7C46-4CCC-AD88-E1B5F9C47B1F}"/>
    <cellStyle name="Calculation 2 3 2 17 5" xfId="14376" xr:uid="{299AE1C1-D2F6-4B32-AD5A-9F2F853BF59F}"/>
    <cellStyle name="Calculation 2 3 2 17 5 2" xfId="26082" xr:uid="{85D1DC5F-F071-4ECD-8886-245384415949}"/>
    <cellStyle name="Calculation 2 3 2 17 5 3" xfId="27903" xr:uid="{52710400-007C-46DC-9AF3-70FFBB0443AD}"/>
    <cellStyle name="Calculation 2 3 2 17 6" xfId="26078" xr:uid="{40EF177D-92E1-4267-A304-670284B76A7D}"/>
    <cellStyle name="Calculation 2 3 2 17 7" xfId="27907" xr:uid="{35AE4E81-3EA7-40D2-9A99-0A54A61404AE}"/>
    <cellStyle name="Calculation 2 3 2 18" xfId="14377" xr:uid="{E4C6706C-35B2-49D7-9B68-7906422B4AA8}"/>
    <cellStyle name="Calculation 2 3 2 18 2" xfId="14378" xr:uid="{0FA2329C-8C50-4675-B06A-7A444FFA362E}"/>
    <cellStyle name="Calculation 2 3 2 18 2 2" xfId="26084" xr:uid="{F55F63C1-B560-4DB7-8712-5087942E1D05}"/>
    <cellStyle name="Calculation 2 3 2 18 2 3" xfId="27901" xr:uid="{B957825B-2734-43B3-8AF3-195A337616C7}"/>
    <cellStyle name="Calculation 2 3 2 18 3" xfId="14379" xr:uid="{0F8667C1-55C7-4D7E-AC41-538CDB598888}"/>
    <cellStyle name="Calculation 2 3 2 18 3 2" xfId="26085" xr:uid="{FEB63FF5-43F8-488E-86BE-5B7D5C6765B3}"/>
    <cellStyle name="Calculation 2 3 2 18 3 3" xfId="27900" xr:uid="{E09AB559-AF34-45BB-AAAE-1519D6586A2D}"/>
    <cellStyle name="Calculation 2 3 2 18 4" xfId="14380" xr:uid="{DAFDFC95-0D7E-4D1E-8340-3CFA74088114}"/>
    <cellStyle name="Calculation 2 3 2 18 4 2" xfId="26086" xr:uid="{D9BB1D5F-23F4-4E28-B9A3-C642366F23D4}"/>
    <cellStyle name="Calculation 2 3 2 18 4 3" xfId="27899" xr:uid="{8847DFFF-87AC-493B-B000-33D88706378E}"/>
    <cellStyle name="Calculation 2 3 2 18 5" xfId="14381" xr:uid="{F009EC55-201C-4583-B1B5-B6891680EA57}"/>
    <cellStyle name="Calculation 2 3 2 18 5 2" xfId="26087" xr:uid="{4F7074B7-00EB-481E-B170-E9B581B811FE}"/>
    <cellStyle name="Calculation 2 3 2 18 5 3" xfId="27898" xr:uid="{8706CDFD-7118-4F10-B92E-15A0B3CC92B7}"/>
    <cellStyle name="Calculation 2 3 2 18 6" xfId="26083" xr:uid="{61304645-6F3E-4439-BD35-45FF860CFF4F}"/>
    <cellStyle name="Calculation 2 3 2 18 7" xfId="27902" xr:uid="{0D479FA0-4B10-49DA-81B8-DE7040E608AF}"/>
    <cellStyle name="Calculation 2 3 2 19" xfId="14382" xr:uid="{41D5829C-5E54-4C94-B961-E606907FB77F}"/>
    <cellStyle name="Calculation 2 3 2 19 2" xfId="14383" xr:uid="{AAC0A1BD-702B-4D73-A5E4-10F65A10351F}"/>
    <cellStyle name="Calculation 2 3 2 19 2 2" xfId="26089" xr:uid="{728E941F-0896-4840-890D-9A8CE6F25424}"/>
    <cellStyle name="Calculation 2 3 2 19 2 3" xfId="27896" xr:uid="{B7E58373-B0EE-442D-A30F-C1541699096F}"/>
    <cellStyle name="Calculation 2 3 2 19 3" xfId="14384" xr:uid="{D1D74196-3A5E-4A98-83BC-04309A228E0B}"/>
    <cellStyle name="Calculation 2 3 2 19 3 2" xfId="26090" xr:uid="{2D63FB6D-0F63-4CF5-94E0-4F60B48EDEB8}"/>
    <cellStyle name="Calculation 2 3 2 19 3 3" xfId="27895" xr:uid="{2344B7D8-174C-4CEC-8464-AD3BCD356B57}"/>
    <cellStyle name="Calculation 2 3 2 19 4" xfId="14385" xr:uid="{44FCCDC1-FD76-4A8B-98AD-B09C01B6DDAA}"/>
    <cellStyle name="Calculation 2 3 2 19 4 2" xfId="26091" xr:uid="{18AD46FD-F62B-4CDA-8ED1-AE4B3234CB3E}"/>
    <cellStyle name="Calculation 2 3 2 19 4 3" xfId="27894" xr:uid="{CDCA0CCD-76C1-41FF-8316-2707D61CB717}"/>
    <cellStyle name="Calculation 2 3 2 19 5" xfId="14386" xr:uid="{AB6AAA54-0436-4646-8A6B-D4E7E760C457}"/>
    <cellStyle name="Calculation 2 3 2 19 5 2" xfId="26092" xr:uid="{050B6E9A-D60B-48D8-8790-550CFFCB2320}"/>
    <cellStyle name="Calculation 2 3 2 19 5 3" xfId="27893" xr:uid="{3219E97F-720C-4ED6-A304-244AF6D74EF7}"/>
    <cellStyle name="Calculation 2 3 2 19 6" xfId="26088" xr:uid="{756FD93F-9F1B-4301-B904-D5ECDFE5DB02}"/>
    <cellStyle name="Calculation 2 3 2 19 7" xfId="27897" xr:uid="{B5F4604C-0406-484B-87FC-55F87545F27B}"/>
    <cellStyle name="Calculation 2 3 2 2" xfId="14387" xr:uid="{29439944-B440-472F-A423-B6F28C1943E0}"/>
    <cellStyle name="Calculation 2 3 2 2 2" xfId="14388" xr:uid="{DFC3F36D-2530-4C9D-95CE-B48D2AB1E5D1}"/>
    <cellStyle name="Calculation 2 3 2 2 2 2" xfId="26094" xr:uid="{ABED3A64-740A-491F-84A8-5149B70A5FB6}"/>
    <cellStyle name="Calculation 2 3 2 2 2 3" xfId="27891" xr:uid="{3E9E14A4-08B9-484D-9297-79E0F2A3FE69}"/>
    <cellStyle name="Calculation 2 3 2 2 3" xfId="14389" xr:uid="{D5AFEC36-75FD-45B9-B893-75184D1D926B}"/>
    <cellStyle name="Calculation 2 3 2 2 3 2" xfId="26095" xr:uid="{3B97A617-DBA6-451C-8202-BBABA6933C55}"/>
    <cellStyle name="Calculation 2 3 2 2 3 3" xfId="27890" xr:uid="{EB9F3FD1-6055-4AB1-A3C7-55173454AA21}"/>
    <cellStyle name="Calculation 2 3 2 2 4" xfId="14390" xr:uid="{E41B8FDE-FE7F-40B7-9D14-F7AC52775BAF}"/>
    <cellStyle name="Calculation 2 3 2 2 4 2" xfId="26096" xr:uid="{723DB7BA-7BBA-4D3E-8443-2AA1AFA9C618}"/>
    <cellStyle name="Calculation 2 3 2 2 4 3" xfId="27889" xr:uid="{633C7AEE-170E-4CF5-84E2-2BFD1C653841}"/>
    <cellStyle name="Calculation 2 3 2 2 5" xfId="14391" xr:uid="{38307738-8751-4DDD-9973-5092013B6061}"/>
    <cellStyle name="Calculation 2 3 2 2 5 2" xfId="26097" xr:uid="{D4AB7AEA-5E61-4A3B-AB9D-C839412CEFEC}"/>
    <cellStyle name="Calculation 2 3 2 2 5 3" xfId="27888" xr:uid="{3562C698-8181-4B5C-826C-B44665F1056A}"/>
    <cellStyle name="Calculation 2 3 2 2 6" xfId="26093" xr:uid="{4408872F-D611-4A26-8688-A3A68897FDFE}"/>
    <cellStyle name="Calculation 2 3 2 2 7" xfId="27892" xr:uid="{F013180F-2B01-4FC9-963C-F86E16D5E4BE}"/>
    <cellStyle name="Calculation 2 3 2 20" xfId="14392" xr:uid="{1D03BAB5-9F7C-4248-BEE6-4C76EC8B07B4}"/>
    <cellStyle name="Calculation 2 3 2 20 2" xfId="14393" xr:uid="{A8AF6741-D28D-4BD4-AE6B-416570B24C8C}"/>
    <cellStyle name="Calculation 2 3 2 20 2 2" xfId="26099" xr:uid="{883EEC21-A5F8-4EEF-B342-A7AF1B28021F}"/>
    <cellStyle name="Calculation 2 3 2 20 2 3" xfId="27886" xr:uid="{98CD135D-D184-4D4C-880B-127E2876DAC6}"/>
    <cellStyle name="Calculation 2 3 2 20 3" xfId="14394" xr:uid="{91C6E287-F71B-4FE2-AF14-0B27D0EA9599}"/>
    <cellStyle name="Calculation 2 3 2 20 3 2" xfId="26100" xr:uid="{BEDCF741-47C6-4797-935E-76BA1A45A7E1}"/>
    <cellStyle name="Calculation 2 3 2 20 3 3" xfId="27885" xr:uid="{81E7ED18-6C1C-4A34-AF99-B9C43E3AF3CB}"/>
    <cellStyle name="Calculation 2 3 2 20 4" xfId="14395" xr:uid="{529B1AE0-CDF2-42D9-90D9-78B74E5092F4}"/>
    <cellStyle name="Calculation 2 3 2 20 4 2" xfId="26101" xr:uid="{EE2EEE52-DD33-49D7-912E-5CE8EB9F5D3C}"/>
    <cellStyle name="Calculation 2 3 2 20 4 3" xfId="27884" xr:uid="{A58F2AF9-DDFE-470B-ACF1-1FFB26BCE975}"/>
    <cellStyle name="Calculation 2 3 2 20 5" xfId="14396" xr:uid="{DFE9A434-B0C0-4DBE-8E5F-F426C4ACB4EB}"/>
    <cellStyle name="Calculation 2 3 2 20 5 2" xfId="26102" xr:uid="{A5BDC519-5DB8-4456-A09A-FB361A4A6954}"/>
    <cellStyle name="Calculation 2 3 2 20 5 3" xfId="27883" xr:uid="{E20DE3D0-D572-4952-BE49-794E26C9BD63}"/>
    <cellStyle name="Calculation 2 3 2 20 6" xfId="26098" xr:uid="{61F86FFA-E1DA-4780-B69E-AA4BB4E09EAB}"/>
    <cellStyle name="Calculation 2 3 2 20 7" xfId="27887" xr:uid="{804EBA8F-07D1-4465-8505-EB3F36522185}"/>
    <cellStyle name="Calculation 2 3 2 21" xfId="14397" xr:uid="{DDA45B17-80D4-4584-83EB-1E3EFEF3977F}"/>
    <cellStyle name="Calculation 2 3 2 21 2" xfId="14398" xr:uid="{16643353-084B-4A97-B066-E3BE8F1617E8}"/>
    <cellStyle name="Calculation 2 3 2 21 2 2" xfId="26104" xr:uid="{615AAA2C-68DC-45BE-AA2C-47BE0F1A56FA}"/>
    <cellStyle name="Calculation 2 3 2 21 2 3" xfId="27881" xr:uid="{7963436F-A9FA-4097-8C76-12F6D023002B}"/>
    <cellStyle name="Calculation 2 3 2 21 3" xfId="14399" xr:uid="{5BAE9370-29E9-4E70-A35C-752098EFC6FB}"/>
    <cellStyle name="Calculation 2 3 2 21 3 2" xfId="26105" xr:uid="{FB2F4FBD-61EF-4D45-89E1-9413159748B0}"/>
    <cellStyle name="Calculation 2 3 2 21 3 3" xfId="27880" xr:uid="{09ABEDDC-16D0-475E-9ED5-EAC6BE15E90E}"/>
    <cellStyle name="Calculation 2 3 2 21 4" xfId="14400" xr:uid="{587B98A9-DD56-4781-9C19-0B0347FCDF36}"/>
    <cellStyle name="Calculation 2 3 2 21 4 2" xfId="26106" xr:uid="{86E46909-1221-4DC4-B06C-64E2ACBF3857}"/>
    <cellStyle name="Calculation 2 3 2 21 4 3" xfId="27879" xr:uid="{81A60FBF-6D76-4025-9E03-D7CAACCCC1DE}"/>
    <cellStyle name="Calculation 2 3 2 21 5" xfId="14401" xr:uid="{BAD5644C-7282-4A07-828C-B6DA7EB52003}"/>
    <cellStyle name="Calculation 2 3 2 21 5 2" xfId="26107" xr:uid="{5CA464A0-7722-48DE-800D-50991DD82B37}"/>
    <cellStyle name="Calculation 2 3 2 21 5 3" xfId="27878" xr:uid="{3F28A262-3A58-4043-AA72-DB8451926604}"/>
    <cellStyle name="Calculation 2 3 2 21 6" xfId="26103" xr:uid="{4FE4650C-188B-495D-A4BD-DF434A27435B}"/>
    <cellStyle name="Calculation 2 3 2 21 7" xfId="27882" xr:uid="{BC488B5D-4F1C-4196-B219-5DEF41AD1D26}"/>
    <cellStyle name="Calculation 2 3 2 22" xfId="14402" xr:uid="{A2601CE7-A687-495F-A08F-7FC425C53C45}"/>
    <cellStyle name="Calculation 2 3 2 22 2" xfId="14403" xr:uid="{468F6746-3244-4CF4-A160-6C7B1869EFAD}"/>
    <cellStyle name="Calculation 2 3 2 22 2 2" xfId="26109" xr:uid="{CF220936-140D-48E0-A7AF-5F69F3AB22D3}"/>
    <cellStyle name="Calculation 2 3 2 22 2 3" xfId="27876" xr:uid="{BF1E5C6A-248D-472D-B64E-B82AC70ABFBD}"/>
    <cellStyle name="Calculation 2 3 2 22 3" xfId="14404" xr:uid="{2E9CEECD-FC24-4E78-96D0-40C09AFA823E}"/>
    <cellStyle name="Calculation 2 3 2 22 3 2" xfId="26110" xr:uid="{0B5EA779-36A2-464D-89EC-DF7E60B575D8}"/>
    <cellStyle name="Calculation 2 3 2 22 3 3" xfId="27875" xr:uid="{5F657BAA-0D7C-41A2-B73D-273341FA28BF}"/>
    <cellStyle name="Calculation 2 3 2 22 4" xfId="14405" xr:uid="{AB75D71C-84EB-4BBA-B7D9-5AD3D843AD92}"/>
    <cellStyle name="Calculation 2 3 2 22 4 2" xfId="26111" xr:uid="{2795740E-F23E-4D43-AF83-3543E091497A}"/>
    <cellStyle name="Calculation 2 3 2 22 4 3" xfId="27874" xr:uid="{0E529CBF-73CB-4544-AD9B-C3AD7453D8FF}"/>
    <cellStyle name="Calculation 2 3 2 22 5" xfId="14406" xr:uid="{EA548829-252B-4893-A57B-22FAC91B558B}"/>
    <cellStyle name="Calculation 2 3 2 22 5 2" xfId="26112" xr:uid="{0589E356-DBD8-43AC-9267-5C24E1639761}"/>
    <cellStyle name="Calculation 2 3 2 22 5 3" xfId="27873" xr:uid="{CA4BD7DD-1A88-49CD-972E-B27061FC1D57}"/>
    <cellStyle name="Calculation 2 3 2 22 6" xfId="26108" xr:uid="{5A66D9ED-416B-4343-A148-914B4106BF89}"/>
    <cellStyle name="Calculation 2 3 2 22 7" xfId="27877" xr:uid="{B29F6BE6-559C-4B8A-A96D-0B37DAB07A4F}"/>
    <cellStyle name="Calculation 2 3 2 23" xfId="14407" xr:uid="{A6D5D11F-618D-419F-A5B7-108A8D17B8C7}"/>
    <cellStyle name="Calculation 2 3 2 23 2" xfId="14408" xr:uid="{D252A0DC-F129-4A81-BF9C-BFC34B2A6182}"/>
    <cellStyle name="Calculation 2 3 2 23 2 2" xfId="26114" xr:uid="{9E7D2176-D0FE-47A0-9915-5C6AE17E2A95}"/>
    <cellStyle name="Calculation 2 3 2 23 2 3" xfId="27871" xr:uid="{074A01EF-575B-47E9-BCF3-903794B46624}"/>
    <cellStyle name="Calculation 2 3 2 23 3" xfId="14409" xr:uid="{A5B46CD5-C0C8-4934-B181-8E6568740BEB}"/>
    <cellStyle name="Calculation 2 3 2 23 3 2" xfId="26115" xr:uid="{BEFD5106-2F41-4C85-96B8-A4CBFAF03D9A}"/>
    <cellStyle name="Calculation 2 3 2 23 3 3" xfId="27870" xr:uid="{1E6E4BD9-B23D-459B-BA29-DB979830DDB4}"/>
    <cellStyle name="Calculation 2 3 2 23 4" xfId="14410" xr:uid="{AB5EFAF8-482D-4A03-9DEB-7DD1469C27E8}"/>
    <cellStyle name="Calculation 2 3 2 23 4 2" xfId="26116" xr:uid="{C23F36A9-E789-4768-A7D4-DD1E428A749D}"/>
    <cellStyle name="Calculation 2 3 2 23 4 3" xfId="27869" xr:uid="{EDC4D642-78BA-4930-9795-A4AECAA3B304}"/>
    <cellStyle name="Calculation 2 3 2 23 5" xfId="14411" xr:uid="{16050E11-9DB9-4CBE-83EF-F0C54FE1CE75}"/>
    <cellStyle name="Calculation 2 3 2 23 5 2" xfId="26117" xr:uid="{E943E4DD-1155-4851-B458-6BE5981A1B81}"/>
    <cellStyle name="Calculation 2 3 2 23 5 3" xfId="27868" xr:uid="{F3CA536D-A97C-437F-8DCC-DDF88A247418}"/>
    <cellStyle name="Calculation 2 3 2 23 6" xfId="26113" xr:uid="{EEE6F271-D614-49DE-B44F-8006EA2D9560}"/>
    <cellStyle name="Calculation 2 3 2 23 7" xfId="27872" xr:uid="{F9951E0A-EDBD-4676-BF6C-9D3489459312}"/>
    <cellStyle name="Calculation 2 3 2 24" xfId="14412" xr:uid="{E8131311-07E6-4774-94B5-07F1330161C0}"/>
    <cellStyle name="Calculation 2 3 2 24 2" xfId="14413" xr:uid="{EB89FDB5-FCEC-4B19-B3D5-159D0915055E}"/>
    <cellStyle name="Calculation 2 3 2 24 2 2" xfId="26119" xr:uid="{BEEB45CC-E450-45B2-8B4D-0C077CFC4275}"/>
    <cellStyle name="Calculation 2 3 2 24 2 3" xfId="27866" xr:uid="{A5A35491-F513-473D-836A-6F606677BD7E}"/>
    <cellStyle name="Calculation 2 3 2 24 3" xfId="14414" xr:uid="{DB956401-1E01-409A-BF88-B78CBEF7DBA6}"/>
    <cellStyle name="Calculation 2 3 2 24 3 2" xfId="26120" xr:uid="{5A1DB7E6-E77A-4BDD-99B3-30187CA338F2}"/>
    <cellStyle name="Calculation 2 3 2 24 3 3" xfId="27865" xr:uid="{D4746EDA-F3A4-48A4-953D-9586E5D622F6}"/>
    <cellStyle name="Calculation 2 3 2 24 4" xfId="14415" xr:uid="{3987349F-869A-4D37-82AF-BA0E614E8467}"/>
    <cellStyle name="Calculation 2 3 2 24 4 2" xfId="26121" xr:uid="{78167E06-4D74-4F2F-8AF6-138164140A68}"/>
    <cellStyle name="Calculation 2 3 2 24 4 3" xfId="27864" xr:uid="{7690A9FE-7C08-4F4E-9640-A28087BE971F}"/>
    <cellStyle name="Calculation 2 3 2 24 5" xfId="14416" xr:uid="{3ED1AEDA-0605-4D8B-9CAA-58E3D0F2D543}"/>
    <cellStyle name="Calculation 2 3 2 24 5 2" xfId="26122" xr:uid="{4DFA2FA7-A671-47B8-BFF8-98BA86690AE9}"/>
    <cellStyle name="Calculation 2 3 2 24 5 3" xfId="27863" xr:uid="{2B5E3D62-CC63-480C-81E7-2E99C3ABC345}"/>
    <cellStyle name="Calculation 2 3 2 24 6" xfId="26118" xr:uid="{171351EA-3E87-4636-8C19-FCEABEB6D2B8}"/>
    <cellStyle name="Calculation 2 3 2 24 7" xfId="27867" xr:uid="{A4A666B0-54BF-4377-99F2-3C1A9843549B}"/>
    <cellStyle name="Calculation 2 3 2 25" xfId="14417" xr:uid="{79499B4F-A40E-4364-B0A3-61E638206129}"/>
    <cellStyle name="Calculation 2 3 2 25 2" xfId="14418" xr:uid="{C4C6972B-E486-4B26-8BA3-1ACCA7EC82D6}"/>
    <cellStyle name="Calculation 2 3 2 25 2 2" xfId="26124" xr:uid="{4F6E2A88-54E1-42B4-8F18-8225231A908F}"/>
    <cellStyle name="Calculation 2 3 2 25 2 3" xfId="27861" xr:uid="{92932D2A-DC0F-4265-8A6E-64699B212232}"/>
    <cellStyle name="Calculation 2 3 2 25 3" xfId="14419" xr:uid="{333BE739-6E27-4CFD-AEC0-A846CD2E5DED}"/>
    <cellStyle name="Calculation 2 3 2 25 3 2" xfId="26125" xr:uid="{AB77319F-3703-4CDC-938A-3278DE21D972}"/>
    <cellStyle name="Calculation 2 3 2 25 3 3" xfId="27860" xr:uid="{56377937-288F-4D8C-B300-3688A084BE1F}"/>
    <cellStyle name="Calculation 2 3 2 25 4" xfId="14420" xr:uid="{59754D59-1637-4F86-A168-22D0962CF00A}"/>
    <cellStyle name="Calculation 2 3 2 25 4 2" xfId="26126" xr:uid="{085EE43C-86E8-47A0-95F2-3C9787A17791}"/>
    <cellStyle name="Calculation 2 3 2 25 4 3" xfId="27859" xr:uid="{FB77AE46-0715-4C37-A8D3-70F423F9D936}"/>
    <cellStyle name="Calculation 2 3 2 25 5" xfId="14421" xr:uid="{14DA9A30-98C6-4519-AF9D-EC890C5F6D1F}"/>
    <cellStyle name="Calculation 2 3 2 25 5 2" xfId="26127" xr:uid="{391503EC-AB6B-4DA9-B948-C92C48F61482}"/>
    <cellStyle name="Calculation 2 3 2 25 5 3" xfId="27858" xr:uid="{DF130DA9-EB15-480E-B31F-2B2C6969B1FB}"/>
    <cellStyle name="Calculation 2 3 2 25 6" xfId="26123" xr:uid="{CB117C4A-815D-49DC-8363-97DC6892F2BC}"/>
    <cellStyle name="Calculation 2 3 2 25 7" xfId="27862" xr:uid="{99C122D3-4231-4A5F-A9D9-83C945D5C00F}"/>
    <cellStyle name="Calculation 2 3 2 26" xfId="14422" xr:uid="{FD14E534-D31B-4A50-A8DF-4B0E38F7D2E7}"/>
    <cellStyle name="Calculation 2 3 2 26 2" xfId="14423" xr:uid="{AEE70517-FA4E-43F3-B245-45C6AD7858E7}"/>
    <cellStyle name="Calculation 2 3 2 26 2 2" xfId="26129" xr:uid="{33B45A94-BDCA-453F-A35D-FC2123B8DDC3}"/>
    <cellStyle name="Calculation 2 3 2 26 2 3" xfId="27856" xr:uid="{76D6CABD-7BB2-4820-9C15-F309F3327D5B}"/>
    <cellStyle name="Calculation 2 3 2 26 3" xfId="14424" xr:uid="{66BC6EC3-9F38-4EAE-9683-5B494D2F920B}"/>
    <cellStyle name="Calculation 2 3 2 26 3 2" xfId="26130" xr:uid="{BF2D8657-AF3F-4EB5-9B54-B26190603B55}"/>
    <cellStyle name="Calculation 2 3 2 26 3 3" xfId="27855" xr:uid="{1141B47D-FA54-485A-9CF1-CCFF8A0273F2}"/>
    <cellStyle name="Calculation 2 3 2 26 4" xfId="14425" xr:uid="{E8BCBF96-1342-4FD6-BF33-FF11F99CB0F4}"/>
    <cellStyle name="Calculation 2 3 2 26 4 2" xfId="26131" xr:uid="{D90DBE81-C6F1-4B2D-8379-108D859572BA}"/>
    <cellStyle name="Calculation 2 3 2 26 4 3" xfId="27854" xr:uid="{6C9CC663-114E-42BB-B2BD-C8D082DA935C}"/>
    <cellStyle name="Calculation 2 3 2 26 5" xfId="14426" xr:uid="{3D9A7B1B-0F2E-49AE-90DE-FA81E9A3446A}"/>
    <cellStyle name="Calculation 2 3 2 26 5 2" xfId="26132" xr:uid="{9987000B-CBD1-4A8F-9008-457348A0B301}"/>
    <cellStyle name="Calculation 2 3 2 26 5 3" xfId="27853" xr:uid="{409779B7-759D-4D78-954B-94181CBF6A2A}"/>
    <cellStyle name="Calculation 2 3 2 26 6" xfId="26128" xr:uid="{41889665-2E86-4290-86B9-4A1ED2C10328}"/>
    <cellStyle name="Calculation 2 3 2 26 7" xfId="27857" xr:uid="{E403B698-3C84-4173-A705-E13CA9F515E3}"/>
    <cellStyle name="Calculation 2 3 2 27" xfId="14427" xr:uid="{74497DB8-BBCF-4F5B-A40F-DF04BC62988D}"/>
    <cellStyle name="Calculation 2 3 2 27 2" xfId="14428" xr:uid="{C610DB84-CD88-4405-A5E0-36C8571B502E}"/>
    <cellStyle name="Calculation 2 3 2 27 2 2" xfId="26134" xr:uid="{D2DA5DA7-12D8-4E06-BC97-2E7EAD2B38F9}"/>
    <cellStyle name="Calculation 2 3 2 27 2 3" xfId="27851" xr:uid="{DCE6F126-593B-4AD9-AEB9-00D5550EB213}"/>
    <cellStyle name="Calculation 2 3 2 27 3" xfId="14429" xr:uid="{315A0EBA-4A80-4847-87A1-0E9E4967EC93}"/>
    <cellStyle name="Calculation 2 3 2 27 3 2" xfId="26135" xr:uid="{C8B9F551-E4DC-459C-B8E1-E43E737EFC37}"/>
    <cellStyle name="Calculation 2 3 2 27 3 3" xfId="27850" xr:uid="{753942E2-B775-4C46-986B-ABDB5D8652F5}"/>
    <cellStyle name="Calculation 2 3 2 27 4" xfId="14430" xr:uid="{565447C2-EFFD-48B8-8A51-E729C7158BD1}"/>
    <cellStyle name="Calculation 2 3 2 27 4 2" xfId="26136" xr:uid="{79F35C76-0A1B-4C90-9BDE-A7E6B702F7F2}"/>
    <cellStyle name="Calculation 2 3 2 27 4 3" xfId="27849" xr:uid="{C3C96C7C-F680-401D-A330-7F4E15E2E642}"/>
    <cellStyle name="Calculation 2 3 2 27 5" xfId="14431" xr:uid="{388D3B97-D459-41B4-8D8A-2698E04951EF}"/>
    <cellStyle name="Calculation 2 3 2 27 5 2" xfId="26137" xr:uid="{FBBDD51D-115C-46B2-86EF-2802F3FE14FE}"/>
    <cellStyle name="Calculation 2 3 2 27 5 3" xfId="27848" xr:uid="{138C37F0-E3FA-4796-9A22-B5D7E3B7FA39}"/>
    <cellStyle name="Calculation 2 3 2 27 6" xfId="26133" xr:uid="{09FA4D3B-3660-4724-A9FA-0C7497A59BA5}"/>
    <cellStyle name="Calculation 2 3 2 27 7" xfId="27852" xr:uid="{1760F4A2-9C2B-4A5F-8739-26B479A2B81B}"/>
    <cellStyle name="Calculation 2 3 2 28" xfId="14432" xr:uid="{106C96F3-C201-4154-B31A-F7CB15DBB72F}"/>
    <cellStyle name="Calculation 2 3 2 28 2" xfId="14433" xr:uid="{62FFD7B2-D128-4A11-BB35-4A8E269FAF7C}"/>
    <cellStyle name="Calculation 2 3 2 28 2 2" xfId="26139" xr:uid="{ADBBD34B-4DEE-4D07-A849-ACB714330E16}"/>
    <cellStyle name="Calculation 2 3 2 28 2 3" xfId="27846" xr:uid="{AB3C54F2-1197-4140-943C-0E95FB0224F3}"/>
    <cellStyle name="Calculation 2 3 2 28 3" xfId="14434" xr:uid="{747C4315-02BE-440A-9039-8E3047DF074C}"/>
    <cellStyle name="Calculation 2 3 2 28 3 2" xfId="26140" xr:uid="{E9CC02B7-CD9F-4A8A-9294-BAEBF395A990}"/>
    <cellStyle name="Calculation 2 3 2 28 3 3" xfId="27845" xr:uid="{25919AC2-5B4E-47B1-84F4-04AEB0BD39CE}"/>
    <cellStyle name="Calculation 2 3 2 28 4" xfId="14435" xr:uid="{CFDD9981-E22E-449E-9948-5919B80EBA90}"/>
    <cellStyle name="Calculation 2 3 2 28 4 2" xfId="26141" xr:uid="{CB0A09D1-BFB7-4124-BC60-542E67795EB6}"/>
    <cellStyle name="Calculation 2 3 2 28 4 3" xfId="27844" xr:uid="{CA0CA048-BB3C-4578-8F8E-FCE60775AA76}"/>
    <cellStyle name="Calculation 2 3 2 28 5" xfId="14436" xr:uid="{EDCC8B53-E24E-41CA-93A9-B7BD10650CB9}"/>
    <cellStyle name="Calculation 2 3 2 28 5 2" xfId="26142" xr:uid="{05151EA8-2941-4786-B2B7-C14086388649}"/>
    <cellStyle name="Calculation 2 3 2 28 5 3" xfId="27843" xr:uid="{2E97770E-535C-46E1-95E0-D1F5187BE99C}"/>
    <cellStyle name="Calculation 2 3 2 28 6" xfId="26138" xr:uid="{26549905-362B-483B-9438-3B4BF10B96D2}"/>
    <cellStyle name="Calculation 2 3 2 28 7" xfId="27847" xr:uid="{5CC73C52-CD55-41F7-B61A-CCEA3B1F1051}"/>
    <cellStyle name="Calculation 2 3 2 29" xfId="14437" xr:uid="{4CBB44A4-82C8-454A-B959-F82B2FA193B4}"/>
    <cellStyle name="Calculation 2 3 2 29 2" xfId="14438" xr:uid="{AB454FAE-A28B-42D7-9E44-9B59AE33683E}"/>
    <cellStyle name="Calculation 2 3 2 29 2 2" xfId="26144" xr:uid="{F4B4DBA3-187B-42F6-B4D9-CDE136B78223}"/>
    <cellStyle name="Calculation 2 3 2 29 2 3" xfId="27841" xr:uid="{7642BD75-A214-4F71-9CBB-983E98527030}"/>
    <cellStyle name="Calculation 2 3 2 29 3" xfId="14439" xr:uid="{EA02001A-A768-4C5F-8C1E-4D0864BF3BC2}"/>
    <cellStyle name="Calculation 2 3 2 29 3 2" xfId="26145" xr:uid="{B9F816A9-6900-4E62-9161-4FC2E47DCF07}"/>
    <cellStyle name="Calculation 2 3 2 29 3 3" xfId="27840" xr:uid="{18DF97FA-89D2-4DDB-9758-8BBE69BFC9BE}"/>
    <cellStyle name="Calculation 2 3 2 29 4" xfId="14440" xr:uid="{D3C189DA-7821-40F4-AD9A-F51A919CB34A}"/>
    <cellStyle name="Calculation 2 3 2 29 4 2" xfId="26146" xr:uid="{98E0F2BB-3C3D-4FE9-9EF0-D1CB1F94F546}"/>
    <cellStyle name="Calculation 2 3 2 29 4 3" xfId="27839" xr:uid="{B121CF90-9229-4C5F-B948-DC90BA752BDC}"/>
    <cellStyle name="Calculation 2 3 2 29 5" xfId="14441" xr:uid="{1A5AD930-E48E-4143-83E8-6A52FA5D08E8}"/>
    <cellStyle name="Calculation 2 3 2 29 5 2" xfId="26147" xr:uid="{BF54341D-5652-4CC0-BFA7-ADDC1C11C2AE}"/>
    <cellStyle name="Calculation 2 3 2 29 5 3" xfId="27838" xr:uid="{F10F34A2-7836-4D36-9EF1-4CF9EE6F33BD}"/>
    <cellStyle name="Calculation 2 3 2 29 6" xfId="26143" xr:uid="{5B561799-5B2B-4249-B18F-257F4C0949BE}"/>
    <cellStyle name="Calculation 2 3 2 29 7" xfId="27842" xr:uid="{AE7C5A2A-94D4-449F-A307-A55EED8A201F}"/>
    <cellStyle name="Calculation 2 3 2 3" xfId="14442" xr:uid="{CB1FB089-E930-46D6-8547-B3174DF73E19}"/>
    <cellStyle name="Calculation 2 3 2 3 2" xfId="14443" xr:uid="{4EE32AA8-D739-4FC0-A22B-9DC321303E8C}"/>
    <cellStyle name="Calculation 2 3 2 3 2 2" xfId="26149" xr:uid="{C028F0F4-3D5F-409A-9043-DB0B216D6901}"/>
    <cellStyle name="Calculation 2 3 2 3 2 3" xfId="27836" xr:uid="{C612C045-B715-4ACA-AF0E-B2962F903860}"/>
    <cellStyle name="Calculation 2 3 2 3 3" xfId="14444" xr:uid="{D644B5C7-8E26-49FC-97F7-07731DF6445D}"/>
    <cellStyle name="Calculation 2 3 2 3 3 2" xfId="26150" xr:uid="{BF31CA10-1D04-44D3-8579-E4E79DDE5082}"/>
    <cellStyle name="Calculation 2 3 2 3 3 3" xfId="27835" xr:uid="{BE6B0572-C46B-4CD5-A911-8EC441B9A9A3}"/>
    <cellStyle name="Calculation 2 3 2 3 4" xfId="14445" xr:uid="{1BCB4D5C-B75B-4207-AEAA-345FF61147AF}"/>
    <cellStyle name="Calculation 2 3 2 3 4 2" xfId="26151" xr:uid="{FED74FB5-437B-4702-B718-0C94B1AC8402}"/>
    <cellStyle name="Calculation 2 3 2 3 4 3" xfId="27834" xr:uid="{9C829275-196F-4164-A65F-243D231B70C7}"/>
    <cellStyle name="Calculation 2 3 2 3 5" xfId="14446" xr:uid="{3A2D95B3-CBB9-4576-A323-C85E364E89C7}"/>
    <cellStyle name="Calculation 2 3 2 3 5 2" xfId="26152" xr:uid="{059D5767-BBC8-47ED-9BC0-B7AB045F6E90}"/>
    <cellStyle name="Calculation 2 3 2 3 5 3" xfId="27833" xr:uid="{525C5774-E090-47FB-8063-D16B752AE8A3}"/>
    <cellStyle name="Calculation 2 3 2 3 6" xfId="26148" xr:uid="{309399C1-2AF1-44B2-ABF8-E278475D1F34}"/>
    <cellStyle name="Calculation 2 3 2 3 7" xfId="27837" xr:uid="{438B4C47-D006-4659-8EA7-D60DDD4CBE85}"/>
    <cellStyle name="Calculation 2 3 2 30" xfId="14447" xr:uid="{2F9C69E4-38E6-436A-89B7-F0D661179773}"/>
    <cellStyle name="Calculation 2 3 2 30 2" xfId="14448" xr:uid="{5D08864C-B162-4F6D-92FF-A64745973DD5}"/>
    <cellStyle name="Calculation 2 3 2 30 2 2" xfId="26154" xr:uid="{DC699F5B-BCD6-46AE-B322-48E2C6EC29BE}"/>
    <cellStyle name="Calculation 2 3 2 30 2 3" xfId="27831" xr:uid="{5A0862CF-1502-4FE8-9E36-550DAD0C171C}"/>
    <cellStyle name="Calculation 2 3 2 30 3" xfId="14449" xr:uid="{0BBBA1FD-7664-45F0-A457-7A9590D4EE1C}"/>
    <cellStyle name="Calculation 2 3 2 30 3 2" xfId="26155" xr:uid="{3F169972-DAB0-47A3-9936-82F68CD322DB}"/>
    <cellStyle name="Calculation 2 3 2 30 3 3" xfId="27830" xr:uid="{5355C0D5-41B2-4DBA-BEA4-A0B29291EE39}"/>
    <cellStyle name="Calculation 2 3 2 30 4" xfId="14450" xr:uid="{5387A3F0-940A-4E29-83A9-DFEB492942E3}"/>
    <cellStyle name="Calculation 2 3 2 30 4 2" xfId="26156" xr:uid="{544B16E8-AEA7-4687-BA15-F63513A2B5B8}"/>
    <cellStyle name="Calculation 2 3 2 30 4 3" xfId="27829" xr:uid="{89EC0B52-2DF0-497A-BD08-5EC88D426FF3}"/>
    <cellStyle name="Calculation 2 3 2 30 5" xfId="14451" xr:uid="{6989C845-9107-4F5A-B964-1A20DFF317EB}"/>
    <cellStyle name="Calculation 2 3 2 30 5 2" xfId="26157" xr:uid="{D0DC8015-0111-4B81-9E96-2A16E45A16CE}"/>
    <cellStyle name="Calculation 2 3 2 30 5 3" xfId="27828" xr:uid="{AA574673-E13A-4FD2-8632-C15C17B7007D}"/>
    <cellStyle name="Calculation 2 3 2 30 6" xfId="26153" xr:uid="{3F9F16D0-33D1-4BDA-B2B9-1872C5D0DFBE}"/>
    <cellStyle name="Calculation 2 3 2 30 7" xfId="27832" xr:uid="{CB90F1CA-312E-4F5D-A18B-B9AA2B3A8071}"/>
    <cellStyle name="Calculation 2 3 2 31" xfId="14452" xr:uid="{06F63ADC-4128-4D37-86F9-C189B1FCA026}"/>
    <cellStyle name="Calculation 2 3 2 31 2" xfId="14453" xr:uid="{3EE4B197-12DB-489E-A47E-078911FB3F63}"/>
    <cellStyle name="Calculation 2 3 2 31 2 2" xfId="26159" xr:uid="{1FB24575-99C9-4266-8732-A56839E83D68}"/>
    <cellStyle name="Calculation 2 3 2 31 2 3" xfId="27826" xr:uid="{6AA63BE3-98BF-4ADE-BCB5-A1F1F7C72ED8}"/>
    <cellStyle name="Calculation 2 3 2 31 3" xfId="14454" xr:uid="{77E499AD-F554-48D4-9D55-8AB5D3C7E3F1}"/>
    <cellStyle name="Calculation 2 3 2 31 3 2" xfId="26160" xr:uid="{009616DE-9E5A-4544-92B4-8D13AA78E2BE}"/>
    <cellStyle name="Calculation 2 3 2 31 3 3" xfId="27825" xr:uid="{154A2DD4-0651-4E72-B4BD-68AB419A65AD}"/>
    <cellStyle name="Calculation 2 3 2 31 4" xfId="14455" xr:uid="{865574F6-9B83-45B3-BB8A-B483952C9A9E}"/>
    <cellStyle name="Calculation 2 3 2 31 4 2" xfId="26161" xr:uid="{DAD44D99-5796-4C2C-AB81-9AC0E1EF8438}"/>
    <cellStyle name="Calculation 2 3 2 31 4 3" xfId="27824" xr:uid="{24579E6F-4ACC-4D96-B99A-37AB172DFB7B}"/>
    <cellStyle name="Calculation 2 3 2 31 5" xfId="14456" xr:uid="{163110E5-DB0C-4D33-AE23-71AD5FCFED4F}"/>
    <cellStyle name="Calculation 2 3 2 31 5 2" xfId="26162" xr:uid="{7BECA5D7-295A-4F9F-9C28-59F1A5E99070}"/>
    <cellStyle name="Calculation 2 3 2 31 5 3" xfId="27823" xr:uid="{E6884E02-4F76-4712-AA82-626DC4357B4F}"/>
    <cellStyle name="Calculation 2 3 2 31 6" xfId="26158" xr:uid="{7B8A56B7-F041-464B-9D0E-7CA4D0C52F93}"/>
    <cellStyle name="Calculation 2 3 2 31 7" xfId="27827" xr:uid="{6CDB4542-D2E4-4D10-9E36-C752666F6C43}"/>
    <cellStyle name="Calculation 2 3 2 32" xfId="14457" xr:uid="{3D375E1A-249E-4AD9-B99B-2D044739D92E}"/>
    <cellStyle name="Calculation 2 3 2 32 2" xfId="14458" xr:uid="{53ECEB78-2778-443F-B2F5-9D86DC69ADA1}"/>
    <cellStyle name="Calculation 2 3 2 32 2 2" xfId="26164" xr:uid="{26B87B7B-03F7-42A0-9A30-7717F4F4A243}"/>
    <cellStyle name="Calculation 2 3 2 32 2 3" xfId="27821" xr:uid="{4CD7F5E4-C93E-4B3F-82B1-EC173663A01F}"/>
    <cellStyle name="Calculation 2 3 2 32 3" xfId="14459" xr:uid="{B9E51B9B-E157-48F9-B4C3-EE9C84A29308}"/>
    <cellStyle name="Calculation 2 3 2 32 3 2" xfId="26165" xr:uid="{E2DFA391-EB72-486B-9B48-841EFA322948}"/>
    <cellStyle name="Calculation 2 3 2 32 3 3" xfId="27820" xr:uid="{4DD2E981-251E-47A9-B973-13C63BFA44FE}"/>
    <cellStyle name="Calculation 2 3 2 32 4" xfId="14460" xr:uid="{CBF13F30-6A21-468A-9BEE-8B894A67514E}"/>
    <cellStyle name="Calculation 2 3 2 32 4 2" xfId="26166" xr:uid="{E81CCB66-5E26-4D77-8CCB-0C604E6790CA}"/>
    <cellStyle name="Calculation 2 3 2 32 4 3" xfId="27819" xr:uid="{9CD514D4-7AC9-4A15-9B45-12F2121F7DF9}"/>
    <cellStyle name="Calculation 2 3 2 32 5" xfId="14461" xr:uid="{E43A7C46-1CD2-4C41-8144-D8712440572B}"/>
    <cellStyle name="Calculation 2 3 2 32 5 2" xfId="26167" xr:uid="{845243BB-1807-4143-9F14-827C7EF7C3EC}"/>
    <cellStyle name="Calculation 2 3 2 32 5 3" xfId="27818" xr:uid="{49BCD5E5-11C4-4E38-B70F-9F1280BD0042}"/>
    <cellStyle name="Calculation 2 3 2 32 6" xfId="26163" xr:uid="{22354433-9AB8-49D4-A8B2-2334536F1499}"/>
    <cellStyle name="Calculation 2 3 2 32 7" xfId="27822" xr:uid="{E69CD1B5-B07A-4E06-AB34-6751B93C26BD}"/>
    <cellStyle name="Calculation 2 3 2 33" xfId="14462" xr:uid="{F971D4F1-52F2-48E6-A33A-0107A10167E8}"/>
    <cellStyle name="Calculation 2 3 2 33 2" xfId="14463" xr:uid="{4CDD0ED4-D796-4D0C-9E45-619AF4451EBA}"/>
    <cellStyle name="Calculation 2 3 2 33 2 2" xfId="26169" xr:uid="{34DE9F11-AF54-42EB-9D15-3E35E3201BD3}"/>
    <cellStyle name="Calculation 2 3 2 33 2 3" xfId="27816" xr:uid="{C232836F-4040-4EE9-B313-02DBB0F4ABD4}"/>
    <cellStyle name="Calculation 2 3 2 33 3" xfId="14464" xr:uid="{63CE1AE1-350B-48EA-83D3-AE4F07D3C5CB}"/>
    <cellStyle name="Calculation 2 3 2 33 3 2" xfId="26170" xr:uid="{BD97D93B-BE25-487A-8DF6-5B01BB3AAE4E}"/>
    <cellStyle name="Calculation 2 3 2 33 3 3" xfId="27815" xr:uid="{8F14E10A-C987-414A-B612-9EC5657E6C84}"/>
    <cellStyle name="Calculation 2 3 2 33 4" xfId="14465" xr:uid="{1E8A1368-A1AA-48E2-BBCE-88369BA76C69}"/>
    <cellStyle name="Calculation 2 3 2 33 4 2" xfId="26171" xr:uid="{573181D1-4244-4245-9A2F-FB3815F8FD01}"/>
    <cellStyle name="Calculation 2 3 2 33 4 3" xfId="27814" xr:uid="{AE0B23E4-3172-42F9-9F71-48441AFCEA08}"/>
    <cellStyle name="Calculation 2 3 2 33 5" xfId="14466" xr:uid="{64886FAD-2C45-4139-BD31-75CED77D4364}"/>
    <cellStyle name="Calculation 2 3 2 33 5 2" xfId="26172" xr:uid="{5232FC5C-6FE6-4C4B-A7BE-89A96D377AFB}"/>
    <cellStyle name="Calculation 2 3 2 33 5 3" xfId="27813" xr:uid="{1FFFE404-D48F-4946-9AE4-76954DA0E231}"/>
    <cellStyle name="Calculation 2 3 2 33 6" xfId="26168" xr:uid="{E5E94A51-FB5F-45BB-BB29-9B85D43207E3}"/>
    <cellStyle name="Calculation 2 3 2 33 7" xfId="27817" xr:uid="{8141601D-03F5-4B6C-AACF-810BEE3CBB00}"/>
    <cellStyle name="Calculation 2 3 2 34" xfId="14467" xr:uid="{13924A71-11A2-45DF-95FD-C9D327FEF5F0}"/>
    <cellStyle name="Calculation 2 3 2 34 2" xfId="14468" xr:uid="{C808FE84-5517-4E9B-B38D-2344693E9D87}"/>
    <cellStyle name="Calculation 2 3 2 34 2 2" xfId="26174" xr:uid="{AD99A8EE-8C8C-4F38-B353-E68EBAA895EE}"/>
    <cellStyle name="Calculation 2 3 2 34 2 3" xfId="27811" xr:uid="{8940D028-C498-41BE-8B6F-748F34F671CA}"/>
    <cellStyle name="Calculation 2 3 2 34 3" xfId="14469" xr:uid="{F3B5C63D-F124-4C03-B2C5-2AE4689B8E6E}"/>
    <cellStyle name="Calculation 2 3 2 34 3 2" xfId="26175" xr:uid="{D3EF83EC-ACB7-4BFD-9612-7BF8BB9D1C3C}"/>
    <cellStyle name="Calculation 2 3 2 34 3 3" xfId="27810" xr:uid="{043321D7-B332-48D0-A71D-3976C898741A}"/>
    <cellStyle name="Calculation 2 3 2 34 4" xfId="14470" xr:uid="{158FEB1E-F206-4827-9416-7713310AE0FD}"/>
    <cellStyle name="Calculation 2 3 2 34 4 2" xfId="26176" xr:uid="{60168842-912C-4CD7-96A5-56E10BC5AB12}"/>
    <cellStyle name="Calculation 2 3 2 34 4 3" xfId="27809" xr:uid="{C3DEC04F-9313-4C4A-AA51-5C27EA607434}"/>
    <cellStyle name="Calculation 2 3 2 34 5" xfId="14471" xr:uid="{49FD7B90-315C-4690-9C61-FBF6543C64E9}"/>
    <cellStyle name="Calculation 2 3 2 34 5 2" xfId="26177" xr:uid="{2882B24F-1B1F-402A-B0CD-D5C6D09BC95E}"/>
    <cellStyle name="Calculation 2 3 2 34 5 3" xfId="27808" xr:uid="{D8E69D5E-DB65-41DA-ABD2-BA5B5EF85A24}"/>
    <cellStyle name="Calculation 2 3 2 34 6" xfId="26173" xr:uid="{D3EAE01B-AC40-481A-BBC0-DD38BEE793B0}"/>
    <cellStyle name="Calculation 2 3 2 34 7" xfId="27812" xr:uid="{1EFD8883-A2C6-45FA-8908-B138DDB22A70}"/>
    <cellStyle name="Calculation 2 3 2 35" xfId="14472" xr:uid="{3C7761D7-4440-4AE4-9CA3-12131514CC87}"/>
    <cellStyle name="Calculation 2 3 2 35 2" xfId="14473" xr:uid="{C6FDC22F-BE97-4B0B-A5ED-1DCAB10F0E10}"/>
    <cellStyle name="Calculation 2 3 2 35 2 2" xfId="26179" xr:uid="{2D10F87F-526F-4339-9A1F-94120E5877DE}"/>
    <cellStyle name="Calculation 2 3 2 35 2 3" xfId="27806" xr:uid="{8A5BDE83-CD0F-42B1-B16E-41CAF95BAB23}"/>
    <cellStyle name="Calculation 2 3 2 35 3" xfId="14474" xr:uid="{BEE318AC-64CE-4042-8569-A701D50529CD}"/>
    <cellStyle name="Calculation 2 3 2 35 3 2" xfId="26180" xr:uid="{8BF6C7B4-2969-449F-9A04-DB89693EAE1C}"/>
    <cellStyle name="Calculation 2 3 2 35 3 3" xfId="27805" xr:uid="{1927904F-631E-4ED4-BA7B-56513F0C91FD}"/>
    <cellStyle name="Calculation 2 3 2 35 4" xfId="14475" xr:uid="{7A0A035F-9B2F-4059-B14F-47603AC038CB}"/>
    <cellStyle name="Calculation 2 3 2 35 4 2" xfId="26181" xr:uid="{649711D4-37D3-46E0-8590-C7CE4A3F872F}"/>
    <cellStyle name="Calculation 2 3 2 35 4 3" xfId="27804" xr:uid="{65A130DB-A2D5-4AB9-A907-C989A35B629F}"/>
    <cellStyle name="Calculation 2 3 2 35 5" xfId="14476" xr:uid="{52DC1534-6BF0-4D0B-85F9-3ED0EF972CC0}"/>
    <cellStyle name="Calculation 2 3 2 35 5 2" xfId="26182" xr:uid="{3FAF60E3-6C4D-4534-A991-EC8E01D27051}"/>
    <cellStyle name="Calculation 2 3 2 35 5 3" xfId="27803" xr:uid="{C8451BEC-135D-438D-9AE8-533C925D3779}"/>
    <cellStyle name="Calculation 2 3 2 35 6" xfId="26178" xr:uid="{BBE32D1B-7C27-4059-B0A7-EC5F234E7A4A}"/>
    <cellStyle name="Calculation 2 3 2 35 7" xfId="27807" xr:uid="{87835335-9754-4A23-A19C-967E9E9FA697}"/>
    <cellStyle name="Calculation 2 3 2 36" xfId="14477" xr:uid="{90475B9C-BB91-41E6-8A2B-437082257E0C}"/>
    <cellStyle name="Calculation 2 3 2 36 2" xfId="14478" xr:uid="{51BCFD36-8B00-4069-8A7D-885172076AE6}"/>
    <cellStyle name="Calculation 2 3 2 36 2 2" xfId="26184" xr:uid="{989A75FC-12BA-4054-BB1B-16F9BF4AFD92}"/>
    <cellStyle name="Calculation 2 3 2 36 2 3" xfId="27801" xr:uid="{C046A344-2729-4956-8E31-9EFDD170D1DA}"/>
    <cellStyle name="Calculation 2 3 2 36 3" xfId="14479" xr:uid="{09A66D76-1F87-4A5B-BA99-F8EB32434E41}"/>
    <cellStyle name="Calculation 2 3 2 36 3 2" xfId="26185" xr:uid="{9C25B3FB-DF7D-4940-A66C-FAE97C541134}"/>
    <cellStyle name="Calculation 2 3 2 36 3 3" xfId="27800" xr:uid="{887C12AB-DDB5-4DFF-AFDC-31DB401B38B0}"/>
    <cellStyle name="Calculation 2 3 2 36 4" xfId="14480" xr:uid="{2C6BCFBD-665D-42D5-8FA5-279E2B39D7BF}"/>
    <cellStyle name="Calculation 2 3 2 36 4 2" xfId="26186" xr:uid="{F5333960-D397-4350-B16C-786D8CB169B9}"/>
    <cellStyle name="Calculation 2 3 2 36 4 3" xfId="27799" xr:uid="{96D6B9F8-350C-40C4-905F-F21BA93BF865}"/>
    <cellStyle name="Calculation 2 3 2 36 5" xfId="14481" xr:uid="{134FE7CA-DDE7-49E6-BB4A-7DE37CBF2F0E}"/>
    <cellStyle name="Calculation 2 3 2 36 5 2" xfId="26187" xr:uid="{FD4449B0-9EF5-47BC-A2D8-7D9AA681410D}"/>
    <cellStyle name="Calculation 2 3 2 36 5 3" xfId="27798" xr:uid="{A1B67DEE-6D44-49B1-9019-3229FDF87B13}"/>
    <cellStyle name="Calculation 2 3 2 36 6" xfId="26183" xr:uid="{D5DDAA2F-6B79-4D08-AAB9-CC1AB8BFE80B}"/>
    <cellStyle name="Calculation 2 3 2 36 7" xfId="27802" xr:uid="{D6B1472B-5A1C-4019-9079-652A35CFF69F}"/>
    <cellStyle name="Calculation 2 3 2 37" xfId="14482" xr:uid="{5DB87185-07A6-4528-A247-640B8E5BB903}"/>
    <cellStyle name="Calculation 2 3 2 37 2" xfId="14483" xr:uid="{8F60AEC2-92BA-4679-BCEC-5F1504296D20}"/>
    <cellStyle name="Calculation 2 3 2 37 2 2" xfId="26189" xr:uid="{DE198486-3258-4EE9-A23E-224900E451A0}"/>
    <cellStyle name="Calculation 2 3 2 37 2 3" xfId="27796" xr:uid="{B493BF80-13B1-4AC5-A4EF-30938E98048D}"/>
    <cellStyle name="Calculation 2 3 2 37 3" xfId="14484" xr:uid="{C147765D-3791-450B-9626-3124522873AA}"/>
    <cellStyle name="Calculation 2 3 2 37 3 2" xfId="26190" xr:uid="{64C82355-4C59-46C0-886B-4FC9B736D4D7}"/>
    <cellStyle name="Calculation 2 3 2 37 3 3" xfId="27795" xr:uid="{E7452559-5639-401B-BFB2-F53D0B9F54EF}"/>
    <cellStyle name="Calculation 2 3 2 37 4" xfId="14485" xr:uid="{C59B711F-5108-4434-9BC6-25D9D523D097}"/>
    <cellStyle name="Calculation 2 3 2 37 4 2" xfId="26191" xr:uid="{6D5E37DE-50EE-4B47-8A10-E2EF860ED726}"/>
    <cellStyle name="Calculation 2 3 2 37 4 3" xfId="27794" xr:uid="{7F57A633-3F1C-480F-8793-7BE3F7F8FA72}"/>
    <cellStyle name="Calculation 2 3 2 37 5" xfId="14486" xr:uid="{4B350349-B2F9-4341-B51D-3CA4258C7242}"/>
    <cellStyle name="Calculation 2 3 2 37 5 2" xfId="26192" xr:uid="{5FD5FE3F-E8E4-4949-A508-24AE013757C8}"/>
    <cellStyle name="Calculation 2 3 2 37 5 3" xfId="27793" xr:uid="{65B65B24-7D34-4EF8-BD9F-B1E6DAE2F88E}"/>
    <cellStyle name="Calculation 2 3 2 37 6" xfId="26188" xr:uid="{06334B2A-CFE0-4106-96F5-945056AD9E52}"/>
    <cellStyle name="Calculation 2 3 2 37 7" xfId="27797" xr:uid="{617CF21B-46F7-4E08-B170-B97AAA66EFCB}"/>
    <cellStyle name="Calculation 2 3 2 38" xfId="14487" xr:uid="{16DD178F-75A0-495F-BC35-1B12F2C96352}"/>
    <cellStyle name="Calculation 2 3 2 38 2" xfId="14488" xr:uid="{EFFFF8D7-A468-4E56-A5A5-66E454EC8214}"/>
    <cellStyle name="Calculation 2 3 2 38 2 2" xfId="26194" xr:uid="{8131D314-3B5B-43AF-9267-3847B9450392}"/>
    <cellStyle name="Calculation 2 3 2 38 2 3" xfId="27791" xr:uid="{4DF3BDD2-B504-4D03-8E1F-9A614D0E9096}"/>
    <cellStyle name="Calculation 2 3 2 38 3" xfId="14489" xr:uid="{310F666D-4C98-4925-B186-6A49841F8DD4}"/>
    <cellStyle name="Calculation 2 3 2 38 3 2" xfId="26195" xr:uid="{A1CBE4C6-8F9E-4AE0-A035-FD381DD1FEB3}"/>
    <cellStyle name="Calculation 2 3 2 38 3 3" xfId="27790" xr:uid="{71615C4E-3D5C-43BF-B08A-D8BE8F86CB25}"/>
    <cellStyle name="Calculation 2 3 2 38 4" xfId="14490" xr:uid="{CDB7B82D-2BD0-4CB9-90BA-56E8C0EF5EE4}"/>
    <cellStyle name="Calculation 2 3 2 38 4 2" xfId="26196" xr:uid="{FE0984B9-C58B-464A-AE59-892DB98C7D1E}"/>
    <cellStyle name="Calculation 2 3 2 38 4 3" xfId="27789" xr:uid="{D3C66997-EB4E-42E3-9964-0A01A9D74E37}"/>
    <cellStyle name="Calculation 2 3 2 38 5" xfId="14491" xr:uid="{4FF37FD8-80CE-4C9B-87FC-E7D0CF7D2533}"/>
    <cellStyle name="Calculation 2 3 2 38 5 2" xfId="26197" xr:uid="{05BEE06B-4A2B-4D17-BEA6-0C5D53FDF277}"/>
    <cellStyle name="Calculation 2 3 2 38 5 3" xfId="27788" xr:uid="{5F577DBF-F5DD-465F-B6E8-13823A362E7F}"/>
    <cellStyle name="Calculation 2 3 2 38 6" xfId="26193" xr:uid="{A3357276-5477-485D-9F48-28B3770E511E}"/>
    <cellStyle name="Calculation 2 3 2 38 7" xfId="27792" xr:uid="{F51C46CA-C957-40E9-99D2-2290E386BB66}"/>
    <cellStyle name="Calculation 2 3 2 39" xfId="14492" xr:uid="{620A77B4-BD01-4ADE-B8D6-8A008B4CB64D}"/>
    <cellStyle name="Calculation 2 3 2 39 2" xfId="26198" xr:uid="{43CB4D7F-EA08-4D7A-BC49-13CDD936CF6C}"/>
    <cellStyle name="Calculation 2 3 2 39 3" xfId="27787" xr:uid="{2E70E8E3-E4A8-40E0-A7DA-468DF78C97FA}"/>
    <cellStyle name="Calculation 2 3 2 4" xfId="14493" xr:uid="{ED18861B-0630-4C75-BF89-415413AA9F87}"/>
    <cellStyle name="Calculation 2 3 2 4 2" xfId="14494" xr:uid="{86BE1B51-FE6A-4896-ACC5-F1F3F28BDB32}"/>
    <cellStyle name="Calculation 2 3 2 4 2 2" xfId="26200" xr:uid="{13873CD6-FD45-46C5-8000-C68AB418BD7A}"/>
    <cellStyle name="Calculation 2 3 2 4 2 3" xfId="27785" xr:uid="{524EFC1E-0462-4B69-BC09-BA3358DDD57B}"/>
    <cellStyle name="Calculation 2 3 2 4 3" xfId="14495" xr:uid="{91F7A42D-0C05-4D45-9A58-A58C046655B3}"/>
    <cellStyle name="Calculation 2 3 2 4 3 2" xfId="26201" xr:uid="{B65E4718-8AF4-493F-861E-DC1745347B1B}"/>
    <cellStyle name="Calculation 2 3 2 4 3 3" xfId="27784" xr:uid="{9789D4CF-9ECB-48BE-9602-CF799CCB8413}"/>
    <cellStyle name="Calculation 2 3 2 4 4" xfId="14496" xr:uid="{2760D0EB-922E-47C8-80DF-8450AC50BB53}"/>
    <cellStyle name="Calculation 2 3 2 4 4 2" xfId="26202" xr:uid="{9566E8FF-2EEE-4C11-AD2A-A18EC21FFD76}"/>
    <cellStyle name="Calculation 2 3 2 4 4 3" xfId="27783" xr:uid="{E1732F62-C8A0-4362-92E7-912FEA946FD1}"/>
    <cellStyle name="Calculation 2 3 2 4 5" xfId="14497" xr:uid="{5F6B642B-8634-4FB5-8CEB-B72D27A9DD04}"/>
    <cellStyle name="Calculation 2 3 2 4 5 2" xfId="26203" xr:uid="{63F3AE55-F54C-4DED-A952-8880C61956BA}"/>
    <cellStyle name="Calculation 2 3 2 4 5 3" xfId="27782" xr:uid="{F8AE42A8-F278-4504-A3EB-1EBF032AB92D}"/>
    <cellStyle name="Calculation 2 3 2 4 6" xfId="26199" xr:uid="{938A006D-C620-493E-99ED-0FBB1842E876}"/>
    <cellStyle name="Calculation 2 3 2 4 7" xfId="27786" xr:uid="{2BDF53D8-9D27-4342-AA8A-E451A16AB032}"/>
    <cellStyle name="Calculation 2 3 2 40" xfId="14498" xr:uid="{6FFDA734-3595-475F-B234-364C437E3B09}"/>
    <cellStyle name="Calculation 2 3 2 40 2" xfId="26204" xr:uid="{085BFE80-E7B7-47B8-A24C-EA3B3B2CD11B}"/>
    <cellStyle name="Calculation 2 3 2 40 3" xfId="27781" xr:uid="{B9D413C4-7C26-4D28-8F0D-A938781A31AA}"/>
    <cellStyle name="Calculation 2 3 2 41" xfId="14499" xr:uid="{5C9372B4-B019-4BAD-9FEA-21615463D5E6}"/>
    <cellStyle name="Calculation 2 3 2 41 2" xfId="26205" xr:uid="{547AC0C7-526D-4FC5-9E8D-8786D970B769}"/>
    <cellStyle name="Calculation 2 3 2 41 3" xfId="27780" xr:uid="{DFE82619-CFC1-4A9F-8214-1DF32106ED41}"/>
    <cellStyle name="Calculation 2 3 2 42" xfId="14500" xr:uid="{E7BB42D8-4C47-4F1A-ACD9-12949DEAD8F6}"/>
    <cellStyle name="Calculation 2 3 2 42 2" xfId="26206" xr:uid="{801263A4-1304-4081-8D15-22DB86E05EB8}"/>
    <cellStyle name="Calculation 2 3 2 42 3" xfId="27779" xr:uid="{218CA774-C99B-4A36-81EC-3AF7F82089CE}"/>
    <cellStyle name="Calculation 2 3 2 43" xfId="26042" xr:uid="{D61DE819-B5DF-45DB-A28E-9DCEDF47F98B}"/>
    <cellStyle name="Calculation 2 3 2 44" xfId="27943" xr:uid="{1FFD7C34-DA73-4605-9493-76A619E7A7D4}"/>
    <cellStyle name="Calculation 2 3 2 45" xfId="14336" xr:uid="{49E8AD42-9E49-4734-AE6E-56197964F97B}"/>
    <cellStyle name="Calculation 2 3 2 5" xfId="14501" xr:uid="{6FA6CD46-1304-4ABA-9755-90DC59038DDC}"/>
    <cellStyle name="Calculation 2 3 2 5 2" xfId="14502" xr:uid="{F2759F1A-36B0-421C-85E4-AFEBFBA71BCD}"/>
    <cellStyle name="Calculation 2 3 2 5 2 2" xfId="26208" xr:uid="{E619ADAB-7C3D-4F3C-BBF9-3CA3085FEAFD}"/>
    <cellStyle name="Calculation 2 3 2 5 2 3" xfId="27777" xr:uid="{EF0EFB1C-E689-42DD-BF09-F63B21252F10}"/>
    <cellStyle name="Calculation 2 3 2 5 3" xfId="14503" xr:uid="{3F8C683E-63FD-4C5A-B94C-96DAD3326732}"/>
    <cellStyle name="Calculation 2 3 2 5 3 2" xfId="26209" xr:uid="{6E69EB5E-799E-421F-9523-97D3C0051125}"/>
    <cellStyle name="Calculation 2 3 2 5 3 3" xfId="27776" xr:uid="{429C7022-0100-460E-A838-A263CA0BDF5E}"/>
    <cellStyle name="Calculation 2 3 2 5 4" xfId="14504" xr:uid="{DFA7493B-E1F3-494D-83EA-A2AA0F3F98A2}"/>
    <cellStyle name="Calculation 2 3 2 5 4 2" xfId="26210" xr:uid="{BB643306-E2C9-4FD7-AAC7-8F98166CD858}"/>
    <cellStyle name="Calculation 2 3 2 5 4 3" xfId="27775" xr:uid="{35C51BEB-19E8-4ADF-BA80-49909DE9E841}"/>
    <cellStyle name="Calculation 2 3 2 5 5" xfId="14505" xr:uid="{9048999A-AA18-4B35-B1B6-47FE04878543}"/>
    <cellStyle name="Calculation 2 3 2 5 5 2" xfId="26211" xr:uid="{EC8EE738-A77A-46C5-8BF8-99D2A48E6A4E}"/>
    <cellStyle name="Calculation 2 3 2 5 5 3" xfId="27774" xr:uid="{122717D4-30F7-4E6C-9C01-C887F8D4FE8A}"/>
    <cellStyle name="Calculation 2 3 2 5 6" xfId="26207" xr:uid="{D6082D8C-DB46-41D0-8432-17D58F951222}"/>
    <cellStyle name="Calculation 2 3 2 5 7" xfId="27778" xr:uid="{7379DAA7-F4D6-443E-8F5F-6E3E95BDFB1D}"/>
    <cellStyle name="Calculation 2 3 2 6" xfId="14506" xr:uid="{FF5C0215-5839-4D8D-9055-8C9D4C4195EA}"/>
    <cellStyle name="Calculation 2 3 2 6 2" xfId="14507" xr:uid="{E8E014D7-E632-45F1-8DE1-FDB47DDC9F3A}"/>
    <cellStyle name="Calculation 2 3 2 6 2 2" xfId="26213" xr:uid="{37182864-133E-4DC4-9E7C-C14E3F502636}"/>
    <cellStyle name="Calculation 2 3 2 6 2 3" xfId="27772" xr:uid="{B567F6EA-1C0A-4C6D-9E56-FB7999D0E514}"/>
    <cellStyle name="Calculation 2 3 2 6 3" xfId="14508" xr:uid="{522296EE-40BC-46BA-ACD0-9C4F3DC4077D}"/>
    <cellStyle name="Calculation 2 3 2 6 3 2" xfId="26214" xr:uid="{D9FF8265-9C43-4978-93FB-AB5F142C42E5}"/>
    <cellStyle name="Calculation 2 3 2 6 3 3" xfId="27771" xr:uid="{9DE7438B-D443-4857-84A7-E8322B6A4B19}"/>
    <cellStyle name="Calculation 2 3 2 6 4" xfId="14509" xr:uid="{C29EB7BB-D6B9-47E3-9D0B-427FF7548AE5}"/>
    <cellStyle name="Calculation 2 3 2 6 4 2" xfId="26215" xr:uid="{BB4DF791-E9F6-4436-A5D5-C6905E48C90F}"/>
    <cellStyle name="Calculation 2 3 2 6 4 3" xfId="27770" xr:uid="{8B75123D-D47C-4052-9937-4E4F3AE9A5E9}"/>
    <cellStyle name="Calculation 2 3 2 6 5" xfId="14510" xr:uid="{65587F00-5354-417A-81B5-77E50DD99D9B}"/>
    <cellStyle name="Calculation 2 3 2 6 5 2" xfId="26216" xr:uid="{74D39540-E026-4C6F-94F2-5ADA600D8600}"/>
    <cellStyle name="Calculation 2 3 2 6 5 3" xfId="27769" xr:uid="{093E9BCB-6CDE-42FE-B6F6-CF92606A771A}"/>
    <cellStyle name="Calculation 2 3 2 6 6" xfId="26212" xr:uid="{61DE5F98-758E-4DE6-9F98-E918F8E9E087}"/>
    <cellStyle name="Calculation 2 3 2 6 7" xfId="27773" xr:uid="{64F14B3E-CDA9-4F71-A073-672CB456C076}"/>
    <cellStyle name="Calculation 2 3 2 7" xfId="14511" xr:uid="{759A9169-E387-4E4D-91A2-8F36BB3229A4}"/>
    <cellStyle name="Calculation 2 3 2 7 2" xfId="14512" xr:uid="{8383FBF5-E9FB-404F-8A1A-CEF456F53754}"/>
    <cellStyle name="Calculation 2 3 2 7 2 2" xfId="26218" xr:uid="{18699BD4-D1DC-4A43-93F6-D7EFCB689B98}"/>
    <cellStyle name="Calculation 2 3 2 7 2 3" xfId="27767" xr:uid="{27FA5FCD-4518-438F-8278-6DC9F511665A}"/>
    <cellStyle name="Calculation 2 3 2 7 3" xfId="14513" xr:uid="{8F2021D1-087D-4897-91D6-E341EFDC709F}"/>
    <cellStyle name="Calculation 2 3 2 7 3 2" xfId="26219" xr:uid="{090C3004-97DC-419F-BDAF-A7A03A275B26}"/>
    <cellStyle name="Calculation 2 3 2 7 3 3" xfId="27766" xr:uid="{C5ABD360-79E1-483B-B6B6-F67CB04A8F04}"/>
    <cellStyle name="Calculation 2 3 2 7 4" xfId="14514" xr:uid="{DAFD86A1-744C-4443-BE29-CA039F4FAF50}"/>
    <cellStyle name="Calculation 2 3 2 7 4 2" xfId="26220" xr:uid="{959EEDFC-070C-4DAA-8DD5-126709A62908}"/>
    <cellStyle name="Calculation 2 3 2 7 4 3" xfId="27765" xr:uid="{3629ED12-8851-487C-9E52-BEC8E36F7C2F}"/>
    <cellStyle name="Calculation 2 3 2 7 5" xfId="14515" xr:uid="{0B1E8B7D-17FA-4C32-8F79-D66B9C5F16B4}"/>
    <cellStyle name="Calculation 2 3 2 7 5 2" xfId="26221" xr:uid="{F27D6A54-13B5-40AB-A49B-E83B5A5DE8BE}"/>
    <cellStyle name="Calculation 2 3 2 7 5 3" xfId="27764" xr:uid="{87C6479D-DB18-4A4A-8A54-F940A9D6E1E9}"/>
    <cellStyle name="Calculation 2 3 2 7 6" xfId="26217" xr:uid="{BE052695-8294-433A-90C5-6CDE23DE766C}"/>
    <cellStyle name="Calculation 2 3 2 7 7" xfId="27768" xr:uid="{642F470E-760A-418C-B005-AFFED18D4003}"/>
    <cellStyle name="Calculation 2 3 2 8" xfId="14516" xr:uid="{BAB8429E-F5BB-4186-9383-23A9614AFBA4}"/>
    <cellStyle name="Calculation 2 3 2 8 2" xfId="14517" xr:uid="{8A7F69C6-9F95-42C4-89B2-162CB61B2D9B}"/>
    <cellStyle name="Calculation 2 3 2 8 2 2" xfId="26223" xr:uid="{2B17EE96-0B2E-4596-B358-B05C24FA1215}"/>
    <cellStyle name="Calculation 2 3 2 8 2 3" xfId="27762" xr:uid="{7203F604-64C5-4FA3-941F-8C5367B5A2BB}"/>
    <cellStyle name="Calculation 2 3 2 8 3" xfId="14518" xr:uid="{FDF5035A-3969-4B2C-97E2-964FA56DF0AD}"/>
    <cellStyle name="Calculation 2 3 2 8 3 2" xfId="26224" xr:uid="{C66DF5A6-EEDB-4359-9FF4-A56195A62C09}"/>
    <cellStyle name="Calculation 2 3 2 8 3 3" xfId="27761" xr:uid="{64D5C1BF-6020-4764-8DD4-2B2F0761221D}"/>
    <cellStyle name="Calculation 2 3 2 8 4" xfId="14519" xr:uid="{A2559FF9-63D8-4641-BCCA-691100AC44D8}"/>
    <cellStyle name="Calculation 2 3 2 8 4 2" xfId="26225" xr:uid="{98C3BD4C-7684-4B4A-AC91-D06E5EC491F3}"/>
    <cellStyle name="Calculation 2 3 2 8 4 3" xfId="27760" xr:uid="{53BC0A4E-9F56-4735-BE23-1879A6320474}"/>
    <cellStyle name="Calculation 2 3 2 8 5" xfId="14520" xr:uid="{2DFCD142-1C36-47FB-95C8-BEFA09EA11A7}"/>
    <cellStyle name="Calculation 2 3 2 8 5 2" xfId="26226" xr:uid="{EEEA2435-BBFD-4536-B915-614EE2E9DF79}"/>
    <cellStyle name="Calculation 2 3 2 8 5 3" xfId="27759" xr:uid="{62EB54D0-D552-4F09-AA63-2F18AA84A9FC}"/>
    <cellStyle name="Calculation 2 3 2 8 6" xfId="26222" xr:uid="{A894E74D-CFE1-46A4-876C-13D0149D203B}"/>
    <cellStyle name="Calculation 2 3 2 8 7" xfId="27763" xr:uid="{F53F3D22-78CF-430F-8DF7-E95BAD1595BA}"/>
    <cellStyle name="Calculation 2 3 2 9" xfId="14521" xr:uid="{A81BFFB6-AD56-4A7F-9875-D83C51646E2D}"/>
    <cellStyle name="Calculation 2 3 2 9 2" xfId="14522" xr:uid="{1A5451D1-C6E5-46E2-A4FA-2C7A7E8A8048}"/>
    <cellStyle name="Calculation 2 3 2 9 2 2" xfId="26228" xr:uid="{B86B0381-85D0-45E5-A5E6-54542134C26D}"/>
    <cellStyle name="Calculation 2 3 2 9 2 3" xfId="27757" xr:uid="{7FA77168-1152-4D32-8B3B-50527EF90EC9}"/>
    <cellStyle name="Calculation 2 3 2 9 3" xfId="14523" xr:uid="{9E4A092A-598D-445E-AEA1-E084D965C129}"/>
    <cellStyle name="Calculation 2 3 2 9 3 2" xfId="26229" xr:uid="{C97EDA2F-65EE-4D1B-8580-21A31CAFB775}"/>
    <cellStyle name="Calculation 2 3 2 9 3 3" xfId="27756" xr:uid="{40D1E72C-6344-43C9-9076-2CD83C92749C}"/>
    <cellStyle name="Calculation 2 3 2 9 4" xfId="14524" xr:uid="{9B4F93EE-8168-46C4-8C0A-6A194F018A3D}"/>
    <cellStyle name="Calculation 2 3 2 9 4 2" xfId="26230" xr:uid="{25860F3D-23E2-4998-949A-7459D54B73EC}"/>
    <cellStyle name="Calculation 2 3 2 9 4 3" xfId="27755" xr:uid="{0042AA39-F45A-4181-834F-AB912DAB56FE}"/>
    <cellStyle name="Calculation 2 3 2 9 5" xfId="14525" xr:uid="{CF868421-61C6-4EAE-A724-3D33186CC20C}"/>
    <cellStyle name="Calculation 2 3 2 9 5 2" xfId="26231" xr:uid="{D67F71A3-D8A5-44D3-891A-6E76D822ECA2}"/>
    <cellStyle name="Calculation 2 3 2 9 5 3" xfId="27754" xr:uid="{BCD25C9E-4740-4F31-8218-26805A4D39B6}"/>
    <cellStyle name="Calculation 2 3 2 9 6" xfId="26227" xr:uid="{9EF79FA3-55E0-4097-983D-396BB7CBA4C2}"/>
    <cellStyle name="Calculation 2 3 2 9 7" xfId="27758" xr:uid="{308EEDFB-95FC-4C8F-AFB8-4490D059F79B}"/>
    <cellStyle name="Calculation 2 3 20" xfId="14526" xr:uid="{16E187BC-6033-45D9-BD07-4F37B5B30AA1}"/>
    <cellStyle name="Calculation 2 3 20 2" xfId="26232" xr:uid="{71851035-FAAD-4D64-9CB0-DE32975917E8}"/>
    <cellStyle name="Calculation 2 3 20 3" xfId="27753" xr:uid="{81FB6BA9-FEF2-4171-92FE-81A849613A81}"/>
    <cellStyle name="Calculation 2 3 21" xfId="26003" xr:uid="{2844206A-0259-43CE-A441-630E103DF358}"/>
    <cellStyle name="Calculation 2 3 22" xfId="27982" xr:uid="{6B3A8525-7946-4B95-96F7-D0558F6F6F12}"/>
    <cellStyle name="Calculation 2 3 23" xfId="14297" xr:uid="{4FAAE9D5-2962-4960-9882-6E6B179C02C9}"/>
    <cellStyle name="Calculation 2 3 24" xfId="37151" xr:uid="{DAD42E3F-4526-4556-ABD2-845824913EA5}"/>
    <cellStyle name="Calculation 2 3 25" xfId="37720" xr:uid="{9DEAF700-2B5B-4A62-A4D2-E4C58A591B02}"/>
    <cellStyle name="Calculation 2 3 26" xfId="37774" xr:uid="{E36FA56F-CDD2-4075-BA07-7ABD130A8F40}"/>
    <cellStyle name="Calculation 2 3 3" xfId="14527" xr:uid="{C0D4EADC-A044-4917-BA32-41CBCCA8787F}"/>
    <cellStyle name="Calculation 2 3 3 2" xfId="14528" xr:uid="{435E1A46-1F5A-4A78-9CF8-574A082056A2}"/>
    <cellStyle name="Calculation 2 3 3 2 2" xfId="26234" xr:uid="{3A85627F-53C2-4BEC-94AA-575BB52069F5}"/>
    <cellStyle name="Calculation 2 3 3 2 3" xfId="27751" xr:uid="{7A22B10F-4111-44F9-84A1-5E5EFA685A06}"/>
    <cellStyle name="Calculation 2 3 3 3" xfId="14529" xr:uid="{BB81246C-45E2-4672-B73D-37718460C903}"/>
    <cellStyle name="Calculation 2 3 3 3 2" xfId="26235" xr:uid="{A6FB8458-4D43-40B4-B7A9-7842C0AFB101}"/>
    <cellStyle name="Calculation 2 3 3 3 3" xfId="27750" xr:uid="{ADB15DB5-8DFA-493A-8E24-A691B1A1C53D}"/>
    <cellStyle name="Calculation 2 3 3 4" xfId="14530" xr:uid="{FF660F16-3886-4A24-944D-F66EBDD4C2C8}"/>
    <cellStyle name="Calculation 2 3 3 4 2" xfId="26236" xr:uid="{C6A4BAEC-857F-4E1A-8E77-573370D7C8F6}"/>
    <cellStyle name="Calculation 2 3 3 4 3" xfId="27749" xr:uid="{5F96B52A-3733-4DB4-A5BB-21EC110946E2}"/>
    <cellStyle name="Calculation 2 3 3 5" xfId="14531" xr:uid="{78FC852D-14F5-4E33-AAB3-D49F7EBE2BD8}"/>
    <cellStyle name="Calculation 2 3 3 5 2" xfId="26237" xr:uid="{8A3EDBFC-FE19-411F-BD15-C88A2F08817D}"/>
    <cellStyle name="Calculation 2 3 3 5 3" xfId="27748" xr:uid="{4C6DD35C-5EA6-4DDC-B4F1-A14FA899A215}"/>
    <cellStyle name="Calculation 2 3 3 6" xfId="26233" xr:uid="{D2464DE9-ADC7-400D-91F1-4FDBF4F52798}"/>
    <cellStyle name="Calculation 2 3 3 7" xfId="27752" xr:uid="{FC50B1A3-8CC9-4FBC-9E65-5C982CA3A647}"/>
    <cellStyle name="Calculation 2 3 4" xfId="14532" xr:uid="{6DCC7457-018C-4A31-B0CE-77FCA9C50CCE}"/>
    <cellStyle name="Calculation 2 3 4 2" xfId="14533" xr:uid="{A6BD7FCC-6C17-4306-ABDD-994BAAA302B9}"/>
    <cellStyle name="Calculation 2 3 4 2 2" xfId="26239" xr:uid="{067901CE-04AA-4541-A702-013CBA748E2B}"/>
    <cellStyle name="Calculation 2 3 4 2 3" xfId="27746" xr:uid="{219FC938-BA7E-4C99-9219-0D4A5A56093B}"/>
    <cellStyle name="Calculation 2 3 4 3" xfId="14534" xr:uid="{761A8CA9-554B-4996-9777-4426D4CE3D2B}"/>
    <cellStyle name="Calculation 2 3 4 3 2" xfId="26240" xr:uid="{15701943-1CB6-45ED-992F-20CB6AF75E8E}"/>
    <cellStyle name="Calculation 2 3 4 3 3" xfId="27745" xr:uid="{E0EDCD3F-EF31-414A-8128-8CF13B725D7A}"/>
    <cellStyle name="Calculation 2 3 4 4" xfId="14535" xr:uid="{F75EB6EB-FAE4-4886-858A-776A5A428652}"/>
    <cellStyle name="Calculation 2 3 4 4 2" xfId="26241" xr:uid="{9C74CFF5-7A8A-4DD4-AA61-44DFA73C7522}"/>
    <cellStyle name="Calculation 2 3 4 4 3" xfId="27744" xr:uid="{FAB0B2EB-255B-42DC-854C-1342488D6942}"/>
    <cellStyle name="Calculation 2 3 4 5" xfId="14536" xr:uid="{10CB309F-2A2E-484B-8E18-755E67C9C4B7}"/>
    <cellStyle name="Calculation 2 3 4 5 2" xfId="26242" xr:uid="{126A44F8-F2BA-48B3-BB4F-2D11437816A1}"/>
    <cellStyle name="Calculation 2 3 4 5 3" xfId="27743" xr:uid="{22DED593-982B-4703-A9A9-A412CF2CF69D}"/>
    <cellStyle name="Calculation 2 3 4 6" xfId="26238" xr:uid="{5A0F65A3-EF76-46B7-97BB-B9A8E35AE32F}"/>
    <cellStyle name="Calculation 2 3 4 7" xfId="27747" xr:uid="{6408EA17-6003-42AC-9255-B89E7023D3A5}"/>
    <cellStyle name="Calculation 2 3 5" xfId="14537" xr:uid="{834A3D6C-40F9-420B-9F57-9EE6B6D37EC3}"/>
    <cellStyle name="Calculation 2 3 5 2" xfId="14538" xr:uid="{7A3C45F5-8C78-472E-AE4D-EE5C40622ADF}"/>
    <cellStyle name="Calculation 2 3 5 2 2" xfId="26244" xr:uid="{5DBA1CCB-848D-4EE4-873F-6BEC562D16F4}"/>
    <cellStyle name="Calculation 2 3 5 2 3" xfId="27741" xr:uid="{174FB73A-9CAB-425F-B60E-C22A9EF3E257}"/>
    <cellStyle name="Calculation 2 3 5 3" xfId="14539" xr:uid="{FB08EC52-7B90-4AD6-ABAC-45E6FC37CC51}"/>
    <cellStyle name="Calculation 2 3 5 3 2" xfId="26245" xr:uid="{871EF273-0D50-40C6-AC29-0532B1BFEC88}"/>
    <cellStyle name="Calculation 2 3 5 3 3" xfId="27740" xr:uid="{4C44DCA7-1E27-4B35-8AF7-7586D33395EB}"/>
    <cellStyle name="Calculation 2 3 5 4" xfId="14540" xr:uid="{ADC18997-EEED-45C7-A51E-627239417987}"/>
    <cellStyle name="Calculation 2 3 5 4 2" xfId="26246" xr:uid="{5B857286-0577-4622-9622-53EC7AC9043E}"/>
    <cellStyle name="Calculation 2 3 5 4 3" xfId="27739" xr:uid="{11BD3FD3-9185-42D1-AD71-1616099AAF26}"/>
    <cellStyle name="Calculation 2 3 5 5" xfId="14541" xr:uid="{BFEE4CFF-1554-40DA-9299-D932B03F59CE}"/>
    <cellStyle name="Calculation 2 3 5 5 2" xfId="26247" xr:uid="{3C486BCA-7588-40C9-AAFC-988399FAE4A0}"/>
    <cellStyle name="Calculation 2 3 5 5 3" xfId="27738" xr:uid="{72B7841C-DE95-4BE1-8C35-4BD8811CFCDD}"/>
    <cellStyle name="Calculation 2 3 5 6" xfId="26243" xr:uid="{64E3937B-9597-4576-8BAC-7E2953797867}"/>
    <cellStyle name="Calculation 2 3 5 7" xfId="27742" xr:uid="{AB7EBA8B-FABB-46A9-A73D-6B2CA79B9572}"/>
    <cellStyle name="Calculation 2 3 6" xfId="14542" xr:uid="{F03C6E4E-4CE7-47AF-9196-FF6115A85146}"/>
    <cellStyle name="Calculation 2 3 6 2" xfId="14543" xr:uid="{4DD7649D-C12C-47F1-8EB0-335CFC1F8203}"/>
    <cellStyle name="Calculation 2 3 6 2 2" xfId="26249" xr:uid="{3FFC3CD2-D56F-4F92-A37A-16A4A03E9F08}"/>
    <cellStyle name="Calculation 2 3 6 2 3" xfId="27736" xr:uid="{41658462-696F-4AE5-B2C1-3CFCA07C127D}"/>
    <cellStyle name="Calculation 2 3 6 3" xfId="14544" xr:uid="{942BFBA2-CABE-4455-BD1D-D217C46491AF}"/>
    <cellStyle name="Calculation 2 3 6 3 2" xfId="26250" xr:uid="{54CAC62B-DC25-4D25-8152-EA93B4A77144}"/>
    <cellStyle name="Calculation 2 3 6 3 3" xfId="27735" xr:uid="{8E03769F-9A81-4519-BBC6-BE1161733B3D}"/>
    <cellStyle name="Calculation 2 3 6 4" xfId="14545" xr:uid="{C001EBD6-2881-4414-9406-DC65A87A10A6}"/>
    <cellStyle name="Calculation 2 3 6 4 2" xfId="26251" xr:uid="{31E8379C-90AC-46E8-97B3-1593E2364800}"/>
    <cellStyle name="Calculation 2 3 6 4 3" xfId="27734" xr:uid="{C08A325A-99F9-49C9-9E55-B2E35A7A4269}"/>
    <cellStyle name="Calculation 2 3 6 5" xfId="14546" xr:uid="{CC30474A-A665-442D-9820-A7C32E1DC85F}"/>
    <cellStyle name="Calculation 2 3 6 5 2" xfId="26252" xr:uid="{906F8F05-3BCF-424F-8C81-7EFE42922B84}"/>
    <cellStyle name="Calculation 2 3 6 5 3" xfId="27733" xr:uid="{A4671491-DE99-41CB-9D8D-2DA583D8E567}"/>
    <cellStyle name="Calculation 2 3 6 6" xfId="26248" xr:uid="{755E19CD-78E1-4A61-A21D-2E1D2D2FB2A3}"/>
    <cellStyle name="Calculation 2 3 6 7" xfId="27737" xr:uid="{95F0AB3A-B082-450A-B876-59B46DE82F82}"/>
    <cellStyle name="Calculation 2 3 7" xfId="14547" xr:uid="{1D1D1776-96D7-4531-A9D3-942B3B780D29}"/>
    <cellStyle name="Calculation 2 3 7 2" xfId="14548" xr:uid="{F2D4640E-8C22-42FE-9EA4-7025FE14C5B2}"/>
    <cellStyle name="Calculation 2 3 7 2 2" xfId="26254" xr:uid="{A82BB91E-F67A-49FA-9D84-9C36DE2EF5E8}"/>
    <cellStyle name="Calculation 2 3 7 2 3" xfId="27731" xr:uid="{098EAD97-08FB-43A8-B20B-86358710DF62}"/>
    <cellStyle name="Calculation 2 3 7 3" xfId="14549" xr:uid="{910CA311-06B2-4934-B8C5-165468D705AD}"/>
    <cellStyle name="Calculation 2 3 7 3 2" xfId="26255" xr:uid="{26287FF2-2E33-407F-8456-2C954AABD38B}"/>
    <cellStyle name="Calculation 2 3 7 3 3" xfId="27730" xr:uid="{CAD9002C-E2CF-4E89-A9B5-F81401982A4A}"/>
    <cellStyle name="Calculation 2 3 7 4" xfId="14550" xr:uid="{FC5247FF-A073-4F35-8921-40E8B3A7AFDD}"/>
    <cellStyle name="Calculation 2 3 7 4 2" xfId="26256" xr:uid="{DC2EF348-E871-4812-8308-C1AEB9D547C3}"/>
    <cellStyle name="Calculation 2 3 7 4 3" xfId="27729" xr:uid="{18CE252A-760A-46BE-AF7E-1B2AB1173F0C}"/>
    <cellStyle name="Calculation 2 3 7 5" xfId="14551" xr:uid="{1D9AB21F-7805-4EB5-8E8A-CF2AEEF9D2A5}"/>
    <cellStyle name="Calculation 2 3 7 5 2" xfId="26257" xr:uid="{819D67AE-8E7B-4A43-B208-38333263AA02}"/>
    <cellStyle name="Calculation 2 3 7 5 3" xfId="27728" xr:uid="{A523A5BE-E7AF-4087-9EFD-5188841957A5}"/>
    <cellStyle name="Calculation 2 3 7 6" xfId="26253" xr:uid="{E058D276-5EB9-4CFB-9958-41FEBEB3EC4E}"/>
    <cellStyle name="Calculation 2 3 7 7" xfId="27732" xr:uid="{AB57C140-E53C-4CC0-9B3B-EFCE7F042B73}"/>
    <cellStyle name="Calculation 2 3 8" xfId="14552" xr:uid="{BF31985D-BA37-4A65-ADCB-E8BCDC384246}"/>
    <cellStyle name="Calculation 2 3 8 2" xfId="14553" xr:uid="{B8DE6943-EC8F-4E53-9CDD-F7437713ECC7}"/>
    <cellStyle name="Calculation 2 3 8 2 2" xfId="26259" xr:uid="{8BD829B5-C14D-4DAA-AF29-FE5AC780170B}"/>
    <cellStyle name="Calculation 2 3 8 2 3" xfId="27726" xr:uid="{261627E8-90A6-4332-92A3-A65B0679AC2E}"/>
    <cellStyle name="Calculation 2 3 8 3" xfId="14554" xr:uid="{62C7D1D9-7B54-4D6B-B1DC-ACE78833B0E2}"/>
    <cellStyle name="Calculation 2 3 8 3 2" xfId="26260" xr:uid="{85B23437-4326-4A0B-9AFE-6EEFA3B30284}"/>
    <cellStyle name="Calculation 2 3 8 3 3" xfId="27725" xr:uid="{018F8E8E-9042-4109-B158-79D4878C31CC}"/>
    <cellStyle name="Calculation 2 3 8 4" xfId="14555" xr:uid="{777DE078-B11B-408B-9F61-2C69AC843010}"/>
    <cellStyle name="Calculation 2 3 8 4 2" xfId="26261" xr:uid="{A46872EF-A2D1-48C5-88E6-A0411B587079}"/>
    <cellStyle name="Calculation 2 3 8 4 3" xfId="27724" xr:uid="{A1A94DC1-74E7-444C-B082-6EBADB37E497}"/>
    <cellStyle name="Calculation 2 3 8 5" xfId="14556" xr:uid="{F1710F23-E62A-476F-A974-6447EDF0F08C}"/>
    <cellStyle name="Calculation 2 3 8 5 2" xfId="26262" xr:uid="{8400D051-5650-4226-A68E-1C35A1448513}"/>
    <cellStyle name="Calculation 2 3 8 5 3" xfId="27723" xr:uid="{1D91EA0A-5882-47B4-ABA5-F8D653990AAA}"/>
    <cellStyle name="Calculation 2 3 8 6" xfId="26258" xr:uid="{459AE533-95EF-404F-9A0D-BA712EEC9669}"/>
    <cellStyle name="Calculation 2 3 8 7" xfId="27727" xr:uid="{6F9AD080-84CF-49F3-BA24-7D8A4BF2158C}"/>
    <cellStyle name="Calculation 2 3 9" xfId="14557" xr:uid="{B6DC9857-9AB4-4E87-A586-983AA42C9389}"/>
    <cellStyle name="Calculation 2 3 9 2" xfId="14558" xr:uid="{F0015C05-E267-40C6-81B6-B506113F2BBE}"/>
    <cellStyle name="Calculation 2 3 9 2 2" xfId="26264" xr:uid="{683C6FA8-01DB-4A79-836C-941A02B863E7}"/>
    <cellStyle name="Calculation 2 3 9 2 3" xfId="27721" xr:uid="{491C2BC8-7C46-4FA8-877B-42B978DE2822}"/>
    <cellStyle name="Calculation 2 3 9 3" xfId="14559" xr:uid="{32FE3879-E2A5-4BF5-9BD7-B14175D1F02B}"/>
    <cellStyle name="Calculation 2 3 9 3 2" xfId="26265" xr:uid="{89CA852E-6EE4-44ED-BBE2-A6BE88A03771}"/>
    <cellStyle name="Calculation 2 3 9 3 3" xfId="27720" xr:uid="{E928F61A-E370-48D3-B389-D916251DE2EE}"/>
    <cellStyle name="Calculation 2 3 9 4" xfId="14560" xr:uid="{EFC823D7-F478-4EEB-9778-51A4BB4E18B6}"/>
    <cellStyle name="Calculation 2 3 9 4 2" xfId="26266" xr:uid="{7F173A0E-8ED6-4C9B-A891-000A1DF2FFA8}"/>
    <cellStyle name="Calculation 2 3 9 4 3" xfId="27719" xr:uid="{5D65E07C-1E2A-4A6C-BAAB-65920ED2442B}"/>
    <cellStyle name="Calculation 2 3 9 5" xfId="14561" xr:uid="{DE82C592-9865-45E9-A79E-13AF9746D3F7}"/>
    <cellStyle name="Calculation 2 3 9 5 2" xfId="26267" xr:uid="{05D75926-FFA5-40F4-885E-4BF2342C0621}"/>
    <cellStyle name="Calculation 2 3 9 5 3" xfId="27718" xr:uid="{D58C9B25-2D4E-4DDA-BFB3-732708333F61}"/>
    <cellStyle name="Calculation 2 3 9 6" xfId="26263" xr:uid="{F77D02A8-3B76-41A6-8379-C39F5A7D9A54}"/>
    <cellStyle name="Calculation 2 3 9 7" xfId="27722" xr:uid="{81D483C6-C457-4B6D-B49F-09651E2750AF}"/>
    <cellStyle name="Calculation 2 4" xfId="2975" xr:uid="{EEE7EE37-E3FE-441F-B310-5D4B07967374}"/>
    <cellStyle name="Calculation 2 4 2" xfId="26268" xr:uid="{3B99F900-3565-4F1E-AC8D-17556B96AE6A}"/>
    <cellStyle name="Calculation 2 4 3" xfId="27717" xr:uid="{F75A829B-10FB-45F5-B17B-5BF04208529B}"/>
    <cellStyle name="Calculation 2 4 4" xfId="14562" xr:uid="{6CBEC77B-19A8-43D4-87E1-DF70BA17CFB2}"/>
    <cellStyle name="Calculation 2 5" xfId="9944" xr:uid="{D07B67CC-F89C-40ED-B0AE-9810DE65C7E8}"/>
    <cellStyle name="Calculation 2 5 2" xfId="26269" xr:uid="{4219D32F-666E-4B9E-B6DD-336534614FAE}"/>
    <cellStyle name="Calculation 2 5 3" xfId="27716" xr:uid="{036A3352-DCC5-41F5-9DE2-6650EF665F78}"/>
    <cellStyle name="Calculation 2 5 4" xfId="14563" xr:uid="{726D7EEB-27E9-4BDC-BD79-A1264B564A59}"/>
    <cellStyle name="Calculation 2 6" xfId="14564" xr:uid="{649D68CB-8D18-47D1-BDFB-AB3E2543DE5E}"/>
    <cellStyle name="Calculation 2 6 2" xfId="26270" xr:uid="{7FE698D5-1573-47C9-9BE8-AF70E8AED3F8}"/>
    <cellStyle name="Calculation 2 6 3" xfId="27715" xr:uid="{315CD8D2-0032-47C3-96F7-96465B46D68E}"/>
    <cellStyle name="Calculation 2 7" xfId="14565" xr:uid="{95DABDE8-1276-4BDC-BB09-D5A3FD6C8548}"/>
    <cellStyle name="Calculation 2 7 2" xfId="26271" xr:uid="{6732ACCB-73B7-421A-B0C6-72E762CE0ECA}"/>
    <cellStyle name="Calculation 2 7 3" xfId="27714" xr:uid="{852FB5DE-3F45-48D0-A22D-DC0C8C0C9BE8}"/>
    <cellStyle name="Calculation 2 8" xfId="14031" xr:uid="{B47C3307-5E1A-45BD-BDAA-CF67E0D08B4B}"/>
    <cellStyle name="Calculation 2 9" xfId="25042" xr:uid="{883903A3-DE32-4142-94D6-2760E49B7F48}"/>
    <cellStyle name="Calculation 3" xfId="2976" xr:uid="{4ABD48F7-3DE9-4E52-B473-0E5BFEC57D6C}"/>
    <cellStyle name="Calculation 3 2" xfId="2977" xr:uid="{0789B015-1A02-42C5-B197-92876988ADD3}"/>
    <cellStyle name="Calculation 3 3" xfId="2978" xr:uid="{245E0B40-C0A3-47F5-B89B-5A7BB725B388}"/>
    <cellStyle name="Calculation 3 4" xfId="2979" xr:uid="{B134BAD7-3136-4524-A2BF-A19BAE9BB22E}"/>
    <cellStyle name="Calculation 3 5" xfId="35725" xr:uid="{B66FFEF6-F2BC-4B3F-8208-47ED78F5762D}"/>
    <cellStyle name="Calculation 4" xfId="2980" xr:uid="{B9486596-F471-4020-A740-BDDCA62770F2}"/>
    <cellStyle name="Calculation 5" xfId="2981" xr:uid="{721C9337-937B-4AA7-8CE6-87C48690EBE4}"/>
    <cellStyle name="Calculation 6" xfId="2982" xr:uid="{9B0E95F6-3DCC-45F0-943D-3CD3D2899E79}"/>
    <cellStyle name="Calculation 7" xfId="2983" xr:uid="{2BC4DE9B-608F-4F1E-9975-D20FFD83C453}"/>
    <cellStyle name="Calculation 8" xfId="2984" xr:uid="{0E430257-9CC6-4097-9520-C4EE1402DB02}"/>
    <cellStyle name="Calculation 9" xfId="2985" xr:uid="{F74F87C8-1B69-4E60-835D-577ECC5D47D5}"/>
    <cellStyle name="Cellule liée" xfId="2986" xr:uid="{8A3FF910-A880-498E-ADCB-9D30BB65B235}"/>
    <cellStyle name="Change A&amp;ll" xfId="14566" xr:uid="{C8E0BFE5-61FA-4089-920A-5FF4766A613B}"/>
    <cellStyle name="Change A&amp;ll 2" xfId="14567" xr:uid="{77607BFE-7044-46A9-97BB-5986A78EEC0F}"/>
    <cellStyle name="Change A&amp;ll 2 2" xfId="14568" xr:uid="{5CCC7C5C-E7FE-4DB3-81E0-F648D7104213}"/>
    <cellStyle name="Change A&amp;ll 2 2 2" xfId="14569" xr:uid="{C85D46DF-9A00-466B-AF1E-C81C2A51D5FA}"/>
    <cellStyle name="Change A&amp;ll 2 2 2 2" xfId="26273" xr:uid="{14BFF659-B14B-49C5-9606-1FEF8AC53D09}"/>
    <cellStyle name="Change A&amp;ll 2 2 2 3" xfId="33327" xr:uid="{2203C574-1771-44F2-B0A3-4C3198DE7E6C}"/>
    <cellStyle name="Change A&amp;ll 2 2 3" xfId="26272" xr:uid="{CC8F0D46-EFC2-485A-8F6D-4707D381AA5D}"/>
    <cellStyle name="Change A&amp;ll 2 2 4" xfId="33326" xr:uid="{5FB275DC-DDD6-4E33-8E9D-2416D569FD06}"/>
    <cellStyle name="Change A&amp;ll 2 2 5" xfId="34200" xr:uid="{C914DDDF-6D66-48B9-BB73-7CE672741958}"/>
    <cellStyle name="Change A&amp;ll 2 3" xfId="14570" xr:uid="{34242F2C-3540-4D7B-BDF7-5A46C66A3BE0}"/>
    <cellStyle name="Change A&amp;ll 2 3 2" xfId="14571" xr:uid="{7920B323-E3CA-430C-9059-60E544F604C9}"/>
    <cellStyle name="Change A&amp;ll 2 3 2 2" xfId="26275" xr:uid="{2F702543-8E64-422F-A7D5-2C92B26B2A3A}"/>
    <cellStyle name="Change A&amp;ll 2 3 2 3" xfId="33329" xr:uid="{A342406E-5540-4BD0-9BC4-20C85EDA54BB}"/>
    <cellStyle name="Change A&amp;ll 2 3 3" xfId="26274" xr:uid="{B605CAA4-3CF4-4910-9531-8194D63307DD}"/>
    <cellStyle name="Change A&amp;ll 2 3 4" xfId="33328" xr:uid="{4199C41D-CDFE-4E45-83DC-B04695947F35}"/>
    <cellStyle name="Change A&amp;ll 2 4" xfId="14572" xr:uid="{92EA3A41-A5EB-4D0C-ABDA-7FAEB3E2E15C}"/>
    <cellStyle name="Change A&amp;ll 2 4 2" xfId="26276" xr:uid="{0235AB92-3088-441C-B629-D383D81677E3}"/>
    <cellStyle name="Change A&amp;ll 2 4 3" xfId="33330" xr:uid="{B43D52B3-0001-44F0-A091-7EFA03603904}"/>
    <cellStyle name="Change A&amp;ll 2 5" xfId="24717" xr:uid="{0C5A70E6-CC94-42F1-96CB-8D94013F2A82}"/>
    <cellStyle name="Change A&amp;ll 2 6" xfId="33325" xr:uid="{BA004CAD-8957-409F-BA26-6931F07DE2F4}"/>
    <cellStyle name="Change A&amp;ll 2 7" xfId="35009" xr:uid="{F90BD1EE-3110-465C-ADEB-1486295519B3}"/>
    <cellStyle name="Change A&amp;ll 3" xfId="14573" xr:uid="{7B0E0A80-E2CF-494B-8AA9-3F3A0CED8426}"/>
    <cellStyle name="Change A&amp;ll 3 2" xfId="14574" xr:uid="{081A4A87-8B06-4105-BBFB-006E6FF2ED3A}"/>
    <cellStyle name="Change A&amp;ll 3 2 2" xfId="26278" xr:uid="{EF40D174-0392-4356-9F6E-2DFB3D73BB6C}"/>
    <cellStyle name="Change A&amp;ll 3 2 3" xfId="33332" xr:uid="{5E0EA75A-BE24-4F13-862D-F7D22E6B8691}"/>
    <cellStyle name="Change A&amp;ll 3 3" xfId="26277" xr:uid="{FBBDE097-B311-4EAE-B44F-7F9FE61B2B26}"/>
    <cellStyle name="Change A&amp;ll 3 4" xfId="33331" xr:uid="{C7D89A96-C179-4C95-BF12-AE4796DC1B65}"/>
    <cellStyle name="Change A&amp;ll 3 5" xfId="34199" xr:uid="{C2AF5F58-2768-4579-8A88-93EAD6BB33E7}"/>
    <cellStyle name="Change A&amp;ll 4" xfId="14575" xr:uid="{7E87AAEE-CB9C-49DF-B006-D7339ED87D63}"/>
    <cellStyle name="Change A&amp;ll 4 2" xfId="14576" xr:uid="{623360B8-DD26-4FCE-8B4C-DAC98DE39F78}"/>
    <cellStyle name="Change A&amp;ll 4 2 2" xfId="26280" xr:uid="{6F73DEED-4EF8-446B-9F2E-AE6DCC164347}"/>
    <cellStyle name="Change A&amp;ll 4 2 3" xfId="33334" xr:uid="{21D838A2-F26A-44F1-9791-E5E8523258ED}"/>
    <cellStyle name="Change A&amp;ll 4 3" xfId="26279" xr:uid="{3A82ADA5-6D6B-4FA1-8A13-DDDD52F359F4}"/>
    <cellStyle name="Change A&amp;ll 4 4" xfId="33333" xr:uid="{C5F4241C-CFE6-4A32-84CF-85AE3E6132C0}"/>
    <cellStyle name="Change A&amp;ll 5" xfId="14577" xr:uid="{03A29657-5F95-464B-85B4-5BE7C258C599}"/>
    <cellStyle name="Change A&amp;ll 5 2" xfId="26281" xr:uid="{F49811E7-F442-4F14-BA08-12D2E4729444}"/>
    <cellStyle name="Change A&amp;ll 5 3" xfId="33335" xr:uid="{85125FD1-7DAF-4F92-93BC-9BC8DBF9F0A1}"/>
    <cellStyle name="Change A&amp;ll 6" xfId="24716" xr:uid="{16093B1C-323B-4F6D-BC1C-E893D0EF92C2}"/>
    <cellStyle name="Change A&amp;ll 7" xfId="33324" xr:uid="{C22C5DDE-C60C-48D2-9F7C-AE0E37F05C5D}"/>
    <cellStyle name="Change A&amp;ll 8" xfId="35008" xr:uid="{696F28DC-EEAA-4AED-AB00-A7FB1F2F0885}"/>
    <cellStyle name="Check Cell" xfId="7844" builtinId="23" customBuiltin="1"/>
    <cellStyle name="Check Cell 10" xfId="34710" xr:uid="{BC3C7331-3A27-4A94-9390-BA7811AD7A6E}"/>
    <cellStyle name="Check Cell 2" xfId="915" xr:uid="{1404A287-188C-417A-9847-9CF389441B98}"/>
    <cellStyle name="Check Cell 2 10" xfId="12485" xr:uid="{26D42EDA-C5D5-40F5-B27E-43E1B0996551}"/>
    <cellStyle name="Check Cell 2 11" xfId="35486" xr:uid="{764EBB20-BE40-495C-949A-8948D4A394A5}"/>
    <cellStyle name="Check Cell 2 12" xfId="37093" xr:uid="{CCBEE7CF-E552-4A1B-BC4A-7044C53686DF}"/>
    <cellStyle name="Check Cell 2 2" xfId="2987" xr:uid="{914C5A2A-6BA7-4901-80D0-783468938D14}"/>
    <cellStyle name="Check Cell 2 2 2" xfId="8543" xr:uid="{77B9FA7A-30E3-416F-8D17-DD6D255EBDD7}"/>
    <cellStyle name="Check Cell 2 2 2 2" xfId="12394" xr:uid="{1645412E-5353-49E3-BE9C-F205169234BD}"/>
    <cellStyle name="Check Cell 2 2 2 3" xfId="12452" xr:uid="{D0529B67-8165-41F9-8EA4-CC2CED78674D}"/>
    <cellStyle name="Check Cell 2 2 3" xfId="8832" xr:uid="{1D22E58A-4516-47F9-B148-ACCE81D63998}"/>
    <cellStyle name="Check Cell 2 2 4" xfId="11867" xr:uid="{F33A2F5C-1FD5-4CFD-866A-482507FDFC3F}"/>
    <cellStyle name="Check Cell 2 2 5" xfId="14578" xr:uid="{A29A218B-81B3-4CBA-9F7F-8ADFC0D376F2}"/>
    <cellStyle name="Check Cell 2 3" xfId="2988" xr:uid="{E1A69F23-F3F8-43D1-96B5-7C517E8D156F}"/>
    <cellStyle name="Check Cell 2 4" xfId="2989" xr:uid="{807C8324-8AEC-424D-91F9-53F22BAEB9E0}"/>
    <cellStyle name="Check Cell 2 5" xfId="8535" xr:uid="{1B825EE0-EBEC-41E8-A8E6-0112B021E35B}"/>
    <cellStyle name="Check Cell 2 5 2" xfId="12388" xr:uid="{B9FE0345-0043-41E9-B0C7-B7ACA901CF71}"/>
    <cellStyle name="Check Cell 2 5 3" xfId="12446" xr:uid="{C6E6AF84-D0B5-4F5C-BF21-E3C57FB479DC}"/>
    <cellStyle name="Check Cell 2 6" xfId="8729" xr:uid="{D60E86A0-1527-412F-A957-1606678580D2}"/>
    <cellStyle name="Check Cell 2 7" xfId="9947" xr:uid="{1561B4B1-605E-4EAB-BE60-A303D8904341}"/>
    <cellStyle name="Check Cell 2 8" xfId="12383" xr:uid="{251B4270-F420-4DF8-B9F3-FAE7C4C1C4BE}"/>
    <cellStyle name="Check Cell 2 9" xfId="12481" xr:uid="{A799CDEA-3E71-4B47-8F09-2B526CEF1200}"/>
    <cellStyle name="Check Cell 3" xfId="2990" xr:uid="{11645588-0334-4D92-A0DD-0C0CDA5BBC74}"/>
    <cellStyle name="Check Cell 3 2" xfId="2991" xr:uid="{CF6687DE-693B-4380-A5FC-2E996A4F5EA7}"/>
    <cellStyle name="Check Cell 3 2 2" xfId="8545" xr:uid="{87F330B1-8961-4729-97EC-55C6A01B7754}"/>
    <cellStyle name="Check Cell 3 2 2 2" xfId="12396" xr:uid="{89DA6FD9-1B51-4F93-9111-3EFE95F21331}"/>
    <cellStyle name="Check Cell 3 2 2 3" xfId="12454" xr:uid="{AF211213-34C6-4525-9A71-760FB0F6A8AB}"/>
    <cellStyle name="Check Cell 3 2 3" xfId="8834" xr:uid="{39542BFF-E505-43FE-804D-62F2F23B0B4D}"/>
    <cellStyle name="Check Cell 3 2 4" xfId="12034" xr:uid="{9232A1C7-9693-4BC7-9B87-5C30F2C66190}"/>
    <cellStyle name="Check Cell 3 3" xfId="2992" xr:uid="{7F71D54A-7CB4-4D60-BF58-D856341CEC5F}"/>
    <cellStyle name="Check Cell 3 3 2" xfId="8546" xr:uid="{85A779D7-0E3B-4847-8198-CE7E13716090}"/>
    <cellStyle name="Check Cell 3 3 2 2" xfId="12397" xr:uid="{EFED2978-B828-4230-B9D7-115887B45C76}"/>
    <cellStyle name="Check Cell 3 3 2 3" xfId="12455" xr:uid="{BC53AD33-56E8-43CA-92A3-784E02E1A925}"/>
    <cellStyle name="Check Cell 3 3 3" xfId="8835" xr:uid="{A593DE95-BE3F-426F-9C09-F0B1F7E656B2}"/>
    <cellStyle name="Check Cell 3 3 4" xfId="12033" xr:uid="{E94A818A-DB5C-4D11-9C33-435AC2D9E967}"/>
    <cellStyle name="Check Cell 3 4" xfId="2993" xr:uid="{6904B66B-8CD0-4CCB-8C92-ECAB3A4718C5}"/>
    <cellStyle name="Check Cell 3 4 2" xfId="8547" xr:uid="{C39EFB14-9704-4E84-9AD9-4E9C6CA35473}"/>
    <cellStyle name="Check Cell 3 4 2 2" xfId="12398" xr:uid="{7F933C49-C70A-4DE9-87E8-106FC4A67EB5}"/>
    <cellStyle name="Check Cell 3 4 2 3" xfId="12456" xr:uid="{398C5679-1371-4E64-BAF7-243CC8A276F9}"/>
    <cellStyle name="Check Cell 3 4 3" xfId="8836" xr:uid="{EF3F1706-2A68-4A48-B932-0A16EAB20BFA}"/>
    <cellStyle name="Check Cell 3 4 4" xfId="12032" xr:uid="{4E778582-C3AE-49E2-BFB7-9EE0021EE8CE}"/>
    <cellStyle name="Check Cell 3 5" xfId="8544" xr:uid="{8BDF74F5-3DB1-4A00-9E76-3846B4D84041}"/>
    <cellStyle name="Check Cell 3 5 2" xfId="12395" xr:uid="{C0A5EEC9-D033-4883-81DC-F98D564F031A}"/>
    <cellStyle name="Check Cell 3 5 3" xfId="12453" xr:uid="{4B6B504D-4497-4C68-AB81-819738DA025C}"/>
    <cellStyle name="Check Cell 3 6" xfId="8833" xr:uid="{0D36CD98-0185-4064-89D6-172879DE86A0}"/>
    <cellStyle name="Check Cell 3 7" xfId="12035" xr:uid="{493D13C6-E1FE-4F4A-AB20-B97829AF2B35}"/>
    <cellStyle name="Check Cell 3 8" xfId="35726" xr:uid="{6EE756D8-A5A3-437E-9D8C-622B5EEAA142}"/>
    <cellStyle name="Check Cell 4" xfId="2994" xr:uid="{D6FF3BD3-B075-4B4E-890B-81AF25D830C1}"/>
    <cellStyle name="Check Cell 4 2" xfId="8548" xr:uid="{53FC8C91-C74A-430B-85C1-C638EFC8B5A9}"/>
    <cellStyle name="Check Cell 4 2 2" xfId="12399" xr:uid="{49796896-C051-4DFE-9F74-BACB7588B5F9}"/>
    <cellStyle name="Check Cell 4 2 3" xfId="12457" xr:uid="{02A39ED5-965D-48E5-9BEE-3453A38F41DC}"/>
    <cellStyle name="Check Cell 4 3" xfId="8837" xr:uid="{DBA01DAB-B8C3-429B-B901-BDB5F065B55F}"/>
    <cellStyle name="Check Cell 4 4" xfId="12031" xr:uid="{7EBBC65E-ACE5-4873-9992-9ABB3852FA82}"/>
    <cellStyle name="Check Cell 5" xfId="2995" xr:uid="{E660FDA1-6D5F-4CED-A7B2-8CB8F8B51AEB}"/>
    <cellStyle name="Check Cell 5 2" xfId="8549" xr:uid="{DD72C423-ABAB-4629-B745-79DEDD8E6F8D}"/>
    <cellStyle name="Check Cell 5 2 2" xfId="12400" xr:uid="{9CB028E1-FB94-4CBE-9C2D-8F31F7903C6B}"/>
    <cellStyle name="Check Cell 5 2 3" xfId="12458" xr:uid="{5A317E1C-5132-4D27-8E42-16701B0E5021}"/>
    <cellStyle name="Check Cell 5 3" xfId="8838" xr:uid="{52301D75-727E-4181-B666-CAB2DE365131}"/>
    <cellStyle name="Check Cell 5 4" xfId="12030" xr:uid="{2D76F906-AE03-476A-BEE4-D69CC2454E6C}"/>
    <cellStyle name="Check Cell 6" xfId="2996" xr:uid="{D1DDCCBA-E174-43DA-BAFB-11C856CB8B15}"/>
    <cellStyle name="Check Cell 6 2" xfId="8550" xr:uid="{5A8F4E6D-BD4D-47FA-82BB-8C469DCB6202}"/>
    <cellStyle name="Check Cell 6 2 2" xfId="12401" xr:uid="{D9F216AA-A550-442D-B50A-B0DE8B977EF7}"/>
    <cellStyle name="Check Cell 6 2 3" xfId="12459" xr:uid="{FDB6F05D-AB93-4785-95AE-B7000E4879D0}"/>
    <cellStyle name="Check Cell 6 3" xfId="8839" xr:uid="{EB370823-D723-4866-96B1-588C124332A6}"/>
    <cellStyle name="Check Cell 6 4" xfId="12029" xr:uid="{9C8EFCB5-43BD-4F47-B8CC-15CE63E2D6B2}"/>
    <cellStyle name="Check Cell 7" xfId="2997" xr:uid="{9EE3D7BD-4193-48CF-8FCC-94F3C9ECAA92}"/>
    <cellStyle name="Check Cell 7 2" xfId="8551" xr:uid="{E6DA3B95-5617-4350-9EA0-7C823EF6DB2F}"/>
    <cellStyle name="Check Cell 7 2 2" xfId="12402" xr:uid="{5178C731-84BB-40CE-B108-5446A6AD576B}"/>
    <cellStyle name="Check Cell 7 2 3" xfId="12460" xr:uid="{F9B4E800-BFAA-4866-AA43-E157371D7EFB}"/>
    <cellStyle name="Check Cell 7 3" xfId="8840" xr:uid="{5B2415D7-21E2-4902-AC3A-ABA6905A7E47}"/>
    <cellStyle name="Check Cell 7 4" xfId="12028" xr:uid="{6FB9CA05-B073-4E86-9024-7D61DF13F2EB}"/>
    <cellStyle name="Check Cell 8" xfId="2998" xr:uid="{F8686AFB-D749-4D6C-86FD-420DF147739E}"/>
    <cellStyle name="Check Cell 8 2" xfId="8552" xr:uid="{DD265F95-7152-48B0-946D-579C0D3E02CB}"/>
    <cellStyle name="Check Cell 8 2 2" xfId="12403" xr:uid="{4495BD52-D786-472E-BB56-BA225CF025E8}"/>
    <cellStyle name="Check Cell 8 2 3" xfId="12461" xr:uid="{0CAA0A7D-C4A2-477A-94A5-3D51A41B1DAC}"/>
    <cellStyle name="Check Cell 8 3" xfId="8841" xr:uid="{4AEFDE52-6C08-41CA-9662-35DEE1CB3A14}"/>
    <cellStyle name="Check Cell 8 4" xfId="12027" xr:uid="{7E87F7FB-3FBA-45D3-99C9-2EAE1F6961BD}"/>
    <cellStyle name="Check Cell 9" xfId="2999" xr:uid="{895F7CC5-3C04-431D-8A8A-B8395C150309}"/>
    <cellStyle name="Check Cell 9 2" xfId="8553" xr:uid="{58E1CDF3-E85F-4943-B70F-9BB930AF5809}"/>
    <cellStyle name="Check Cell 9 2 2" xfId="12404" xr:uid="{6B013CF6-82AE-41C7-9505-C63EBF6A10A3}"/>
    <cellStyle name="Check Cell 9 2 3" xfId="12462" xr:uid="{B6E2E98B-C8E0-40D3-BCFE-962CFEA6CFA4}"/>
    <cellStyle name="Check Cell 9 3" xfId="8842" xr:uid="{3309E3A8-0D57-473A-8517-E5E3A5400550}"/>
    <cellStyle name="Check Cell 9 4" xfId="12026" xr:uid="{3F636B33-7E2E-4215-B759-C8CA79B278CA}"/>
    <cellStyle name="Coima [0]_laroux_2_pldt_2" xfId="916" xr:uid="{7FCF95D5-4335-4037-9C31-A81B33E5132B}"/>
    <cellStyle name="Col Heads" xfId="917" xr:uid="{A3D50FD5-DA61-4BAA-A2C0-DA729DFB8ADA}"/>
    <cellStyle name="Col Heads 2" xfId="14579" xr:uid="{8476BA90-FB74-4310-AC4B-A90BEB41D82F}"/>
    <cellStyle name="ColLevel_1" xfId="33737" xr:uid="{9FE442BA-D456-4820-95C6-56D07BB3E866}"/>
    <cellStyle name="Column Heading" xfId="918" xr:uid="{765A87B3-2DC6-45D8-A243-6A4E0F2A8830}"/>
    <cellStyle name="Column Heading 2" xfId="14581" xr:uid="{72D9EC49-CEA3-473C-9222-3886F1C9B622}"/>
    <cellStyle name="Column Heading 2 2" xfId="26283" xr:uid="{82873888-E698-46EC-A34E-947D223492E6}"/>
    <cellStyle name="Column Heading 3" xfId="14582" xr:uid="{9C79511C-8A5E-4F9D-875A-EB867895B75C}"/>
    <cellStyle name="Column Heading 3 2" xfId="26284" xr:uid="{55EFDC00-70F6-48BB-BE51-25804CA4469E}"/>
    <cellStyle name="Column Heading 4" xfId="24718" xr:uid="{E47E6450-5C40-472B-AD9B-039CCA2C843F}"/>
    <cellStyle name="Column Heading 5" xfId="26282" xr:uid="{7DA06CC3-28E0-401F-A538-6A24078FEA69}"/>
    <cellStyle name="Column Heading 6" xfId="14580" xr:uid="{9CB4BF89-F2B2-4CE0-86D5-DAE075315935}"/>
    <cellStyle name="Column Heading 7" xfId="34789" xr:uid="{1E614214-E65C-4082-85AC-D06B1EC91555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1 2 2" xfId="14585" xr:uid="{6D57FCB3-255D-4406-842E-239DC50728EC}"/>
    <cellStyle name="Comma  - Style1 2 3" xfId="14584" xr:uid="{971CA313-C845-4A88-B72C-D6EC159C23E5}"/>
    <cellStyle name="Comma  - Style1 2 4" xfId="35487" xr:uid="{8545B0C2-578C-4034-BA03-196FDB1FEA0E}"/>
    <cellStyle name="Comma  - Style1 3" xfId="14586" xr:uid="{418D3D52-5B19-4772-AC09-3C8F260D72C5}"/>
    <cellStyle name="Comma  - Style1 4" xfId="14583" xr:uid="{1A564BE1-8EF4-4E06-88A1-D131C20E552E}"/>
    <cellStyle name="Comma  - Style1 5" xfId="24720" xr:uid="{F15B6D9E-D0B3-440B-B054-4CD9196FAECB}"/>
    <cellStyle name="Comma  - Style2" xfId="922" xr:uid="{74B67248-1187-4CF3-9BE0-262A648C8455}"/>
    <cellStyle name="Comma  - Style2 2" xfId="923" xr:uid="{B4A525DB-BF22-4C77-B819-6249AFB2D17D}"/>
    <cellStyle name="Comma  - Style2 2 2" xfId="14588" xr:uid="{514B9A28-BEDA-4B8B-8157-B01C83F14744}"/>
    <cellStyle name="Comma  - Style2 2 3" xfId="14587" xr:uid="{8C17326B-8ECE-4EBF-BF6D-249226DE9686}"/>
    <cellStyle name="Comma  - Style2 3" xfId="14589" xr:uid="{93F074E8-3D3A-45FD-83E8-77194D97789D}"/>
    <cellStyle name="Comma  - Style2 4" xfId="24721" xr:uid="{491DD8D6-6514-4C69-9992-A13BACFE7FDA}"/>
    <cellStyle name="Comma  - Style3" xfId="924" xr:uid="{22152D7F-FD3A-4E76-B22C-D1047C71FCB9}"/>
    <cellStyle name="Comma  - Style3 2" xfId="925" xr:uid="{A520BD53-160B-49BA-8741-D9A463144521}"/>
    <cellStyle name="Comma  - Style3 2 2" xfId="14591" xr:uid="{C90CF1F3-8F3F-4F10-9A9B-71BCF09DD21D}"/>
    <cellStyle name="Comma  - Style3 2 3" xfId="14590" xr:uid="{2299F79D-4091-4EDE-8DC2-1C6E185E6BB5}"/>
    <cellStyle name="Comma  - Style3 3" xfId="14592" xr:uid="{8DB4196F-5BBA-4F6C-8770-BE8B705CB7A0}"/>
    <cellStyle name="Comma  - Style3 4" xfId="24722" xr:uid="{82160879-0B19-49DC-9C77-25943C710D19}"/>
    <cellStyle name="Comma  - Style4" xfId="926" xr:uid="{5D84A182-DDF7-4F9E-AC2F-3E6A63E0829C}"/>
    <cellStyle name="Comma  - Style4 2" xfId="927" xr:uid="{0DA0E35C-A933-416D-AE0E-D2B4B7F2A369}"/>
    <cellStyle name="Comma  - Style4 2 2" xfId="14594" xr:uid="{BF7A267A-50FE-4F5F-8714-6DAE96907BEC}"/>
    <cellStyle name="Comma  - Style4 2 3" xfId="14593" xr:uid="{A1F51939-1E7C-49A6-8398-2C1F63870578}"/>
    <cellStyle name="Comma  - Style4 3" xfId="14595" xr:uid="{2307DB39-75B2-42EA-9C49-0FD0B744FA0B}"/>
    <cellStyle name="Comma  - Style4 4" xfId="24723" xr:uid="{173489E4-51F8-4F7E-B94E-2EDD78C3BE34}"/>
    <cellStyle name="Comma  - Style5" xfId="928" xr:uid="{CB1FB462-AEBB-4C33-A78E-AD6FD8439E83}"/>
    <cellStyle name="Comma  - Style5 2" xfId="929" xr:uid="{88C4EB52-F500-4B31-B762-EABFF251D46E}"/>
    <cellStyle name="Comma  - Style5 2 2" xfId="14597" xr:uid="{F05A51AF-10ED-42F7-B7E1-D6EC1C63BFE7}"/>
    <cellStyle name="Comma  - Style5 2 3" xfId="14596" xr:uid="{771C38EB-C2FE-46F6-A8E0-A1FFF3B815B4}"/>
    <cellStyle name="Comma  - Style5 3" xfId="14598" xr:uid="{5EA37AE0-8234-46E2-8E1F-E28DB8BE4DA1}"/>
    <cellStyle name="Comma  - Style5 4" xfId="24724" xr:uid="{97D00466-F456-4115-9173-4C5540DB54D2}"/>
    <cellStyle name="Comma  - Style6" xfId="930" xr:uid="{3AE777AE-0ADF-4F96-881C-3B46C3253B01}"/>
    <cellStyle name="Comma  - Style6 2" xfId="931" xr:uid="{28A9C6BB-4B5E-4769-9496-DAAF19FB55A9}"/>
    <cellStyle name="Comma  - Style6 2 2" xfId="14600" xr:uid="{48ED88A5-C0F3-44EB-87A2-71BD4D0C8E92}"/>
    <cellStyle name="Comma  - Style6 2 3" xfId="14599" xr:uid="{A4328E74-FCB3-41B8-ACEF-8B0E86159D3B}"/>
    <cellStyle name="Comma  - Style6 3" xfId="14601" xr:uid="{54E782DA-5A2A-4491-A4B5-7A1F0A1954E6}"/>
    <cellStyle name="Comma  - Style6 4" xfId="24725" xr:uid="{E1328ACF-2426-4581-AFEA-1F05ED28C5C7}"/>
    <cellStyle name="Comma  - Style7" xfId="932" xr:uid="{CAF449CA-E257-4DC4-B502-5633D3D8789F}"/>
    <cellStyle name="Comma  - Style7 2" xfId="933" xr:uid="{DAA0D960-3438-4686-A842-3A1AEC967ADE}"/>
    <cellStyle name="Comma  - Style7 2 2" xfId="14603" xr:uid="{4D684256-D65F-467F-BFF2-69D41A82CC27}"/>
    <cellStyle name="Comma  - Style7 2 3" xfId="14602" xr:uid="{C9671C82-C183-4B14-865E-F68B73751A7D}"/>
    <cellStyle name="Comma  - Style7 3" xfId="14604" xr:uid="{29A4BB9A-7A80-49AC-A04A-5E5F5F94DBFC}"/>
    <cellStyle name="Comma  - Style7 4" xfId="25072" xr:uid="{64401A77-BFA8-4B53-A469-387EB743B990}"/>
    <cellStyle name="Comma  - Style8" xfId="934" xr:uid="{775CB916-5A48-481F-9E77-C52316E158DD}"/>
    <cellStyle name="Comma  - Style8 2" xfId="935" xr:uid="{B3DA6E68-F554-46D7-B172-8E713D5E4C98}"/>
    <cellStyle name="Comma  - Style8 2 2" xfId="14606" xr:uid="{7E3070F0-E8A9-4E4D-8E96-3C61D1A169B5}"/>
    <cellStyle name="Comma  - Style8 2 3" xfId="14605" xr:uid="{FDAA2DA0-ADAE-4753-9E10-CFB796BFFE1F}"/>
    <cellStyle name="Comma  - Style8 3" xfId="14607" xr:uid="{1F3DA628-98BC-4F75-B9CB-4E99CE78CF20}"/>
    <cellStyle name="Comma  - Style8 4" xfId="24726" xr:uid="{8279E5BA-E5BC-406B-98AA-DC0C81CB7E6C}"/>
    <cellStyle name="Comma [0] 2" xfId="936" xr:uid="{75C3900F-1874-4F8C-BDE9-2745A1592F27}"/>
    <cellStyle name="Comma [0] 2 2" xfId="937" xr:uid="{4A5DA636-0346-4A7E-92E7-06AFF755AA8A}"/>
    <cellStyle name="Comma [0] 2 2 2" xfId="8731" xr:uid="{84A6D75F-0C5C-4AAB-AB7C-55A1C04B7244}"/>
    <cellStyle name="Comma [0] 2 2 3" xfId="37828" xr:uid="{26FDD143-8BAB-4371-BF64-58EE61E4C349}"/>
    <cellStyle name="Comma [0] 2 3" xfId="8730" xr:uid="{ABF6893C-81C2-47D3-9F3D-87F7C23D6008}"/>
    <cellStyle name="Comma [0] 2 3 2" xfId="35488" xr:uid="{CC6AF74D-5D9F-465B-B019-772949F3EB1F}"/>
    <cellStyle name="Comma [0] 2 4" xfId="35157" xr:uid="{7D122D3B-FD6D-437D-9DAE-0A75705ECDDF}"/>
    <cellStyle name="Comma [0] 2 5" xfId="35365" xr:uid="{E6E1A214-D65D-4875-BD08-15FCB392083A}"/>
    <cellStyle name="Comma [0] 3" xfId="35152" xr:uid="{D2C77896-7B55-4B05-84A3-573CF49F938E}"/>
    <cellStyle name="Comma [0] 4" xfId="35155" xr:uid="{B9F4FF28-41BA-49B2-8BEF-562FBEFB3D4C}"/>
    <cellStyle name="Comma [00]" xfId="938" xr:uid="{202E5FDB-F90D-465B-AA16-BF4F722523CC}"/>
    <cellStyle name="Comma [00] 2" xfId="14608" xr:uid="{53314233-4E7F-420D-9714-C6E0CC42CA55}"/>
    <cellStyle name="Comma [00] 2 2" xfId="14609" xr:uid="{1F5D8841-D995-452E-B5F1-92DB0C7757BD}"/>
    <cellStyle name="Comma [00] 3" xfId="24727" xr:uid="{71B28947-D5EE-4379-829B-CA91B745203D}"/>
    <cellStyle name="Comma 10" xfId="104" xr:uid="{167126CA-0317-449C-8106-B42B3BC4DFF9}"/>
    <cellStyle name="Comma 10 10" xfId="12568" xr:uid="{5B15A1C1-46FB-4B56-BC93-656184E8479A}"/>
    <cellStyle name="Comma 10 11" xfId="14610" xr:uid="{82A2F520-EBFE-439B-BEC2-5A5C64C98DB7}"/>
    <cellStyle name="Comma 10 12" xfId="34791" xr:uid="{77C4122B-F64C-437A-A48A-1FED0F35E9FA}"/>
    <cellStyle name="Comma 10 13" xfId="35167" xr:uid="{C43FDCDF-4A35-4C52-BC42-02F41D0463C3}"/>
    <cellStyle name="Comma 10 2" xfId="123" xr:uid="{C0432F64-5C87-4153-A60D-99A0865EECC1}"/>
    <cellStyle name="Comma 10 2 2" xfId="1587" xr:uid="{12994FF1-D79C-44E0-A1D2-2ADA594B37E8}"/>
    <cellStyle name="Comma 10 2 2 2" xfId="9949" xr:uid="{45DED5C7-4B68-46BA-B334-7A143E7A4D68}"/>
    <cellStyle name="Comma 10 2 2 2 2" xfId="14612" xr:uid="{C913ED06-6549-4282-B540-E68003BE0FD9}"/>
    <cellStyle name="Comma 10 2 2 2 2 2" xfId="37328" xr:uid="{202383C4-2CCB-48F1-92C0-109EFE6F77BA}"/>
    <cellStyle name="Comma 10 2 2 2 3" xfId="37848" xr:uid="{2B39700D-B016-4764-B31E-A6BBE710D2CF}"/>
    <cellStyle name="Comma 10 2 2 3" xfId="9950" xr:uid="{6097E0BF-0339-4A90-94DA-2F14FE09B312}"/>
    <cellStyle name="Comma 10 2 2 3 2" xfId="12574" xr:uid="{6A5666E6-61DE-48AE-9A68-347CA82266F4}"/>
    <cellStyle name="Comma 10 2 2 3 2 2" xfId="37155" xr:uid="{5AA6A871-E8BA-4918-ADB1-BCA11525564C}"/>
    <cellStyle name="Comma 10 2 2 3 3" xfId="35893" xr:uid="{25AFF610-5F43-46F2-81D1-30B515C2B805}"/>
    <cellStyle name="Comma 10 2 2 3 4" xfId="37154" xr:uid="{F765168E-766E-4160-AE88-2E89BD0FCEBF}"/>
    <cellStyle name="Comma 10 2 2 4" xfId="9951" xr:uid="{3EFB07A2-4F65-42B0-A48D-0E2A3B190918}"/>
    <cellStyle name="Comma 10 2 2 4 2" xfId="24728" xr:uid="{4119C9AF-EFC0-4D69-B714-330856309175}"/>
    <cellStyle name="Comma 10 2 2 5" xfId="35180" xr:uid="{D7BEDE61-B9AD-43A4-92BC-1D03BE533CF4}"/>
    <cellStyle name="Comma 10 2 2 5 2" xfId="37571" xr:uid="{34749E20-9484-41E7-8E82-203F86D156A4}"/>
    <cellStyle name="Comma 10 2 2 6" xfId="37153" xr:uid="{92D18813-97BC-4997-B1D5-6405311FE962}"/>
    <cellStyle name="Comma 10 2 3" xfId="1678" xr:uid="{AE542CB3-91EE-4723-BBF8-D975E34F063C}"/>
    <cellStyle name="Comma 10 2 3 2" xfId="8828" xr:uid="{664DE9C5-883A-425E-A2D4-FE28F3780196}"/>
    <cellStyle name="Comma 10 2 3 3" xfId="9952" xr:uid="{36CBC8E4-BC94-41CB-821E-A8812DB18FC6}"/>
    <cellStyle name="Comma 10 2 3 4" xfId="14611" xr:uid="{5627E941-4F7E-482A-99DF-50F864CA8E78}"/>
    <cellStyle name="Comma 10 2 3 5" xfId="33407" xr:uid="{4CE7BCCE-0F93-4E83-A1EA-B9050997F86C}"/>
    <cellStyle name="Comma 10 2 4" xfId="8684" xr:uid="{A92CC675-9028-4304-A2BC-1AEA70ED3CA1}"/>
    <cellStyle name="Comma 10 2 5" xfId="11780" xr:uid="{6517E82E-47BB-4AF0-A200-7F80657F84C9}"/>
    <cellStyle name="Comma 10 2 6" xfId="35179" xr:uid="{9432ED74-1071-4D0F-BBDD-CF53BD094E45}"/>
    <cellStyle name="Comma 10 3" xfId="1588" xr:uid="{25EA3489-9C62-4918-8A5E-C44F7508C3E5}"/>
    <cellStyle name="Comma 10 3 2" xfId="3000" xr:uid="{4840DCE2-BC3C-428D-9967-0B6470CD952B}"/>
    <cellStyle name="Comma 10 3 2 2" xfId="6555" xr:uid="{516C251A-CDE1-4F3A-9676-5928652552A4}"/>
    <cellStyle name="Comma 10 3 2 2 2" xfId="8843" xr:uid="{E40F5EBE-BE6B-4B4F-96FC-0F5253ED0B62}"/>
    <cellStyle name="Comma 10 3 2 3" xfId="7215" xr:uid="{70ADCB45-E52F-4D9F-9CD8-5E2543759AC0}"/>
    <cellStyle name="Comma 10 3 2 3 2" xfId="11900" xr:uid="{0EBBF76F-4BE9-40F5-B4A1-22AD941101B2}"/>
    <cellStyle name="Comma 10 3 2 4" xfId="33696" xr:uid="{E5A5ED1A-2EB6-44FE-BF50-DDD55D6DFE82}"/>
    <cellStyle name="Comma 10 3 2 5" xfId="7912" xr:uid="{045CC6E5-BE69-4FFD-86F1-5A0167D61D71}"/>
    <cellStyle name="Comma 10 3 3" xfId="8792" xr:uid="{8B6A56FC-7FB0-43D9-B33C-3500296D2F93}"/>
    <cellStyle name="Comma 10 3 4" xfId="11647" xr:uid="{69A44887-39B2-4E80-B701-5874DA7D3BA2}"/>
    <cellStyle name="Comma 10 3 4 2" xfId="12522" xr:uid="{82496F5A-A8F0-4F60-853C-41976E05DB90}"/>
    <cellStyle name="Comma 10 3 5" xfId="11876" xr:uid="{C0985353-4BCA-4595-BC28-99A311BD58F6}"/>
    <cellStyle name="Comma 10 3 6" xfId="33424" xr:uid="{90AC8A05-41B9-42C7-B13A-9E229F93900B}"/>
    <cellStyle name="Comma 10 3 7" xfId="35181" xr:uid="{2A9C6DA0-C02F-4F22-9C7C-509382E70FF2}"/>
    <cellStyle name="Comma 10 4" xfId="3001" xr:uid="{0489CC9A-F27F-4530-BF32-DDD96F6E5DB7}"/>
    <cellStyle name="Comma 10 4 2" xfId="8844" xr:uid="{BE92527E-AC53-47B8-BE6F-239D1E4A15F5}"/>
    <cellStyle name="Comma 10 4 2 2" xfId="9954" xr:uid="{35C1D362-1147-4024-A4DC-5373DCC29122}"/>
    <cellStyle name="Comma 10 4 3" xfId="9953" xr:uid="{AA7F778C-8376-48C3-AF57-AE7D6A7DF19C}"/>
    <cellStyle name="Comma 10 4 4" xfId="36384" xr:uid="{980499BC-7DC5-4089-BB42-E999F3B169FE}"/>
    <cellStyle name="Comma 10 5" xfId="3002" xr:uid="{33113C5D-D283-42F9-8130-71DD05917BA2}"/>
    <cellStyle name="Comma 10 5 2" xfId="6556" xr:uid="{31560D5F-1F14-46E0-902E-F790C06096F7}"/>
    <cellStyle name="Comma 10 5 2 2" xfId="8845" xr:uid="{C24C3912-D1CD-4962-93A7-F827BA9C9E2D}"/>
    <cellStyle name="Comma 10 5 3" xfId="7216" xr:uid="{8A655CC2-5BA0-4AC3-AE12-0DD7253E601B}"/>
    <cellStyle name="Comma 10 5 3 2" xfId="9955" xr:uid="{3407A657-9BFF-4E21-AA7D-0A1467B441D4}"/>
    <cellStyle name="Comma 10 5 4" xfId="11901" xr:uid="{4D1FED3F-759A-403E-8FB1-F5AB47510FCA}"/>
    <cellStyle name="Comma 10 5 5" xfId="14613" xr:uid="{1348EEC5-2F2B-440E-ADF2-DDFCF614CB8A}"/>
    <cellStyle name="Comma 10 5 6" xfId="7913" xr:uid="{80D1C726-6F14-416B-88FB-5CD3C5931EA3}"/>
    <cellStyle name="Comma 10 6" xfId="939" xr:uid="{E2CA46EE-2E75-41F5-83F9-0CC66E637B5D}"/>
    <cellStyle name="Comma 10 6 2" xfId="8732" xr:uid="{A443E926-5BBA-46A1-9B65-9D6F03F4E122}"/>
    <cellStyle name="Comma 10 6 2 2" xfId="14615" xr:uid="{D8F47290-236C-436D-B38F-B22D8C5596B9}"/>
    <cellStyle name="Comma 10 6 3" xfId="14616" xr:uid="{43177DA7-8086-46A5-9A3E-7D80C0A3068C}"/>
    <cellStyle name="Comma 10 6 4" xfId="14614" xr:uid="{F69C430C-E019-4AD6-9328-78C1A16FBCA8}"/>
    <cellStyle name="Comma 10 7" xfId="8682" xr:uid="{BA6C1DD5-95BC-416E-8648-7FF99002AB9B}"/>
    <cellStyle name="Comma 10 7 2" xfId="14617" xr:uid="{0A93041F-4B30-4CAF-B43F-98FBD8CE3AED}"/>
    <cellStyle name="Comma 10 8" xfId="14618" xr:uid="{9A34AEA6-4D41-4A96-82AB-AD64CA220FCB}"/>
    <cellStyle name="Comma 10 9" xfId="14619" xr:uid="{324EB2B8-EF21-4A8A-9337-F48B72F65582}"/>
    <cellStyle name="Comma 100" xfId="9862" xr:uid="{4EB34C9E-4457-4B86-839F-290EA2AE672B}"/>
    <cellStyle name="Comma 100 2" xfId="9956" xr:uid="{FF63E44D-3D29-44F4-B5AF-685DC98F5B82}"/>
    <cellStyle name="Comma 100 2 2" xfId="37013" xr:uid="{77702FA5-7245-41DC-805B-99A867FCF1C5}"/>
    <cellStyle name="Comma 100 3" xfId="14620" xr:uid="{BC66A3BE-9074-445D-96A3-9040448244AD}"/>
    <cellStyle name="Comma 100 4" xfId="34773" xr:uid="{B30C9DCF-FD35-4A1F-ACDE-B67F692B7E84}"/>
    <cellStyle name="Comma 100 5" xfId="34771" xr:uid="{3991FB62-6520-4D8C-A4FE-013DC84F7DCF}"/>
    <cellStyle name="Comma 100 6" xfId="35820" xr:uid="{DB2F8B26-C3BE-4DD5-88B8-67A94A7695C8}"/>
    <cellStyle name="Comma 100 7" xfId="37110" xr:uid="{A07AAFDA-6F71-4D08-AE84-A93EBCBD17CA}"/>
    <cellStyle name="Comma 101" xfId="9957" xr:uid="{39603A2A-0D5A-4E37-A3DE-1BED9FF08C82}"/>
    <cellStyle name="Comma 101 2" xfId="14621" xr:uid="{28BA76BD-4EB5-4D1E-936B-47FB0ED0A38C}"/>
    <cellStyle name="Comma 101 3" xfId="35797" xr:uid="{90CBEFE0-F57A-4C11-8547-87D0059A8218}"/>
    <cellStyle name="Comma 102" xfId="9958" xr:uid="{BCA52262-17E7-41B7-9FD0-D2CAB61A2742}"/>
    <cellStyle name="Comma 102 2" xfId="14622" xr:uid="{8C5A57CD-0A51-44B8-95EB-FD221C930E9F}"/>
    <cellStyle name="Comma 102 3" xfId="35786" xr:uid="{13C70F0E-B82F-4451-9978-2AE568FBDEEE}"/>
    <cellStyle name="Comma 103" xfId="9959" xr:uid="{D05E5FAB-8999-43EC-8669-2AFCEA224978}"/>
    <cellStyle name="Comma 103 2" xfId="14623" xr:uid="{31376F23-47EB-41C9-9C95-A33DF1D73359}"/>
    <cellStyle name="Comma 103 3" xfId="35783" xr:uid="{4FA9EE25-5324-4132-A376-7C4186E34202}"/>
    <cellStyle name="Comma 104" xfId="9960" xr:uid="{CE83E188-63F1-443E-86C8-80FF44D2E174}"/>
    <cellStyle name="Comma 104 2" xfId="14624" xr:uid="{388E2A2D-D2AF-4D8A-94EA-17ED7AD6ECD3}"/>
    <cellStyle name="Comma 104 3" xfId="35848" xr:uid="{6AC2A9FA-2D91-4E2B-B91F-BD2222410CC0}"/>
    <cellStyle name="Comma 105" xfId="9961" xr:uid="{C0B848D5-3E77-4795-8CFC-D4C26CDCCB30}"/>
    <cellStyle name="Comma 105 2" xfId="9962" xr:uid="{7BDC06FF-8FD6-48FD-852F-1A9249453EEC}"/>
    <cellStyle name="Comma 105 2 2" xfId="14626" xr:uid="{93CA0718-736A-4865-A70E-8FDCD2461FFC}"/>
    <cellStyle name="Comma 105 3" xfId="14625" xr:uid="{38FBFE90-7B72-4DB9-BCCF-11A2A12BA212}"/>
    <cellStyle name="Comma 105 4" xfId="35851" xr:uid="{E5C4793C-4794-418E-AAB3-7D6A838B0DCB}"/>
    <cellStyle name="Comma 106" xfId="9963" xr:uid="{588CCC01-FD08-4F3E-BF26-4E5EA208E8FB}"/>
    <cellStyle name="Comma 106 2" xfId="14628" xr:uid="{94D6DDCD-43BB-4BE5-A19C-606D7F9353F6}"/>
    <cellStyle name="Comma 106 3" xfId="14627" xr:uid="{0722BCC5-FC47-4F04-B55F-37AEFC89D844}"/>
    <cellStyle name="Comma 106 4" xfId="35854" xr:uid="{C82FA768-080B-456C-BCE6-4A0B176F428D}"/>
    <cellStyle name="Comma 107" xfId="9964" xr:uid="{E95AA4AB-51A3-457B-8358-F82FB829FAB7}"/>
    <cellStyle name="Comma 107 2" xfId="14630" xr:uid="{15AD62DA-230F-4D45-A8D0-DAD4914A7846}"/>
    <cellStyle name="Comma 107 3" xfId="14629" xr:uid="{B632FB21-3111-4189-9A6F-2ACD42A88AD5}"/>
    <cellStyle name="Comma 107 4" xfId="35856" xr:uid="{692502E4-CB06-4AE4-BA91-B636B950CE05}"/>
    <cellStyle name="Comma 108" xfId="9965" xr:uid="{4E109702-9D43-4FD6-B5CF-149B032214DA}"/>
    <cellStyle name="Comma 108 2" xfId="14632" xr:uid="{4FDF5F7E-4802-4C64-AD25-FCC67718E952}"/>
    <cellStyle name="Comma 108 3" xfId="14631" xr:uid="{2939DBC7-D73C-47F6-8F22-C35488933973}"/>
    <cellStyle name="Comma 108 4" xfId="35860" xr:uid="{1B792B6A-AC1A-4873-B371-DF695EB6CFE5}"/>
    <cellStyle name="Comma 109" xfId="9966" xr:uid="{233B8051-4949-40F8-8F7A-98E835B90DA0}"/>
    <cellStyle name="Comma 109 2" xfId="14634" xr:uid="{8D41F71E-A8E3-4BF4-8359-B304861B39DA}"/>
    <cellStyle name="Comma 109 3" xfId="14633" xr:uid="{1730DDD7-6D2C-42C2-B385-7F0806E70D0C}"/>
    <cellStyle name="Comma 109 4" xfId="35810" xr:uid="{6F40063A-75BF-45D6-B8AB-5144FE5B8169}"/>
    <cellStyle name="Comma 11" xfId="940" xr:uid="{55C2FE5A-2386-4575-9723-1A35828D016C}"/>
    <cellStyle name="Comma 11 10" xfId="37111" xr:uid="{FB72E85F-E2F9-4759-8E4D-0CF448211618}"/>
    <cellStyle name="Comma 11 2" xfId="941" xr:uid="{035162C8-5E56-4954-847B-94536908EAEB}"/>
    <cellStyle name="Comma 11 2 2" xfId="3003" xr:uid="{495842FA-0B31-485F-8D2A-AED1D67270D4}"/>
    <cellStyle name="Comma 11 2 2 2" xfId="6557" xr:uid="{CB5B382A-5009-4ADB-BE56-C1CA038A4E26}"/>
    <cellStyle name="Comma 11 2 2 2 2" xfId="14637" xr:uid="{4BD0181E-E3FC-49A4-8475-DC21388A4394}"/>
    <cellStyle name="Comma 11 2 2 2 3" xfId="33697" xr:uid="{DB5AB867-66F5-43A4-B35D-8DB7F5FDF3AA}"/>
    <cellStyle name="Comma 11 2 2 2 4" xfId="35126" xr:uid="{162C257B-3FA8-4364-A535-73A1E21A687E}"/>
    <cellStyle name="Comma 11 2 2 2 5" xfId="8846" xr:uid="{100CB3AE-0A25-4A2A-AA57-5EBA4C3230D4}"/>
    <cellStyle name="Comma 11 2 2 3" xfId="7217" xr:uid="{F9025937-94C2-4C80-A17C-1C4CDC75E29C}"/>
    <cellStyle name="Comma 11 2 2 3 2" xfId="35127" xr:uid="{0DB4A6E8-3B9B-4AB8-8FF4-36772104672D}"/>
    <cellStyle name="Comma 11 2 2 3 3" xfId="14638" xr:uid="{2425887B-B500-4385-AC4C-76B6B62DAF81}"/>
    <cellStyle name="Comma 11 2 2 4" xfId="14636" xr:uid="{615E346B-9BA4-4257-875F-8500CD941826}"/>
    <cellStyle name="Comma 11 2 2 5" xfId="33590" xr:uid="{A0D326CB-D329-416D-B177-C927814F25D9}"/>
    <cellStyle name="Comma 11 2 2 6" xfId="35011" xr:uid="{2D7F919A-03BA-4FB3-871E-757E0C55CC32}"/>
    <cellStyle name="Comma 11 2 2 7" xfId="37330" xr:uid="{84FE0DD5-509F-48E0-B9EC-13B60948B96B}"/>
    <cellStyle name="Comma 11 2 2 8" xfId="7914" xr:uid="{DAF5C961-4084-43F3-975C-4806ED380B26}"/>
    <cellStyle name="Comma 11 2 3" xfId="8733" xr:uid="{88878C00-AECB-4734-9B29-BD739167BC22}"/>
    <cellStyle name="Comma 11 2 3 2" xfId="24729" xr:uid="{286D7878-6A09-472C-AF6E-24FE6F8A13B8}"/>
    <cellStyle name="Comma 11 2 3 3" xfId="33383" xr:uid="{3CC9E7FF-B990-4F14-B961-71191C3BF37A}"/>
    <cellStyle name="Comma 11 2 4" xfId="9967" xr:uid="{CD98BE31-FD02-4172-8A54-0D090765C897}"/>
    <cellStyle name="Comma 11 2 5" xfId="11826" xr:uid="{532C2A20-DDC8-4623-B0F3-11347D79D28C}"/>
    <cellStyle name="Comma 11 2 6" xfId="14635" xr:uid="{035A1B55-4E76-4402-A4C5-E1F39DCEACFC}"/>
    <cellStyle name="Comma 11 2 7" xfId="35182" xr:uid="{9B4E261C-EEFB-4328-B9A9-0ECFB5FAE3AB}"/>
    <cellStyle name="Comma 11 3" xfId="3004" xr:uid="{9DA953D5-2C56-4AE8-814C-41C2D06FC1CC}"/>
    <cellStyle name="Comma 11 3 2" xfId="8847" xr:uid="{57E6B2ED-59D5-4D69-B97C-8BBE8671FF5B}"/>
    <cellStyle name="Comma 11 3 3" xfId="14639" xr:uid="{4D19EF07-A0B3-4117-A0DE-9D35BBC6A87A}"/>
    <cellStyle name="Comma 11 3 4" xfId="37845" xr:uid="{8CB26838-7DE6-4849-BB47-36BA089C8775}"/>
    <cellStyle name="Comma 11 4" xfId="3005" xr:uid="{68BFC7BD-7984-4115-868E-F16F0E11D6C9}"/>
    <cellStyle name="Comma 11 4 2" xfId="6558" xr:uid="{F67F9E02-CB87-46A1-B59A-A7BFC42183E7}"/>
    <cellStyle name="Comma 11 4 2 2" xfId="8848" xr:uid="{6C07A88B-F313-4094-8DA0-B4D67C19B768}"/>
    <cellStyle name="Comma 11 4 3" xfId="7218" xr:uid="{3EE22190-E2AA-49CE-A91F-723D27722736}"/>
    <cellStyle name="Comma 11 4 3 2" xfId="9968" xr:uid="{29608615-1D00-459C-8ECE-FC5A0FE2EE6F}"/>
    <cellStyle name="Comma 11 4 4" xfId="14640" xr:uid="{9914EFB0-6742-46BD-A56C-8472A41FDEBF}"/>
    <cellStyle name="Comma 11 4 5" xfId="37318" xr:uid="{F04E201D-BB4E-4C9B-90F8-B855BB2EF0A9}"/>
    <cellStyle name="Comma 11 4 6" xfId="7915" xr:uid="{C0371615-0328-4945-948F-367E5D6AAE2C}"/>
    <cellStyle name="Comma 11 5" xfId="11648" xr:uid="{B7737529-92A7-424A-8C1B-0184A79F6362}"/>
    <cellStyle name="Comma 11 5 2" xfId="37329" xr:uid="{9D2BC4F5-5B92-4ED2-8170-5463388D6442}"/>
    <cellStyle name="Comma 11 6" xfId="14641" xr:uid="{5F8A34FA-BC1C-4A27-88D3-F2A7C0F4D731}"/>
    <cellStyle name="Comma 11 7" xfId="14642" xr:uid="{8A4A3C58-3FE8-478E-8AB8-93228707DC86}"/>
    <cellStyle name="Comma 11 8" xfId="12588" xr:uid="{9A941C76-648F-4E20-8913-09D7E5B21C3B}"/>
    <cellStyle name="Comma 11 9" xfId="34792" xr:uid="{CFC7E85E-6F09-41CC-8870-02492F6FF2CF}"/>
    <cellStyle name="Comma 110" xfId="9969" xr:uid="{74ED5090-59EF-4748-82AD-8AACB308BC17}"/>
    <cellStyle name="Comma 110 2" xfId="14644" xr:uid="{98E9BA81-5B1D-4A6B-BBF9-5621430EA64A}"/>
    <cellStyle name="Comma 110 3" xfId="14643" xr:uid="{81FE1D0A-8A75-4514-8CF6-05DB43CFE145}"/>
    <cellStyle name="Comma 110 4" xfId="35858" xr:uid="{16C7FB96-429D-40E1-B9C7-1FDA6E76F2D5}"/>
    <cellStyle name="Comma 111" xfId="9970" xr:uid="{AFD43C28-E700-4069-B8F7-492F74BF1C71}"/>
    <cellStyle name="Comma 111 2" xfId="14645" xr:uid="{DEC58CB4-54F3-47AC-9826-1CBEAFD16699}"/>
    <cellStyle name="Comma 111 3" xfId="35865" xr:uid="{5D3F7E7C-4FBD-406E-B33D-3F903EA30F04}"/>
    <cellStyle name="Comma 112" xfId="9971" xr:uid="{43BA1198-8BAB-4098-825E-8BEB568C3057}"/>
    <cellStyle name="Comma 112 2" xfId="14646" xr:uid="{F5029471-61C2-4619-B3C3-49D76E1B7F0B}"/>
    <cellStyle name="Comma 112 3" xfId="35867" xr:uid="{5A577039-E4B6-4261-A350-173C3726D2EE}"/>
    <cellStyle name="Comma 113" xfId="9972" xr:uid="{819E37C8-0EE2-4C6A-96E1-CE7906D4EA19}"/>
    <cellStyle name="Comma 113 2" xfId="14648" xr:uid="{EDA940B2-AE0F-441C-8F3E-8324B8717E94}"/>
    <cellStyle name="Comma 113 3" xfId="14647" xr:uid="{FB890E38-3F6F-4C19-A48F-81A1A417B195}"/>
    <cellStyle name="Comma 113 4" xfId="35812" xr:uid="{7300793B-2071-4242-8AE7-2B2F181B4B94}"/>
    <cellStyle name="Comma 114" xfId="9973" xr:uid="{90176E1C-9B3B-4C83-A4FF-75F4DE2963AE}"/>
    <cellStyle name="Comma 114 2" xfId="14650" xr:uid="{B590BC2D-B37B-4649-A62E-AA9045D82CE1}"/>
    <cellStyle name="Comma 114 3" xfId="14649" xr:uid="{6768A2DD-20F3-44BB-9E11-DD5F38B8F2C8}"/>
    <cellStyle name="Comma 114 4" xfId="35868" xr:uid="{CE811FB7-71D6-4BD0-9931-1980163A1EAC}"/>
    <cellStyle name="Comma 115" xfId="9974" xr:uid="{86AC7AD3-CCA5-465C-8E4E-DC10B9A869D3}"/>
    <cellStyle name="Comma 115 2" xfId="14652" xr:uid="{596D5502-2E41-4990-8AF6-02192842A0AC}"/>
    <cellStyle name="Comma 115 3" xfId="14651" xr:uid="{0D9A6156-9902-4838-9920-2179342B41DA}"/>
    <cellStyle name="Comma 115 4" xfId="35808" xr:uid="{AABDC13A-84D0-4ED2-BF21-FFAAE3BEB80D}"/>
    <cellStyle name="Comma 116" xfId="9975" xr:uid="{D8562A03-737B-4C9A-9D64-515B13BF4511}"/>
    <cellStyle name="Comma 116 2" xfId="14654" xr:uid="{DC8D8E33-F561-4CFE-9865-8A7B54C54E99}"/>
    <cellStyle name="Comma 116 3" xfId="14653" xr:uid="{94652F8A-6C12-4747-8CC2-0F5DDF2FBAF0}"/>
    <cellStyle name="Comma 116 4" xfId="35784" xr:uid="{8528A8E6-89C0-40D2-9D4F-041C757FAA53}"/>
    <cellStyle name="Comma 117" xfId="9976" xr:uid="{3F91AD7B-F4B6-423D-9F09-F761830D3A9A}"/>
    <cellStyle name="Comma 117 2" xfId="14656" xr:uid="{3337F51B-5E45-4413-9D9F-C44486499B57}"/>
    <cellStyle name="Comma 117 3" xfId="14655" xr:uid="{172317FB-2DB1-4A7E-835C-ADE49CED432F}"/>
    <cellStyle name="Comma 117 4" xfId="35781" xr:uid="{98B45A69-E20B-440F-A6FB-FB338317B79A}"/>
    <cellStyle name="Comma 118" xfId="9977" xr:uid="{1E9944FB-A17A-4144-BB36-68510BF2D872}"/>
    <cellStyle name="Comma 118 2" xfId="14658" xr:uid="{723736D9-8FAB-41DC-A9C6-B2F90ADF3D54}"/>
    <cellStyle name="Comma 118 3" xfId="14657" xr:uid="{9C83D66D-FEA6-4B47-885A-D3333AD05E1C}"/>
    <cellStyle name="Comma 118 4" xfId="35875" xr:uid="{AF02DB3C-FDD6-4780-BFCE-0F2A654AC506}"/>
    <cellStyle name="Comma 119" xfId="9978" xr:uid="{48CA640D-A212-4023-B447-46AB4C0A6827}"/>
    <cellStyle name="Comma 119 2" xfId="14660" xr:uid="{5968545B-D266-4A86-BD60-3838BA36E501}"/>
    <cellStyle name="Comma 119 3" xfId="14659" xr:uid="{535A6438-BBFA-4FD4-A2BE-BE3AC9A6FCDF}"/>
    <cellStyle name="Comma 119 4" xfId="35846" xr:uid="{72A753ED-5E03-461A-84B6-94A0374BEE53}"/>
    <cellStyle name="Comma 12" xfId="942" xr:uid="{F96EACEC-FFDA-4E93-9B1A-90AD897261E7}"/>
    <cellStyle name="Comma 12 2" xfId="943" xr:uid="{86CAD00E-EB86-4ECA-BC86-B96945C6D6DA}"/>
    <cellStyle name="Comma 12 2 2" xfId="3006" xr:uid="{56F5FA4B-EC6D-4642-B016-6EBD4EE55755}"/>
    <cellStyle name="Comma 12 2 2 2" xfId="6559" xr:uid="{1C83B216-41C0-4200-A2E7-58046CC67D2E}"/>
    <cellStyle name="Comma 12 2 2 2 2" xfId="8849" xr:uid="{E8EE0848-8E25-4B12-AD30-B78075A79693}"/>
    <cellStyle name="Comma 12 2 2 3" xfId="7219" xr:uid="{4A340FB5-19DE-4464-AADB-F51D8D592C92}"/>
    <cellStyle name="Comma 12 2 2 3 2" xfId="24732" xr:uid="{A459BE89-BBB7-4241-92B1-5EC510C387ED}"/>
    <cellStyle name="Comma 12 2 2 4" xfId="7916" xr:uid="{4CF9A24C-F6A4-4E46-AD1D-004486909805}"/>
    <cellStyle name="Comma 12 2 3" xfId="8735" xr:uid="{89E6BB2C-A304-4762-A55A-06DC8F812AAB}"/>
    <cellStyle name="Comma 12 2 3 2" xfId="24731" xr:uid="{3F9C0007-494D-43F7-842C-B68C773D78B0}"/>
    <cellStyle name="Comma 12 2 4" xfId="9979" xr:uid="{C58AB0D9-E766-4D21-893B-0203F9FF8B0C}"/>
    <cellStyle name="Comma 12 2 5" xfId="11828" xr:uid="{61D62972-050F-4BA5-8C4C-9D78B0283984}"/>
    <cellStyle name="Comma 12 2 6" xfId="14662" xr:uid="{FC7AFAC6-3C60-4E0A-B55E-0B213C84D599}"/>
    <cellStyle name="Comma 12 2 7" xfId="35183" xr:uid="{582FAA3E-FDEB-4E23-949D-853920C2A645}"/>
    <cellStyle name="Comma 12 3" xfId="1589" xr:uid="{A8EF47F9-A6D7-479C-ADD0-9FA0342E6D35}"/>
    <cellStyle name="Comma 12 3 2" xfId="9980" xr:uid="{365BD12D-4E45-4862-9A08-9F80F5E13C10}"/>
    <cellStyle name="Comma 12 3 3" xfId="14663" xr:uid="{4C8F8B7D-CDFD-4F32-A442-19AB1A08D684}"/>
    <cellStyle name="Comma 12 4" xfId="3007" xr:uid="{5615CD29-DE14-452F-9CA7-CFC85D4215B8}"/>
    <cellStyle name="Comma 12 4 2" xfId="6560" xr:uid="{ECD897FE-D09D-4091-BA64-14AFC59827F2}"/>
    <cellStyle name="Comma 12 4 2 2" xfId="14665" xr:uid="{E8C07892-CA6A-4029-9D65-D99CB2314730}"/>
    <cellStyle name="Comma 12 4 2 3" xfId="35159" xr:uid="{43428540-71B5-4CB0-AFCC-62DBBF20E456}"/>
    <cellStyle name="Comma 12 4 2 4" xfId="8850" xr:uid="{79D8ABE9-3E57-4172-BF93-C86C81214992}"/>
    <cellStyle name="Comma 12 4 3" xfId="7220" xr:uid="{5AAAD153-BC80-492E-A497-F5A4A75AB45B}"/>
    <cellStyle name="Comma 12 4 3 2" xfId="14666" xr:uid="{04F1EF98-7743-4958-982E-1141254D8E44}"/>
    <cellStyle name="Comma 12 4 3 3" xfId="9981" xr:uid="{5A0585C1-5649-4881-A2EC-F0670A3DA3DC}"/>
    <cellStyle name="Comma 12 4 4" xfId="14664" xr:uid="{7DCC2337-B8D6-422B-B4B0-8A7C5930F243}"/>
    <cellStyle name="Comma 12 4 5" xfId="7917" xr:uid="{8F519C44-3301-46CC-AEA0-589B89A85A01}"/>
    <cellStyle name="Comma 12 5" xfId="8734" xr:uid="{60F84999-0D8A-4463-A3E2-3809762834EB}"/>
    <cellStyle name="Comma 12 5 2" xfId="9982" xr:uid="{514F021F-D63C-4C1D-AF40-A7BC4073E539}"/>
    <cellStyle name="Comma 12 5 3" xfId="14661" xr:uid="{9482C83D-1353-4676-9C32-65554FD05E16}"/>
    <cellStyle name="Comma 12 6" xfId="11827" xr:uid="{F83C1E8B-7B02-492A-8D08-C4A9C03A8B40}"/>
    <cellStyle name="Comma 12 6 2" xfId="24730" xr:uid="{E0A324A5-232D-4FB5-9366-5DB1B82CB320}"/>
    <cellStyle name="Comma 12 7" xfId="34778" xr:uid="{3CF283CC-A372-47CA-8637-B228DB5386C3}"/>
    <cellStyle name="Comma 12 8" xfId="37116" xr:uid="{29159FEB-0727-478E-9276-4AC02ED574EE}"/>
    <cellStyle name="Comma 120" xfId="9983" xr:uid="{F8579082-9B66-44D6-B3F2-6E7007E44CB4}"/>
    <cellStyle name="Comma 120 2" xfId="14668" xr:uid="{58D5C5F8-CA68-458A-82AE-F127BE1BF5A6}"/>
    <cellStyle name="Comma 120 3" xfId="14667" xr:uid="{0163A211-E9FF-4B07-8FB4-25A59D6640E0}"/>
    <cellStyle name="Comma 120 4" xfId="35879" xr:uid="{B0344E04-E028-4450-82F3-0A8E3EBC240C}"/>
    <cellStyle name="Comma 121" xfId="9984" xr:uid="{158CA954-2C1B-4027-B1B0-639EEA4FA0BD}"/>
    <cellStyle name="Comma 121 2" xfId="14670" xr:uid="{6A6426AA-7785-4DD9-A004-6978E13A015D}"/>
    <cellStyle name="Comma 121 3" xfId="14669" xr:uid="{20C5E4F7-B404-41AC-9E57-22FC55E83BAF}"/>
    <cellStyle name="Comma 121 4" xfId="35881" xr:uid="{4A359D38-7922-4BE5-B957-32CB1C796B68}"/>
    <cellStyle name="Comma 122" xfId="9985" xr:uid="{7AC0FD40-4732-4105-AC97-8FD312C644D9}"/>
    <cellStyle name="Comma 122 2" xfId="14672" xr:uid="{C00BBED1-D262-4B2B-AF2D-A9DF9EFB7E52}"/>
    <cellStyle name="Comma 122 3" xfId="14671" xr:uid="{7C99EF40-6BF4-4FEA-9AF6-C0FAEA252671}"/>
    <cellStyle name="Comma 122 4" xfId="35884" xr:uid="{DCDC57F0-9C27-41BA-B270-86461599B8F7}"/>
    <cellStyle name="Comma 123" xfId="9986" xr:uid="{D04E0CD2-5B64-46CA-9E9C-71EDA31AED45}"/>
    <cellStyle name="Comma 123 2" xfId="14674" xr:uid="{BAC9D480-078F-4BF5-98AA-BE03C64B8366}"/>
    <cellStyle name="Comma 123 3" xfId="14673" xr:uid="{55FF4C52-66C9-41D0-9FA9-F028B00C47FB}"/>
    <cellStyle name="Comma 123 4" xfId="35887" xr:uid="{24AC82FA-52F2-42F2-9161-9147DE4CE232}"/>
    <cellStyle name="Comma 124" xfId="9948" xr:uid="{E18990D7-C049-40DF-9208-36F181DDFDB2}"/>
    <cellStyle name="Comma 124 2" xfId="14676" xr:uid="{6C0598AF-7391-4B6B-97F3-AEBB16E13635}"/>
    <cellStyle name="Comma 124 3" xfId="14675" xr:uid="{9717C661-4D61-40A6-892F-8CC38D56ABEF}"/>
    <cellStyle name="Comma 124 4" xfId="35889" xr:uid="{A8724D09-E862-4BD4-B6C8-8184C12A629A}"/>
    <cellStyle name="Comma 125" xfId="11405" xr:uid="{E056B2DD-1825-4F55-A6DB-1F14AD9289A6}"/>
    <cellStyle name="Comma 125 2" xfId="14678" xr:uid="{604320E6-0198-472B-825C-CE4E3B1817EF}"/>
    <cellStyle name="Comma 125 3" xfId="14677" xr:uid="{64E008C3-853C-42AD-9891-208BA93F01D6}"/>
    <cellStyle name="Comma 125 4" xfId="35891" xr:uid="{A3525259-49BC-4EF9-8894-A3E5F788B899}"/>
    <cellStyle name="Comma 126" xfId="11646" xr:uid="{07DB154B-F91B-4EFD-B5E7-F15B38289C4C}"/>
    <cellStyle name="Comma 126 2" xfId="14679" xr:uid="{577DBF57-8CEC-4CA0-96B5-BABE121D1628}"/>
    <cellStyle name="Comma 126 2 2" xfId="36200" xr:uid="{469377DA-9F71-46ED-B171-ADC5A2EBC159}"/>
    <cellStyle name="Comma 126 3" xfId="35905" xr:uid="{4302E305-DEA9-4F49-BBD1-1C33993D7FBA}"/>
    <cellStyle name="Comma 127" xfId="11775" xr:uid="{2188178B-F6A6-465A-909A-FB3E7381768E}"/>
    <cellStyle name="Comma 127 2" xfId="14681" xr:uid="{8D536962-040F-48FB-9B20-BFA495DD8D47}"/>
    <cellStyle name="Comma 127 2 2" xfId="36202" xr:uid="{BDF9DFD3-48E3-4896-9E62-3BBC3FF6410D}"/>
    <cellStyle name="Comma 127 3" xfId="14680" xr:uid="{AF156C94-81CE-422E-8620-AAAF359BAD16}"/>
    <cellStyle name="Comma 127 4" xfId="35907" xr:uid="{48C624CD-9DA0-4BB8-880D-E391600CCAC2}"/>
    <cellStyle name="Comma 128" xfId="11871" xr:uid="{5BDF1D3D-606B-4F76-A1EB-47A8B9D2D9B2}"/>
    <cellStyle name="Comma 128 2" xfId="14683" xr:uid="{8A8A76EF-3E97-4680-B767-3126F4B15C3D}"/>
    <cellStyle name="Comma 128 2 2" xfId="36204" xr:uid="{204B1756-03A1-4ADD-ADC3-1AB090A91650}"/>
    <cellStyle name="Comma 128 3" xfId="14682" xr:uid="{C30F9E53-9935-4113-ACDE-2EAF8DF7A8EF}"/>
    <cellStyle name="Comma 128 4" xfId="35909" xr:uid="{DA9C4634-14F4-4947-8550-38A2406CC04E}"/>
    <cellStyle name="Comma 129" xfId="12375" xr:uid="{1534CC12-1D77-4834-9DAC-B8D6036FC104}"/>
    <cellStyle name="Comma 129 2" xfId="14685" xr:uid="{E98AEAB5-3CB0-47C1-B3F1-102BE3A3E4E5}"/>
    <cellStyle name="Comma 129 2 2" xfId="36206" xr:uid="{E4E0EA57-5F43-4302-9B24-E07A455ADEA5}"/>
    <cellStyle name="Comma 129 3" xfId="14684" xr:uid="{F71E9CD4-8F7E-4088-A8BB-0A7A08A3CFC1}"/>
    <cellStyle name="Comma 129 4" xfId="35911" xr:uid="{027A265A-5A01-4450-BC5D-4F6BE573A042}"/>
    <cellStyle name="Comma 13" xfId="944" xr:uid="{6BA66949-31E3-46EB-84D1-CFB35296948E}"/>
    <cellStyle name="Comma 13 2" xfId="945" xr:uid="{180E3E65-9E88-4721-93C5-E68C6CCE448C}"/>
    <cellStyle name="Comma 13 2 2" xfId="3008" xr:uid="{6E82E749-2D37-4FFA-AA60-2214D42963C5}"/>
    <cellStyle name="Comma 13 2 2 2" xfId="6561" xr:uid="{0403F1B0-0613-4C3D-BC79-863048C83FB0}"/>
    <cellStyle name="Comma 13 2 2 2 2" xfId="9990" xr:uid="{7E13D4D3-1BCD-42B4-98C4-740DF855BA4E}"/>
    <cellStyle name="Comma 13 2 2 2 3" xfId="14687" xr:uid="{6285EB60-65A9-4429-A9EB-D769AF088422}"/>
    <cellStyle name="Comma 13 2 2 2 4" xfId="8851" xr:uid="{A8F5918F-437E-4646-B0D9-0428A668E04D}"/>
    <cellStyle name="Comma 13 2 2 3" xfId="7221" xr:uid="{9AC2DFEF-A2D4-4B73-BEFD-7800E6ACF511}"/>
    <cellStyle name="Comma 13 2 2 3 2" xfId="9989" xr:uid="{AE1EEE71-317B-4F3D-9284-ECEB7166A244}"/>
    <cellStyle name="Comma 13 2 2 4" xfId="11902" xr:uid="{7902CEFB-F8D8-4F65-9CA7-7F2EFE3D003A}"/>
    <cellStyle name="Comma 13 2 2 5" xfId="7918" xr:uid="{3745ECD9-B70A-4069-AD68-141707217880}"/>
    <cellStyle name="Comma 13 2 3" xfId="8737" xr:uid="{6D799055-6A11-4801-95A1-ADB64F9428FF}"/>
    <cellStyle name="Comma 13 2 3 2" xfId="25060" xr:uid="{9E462BD8-3F83-4F22-AD93-94368086CE54}"/>
    <cellStyle name="Comma 13 2 3 3" xfId="37331" xr:uid="{781D688F-4A9D-4A1E-8B31-A5581C2B96ED}"/>
    <cellStyle name="Comma 13 2 4" xfId="9988" xr:uid="{95D9312E-3A26-4A53-AB6F-72EE650647AF}"/>
    <cellStyle name="Comma 13 2 5" xfId="11830" xr:uid="{1FDCDC66-7C44-42C9-A91A-96F1547EF66A}"/>
    <cellStyle name="Comma 13 3" xfId="3009" xr:uid="{06053B23-A2D5-421C-9795-BCE35213A2EE}"/>
    <cellStyle name="Comma 13 3 2" xfId="8852" xr:uid="{AF6B89EB-130A-4A25-9CA2-54E33F54B44E}"/>
    <cellStyle name="Comma 13 3 2 2" xfId="37332" xr:uid="{EB5558B3-7E6C-4BCA-A1DF-EC647E325A6E}"/>
    <cellStyle name="Comma 13 3 3" xfId="33766" xr:uid="{29DAA8C6-F323-4D5B-BDE3-3083CBAFA070}"/>
    <cellStyle name="Comma 13 4" xfId="3010" xr:uid="{4087C6C1-8259-47B3-A5E9-ED26C66B9439}"/>
    <cellStyle name="Comma 13 4 2" xfId="6562" xr:uid="{0E7E2A66-99A1-488A-82CD-753F47F8E974}"/>
    <cellStyle name="Comma 13 4 2 2" xfId="14688" xr:uid="{0AE23466-AE4B-401F-B9BB-2EA90FE457E9}"/>
    <cellStyle name="Comma 13 4 2 3" xfId="37333" xr:uid="{BB3CF130-A1FD-4972-BC9E-3DAD6EC894C8}"/>
    <cellStyle name="Comma 13 4 2 4" xfId="8853" xr:uid="{72A20B9B-3E30-447B-8727-CEE094727DCF}"/>
    <cellStyle name="Comma 13 4 3" xfId="7222" xr:uid="{525412BA-D16F-471D-B695-1E68DA9A6819}"/>
    <cellStyle name="Comma 13 4 3 2" xfId="9991" xr:uid="{B098AC86-DB2D-4AF0-AFCA-0ABCE3053F84}"/>
    <cellStyle name="Comma 13 4 4" xfId="11649" xr:uid="{FE0C2447-5359-4234-8FEB-C05B84F79F34}"/>
    <cellStyle name="Comma 13 4 5" xfId="11903" xr:uid="{D3451E92-9F57-4306-9325-BFC3C6FFEB37}"/>
    <cellStyle name="Comma 13 4 6" xfId="7919" xr:uid="{A47E9CAE-A558-45EF-8980-B29C532994CD}"/>
    <cellStyle name="Comma 13 5" xfId="8736" xr:uid="{D8EC9DAE-E8D5-425D-8523-EC967DFDAC46}"/>
    <cellStyle name="Comma 13 5 2" xfId="9992" xr:uid="{23D26359-D49B-4406-A0BB-A7702641984A}"/>
    <cellStyle name="Comma 13 5 3" xfId="14686" xr:uid="{44E5848A-4E27-4565-86BF-0CE8100DC90C}"/>
    <cellStyle name="Comma 13 6" xfId="9987" xr:uid="{99613AEE-32F1-4A51-930C-D5CBBDDF7C67}"/>
    <cellStyle name="Comma 13 6 2" xfId="24551" xr:uid="{806BB235-B32D-4EDE-8184-138C4867F18B}"/>
    <cellStyle name="Comma 13 7" xfId="11829" xr:uid="{60173337-B026-4534-9033-C9B2E972B2F9}"/>
    <cellStyle name="Comma 13 7 2" xfId="24733" xr:uid="{EA57E786-14D3-4FB0-B40F-E70599CC13CC}"/>
    <cellStyle name="Comma 13 8" xfId="35347" xr:uid="{6EA4925A-AB58-46BB-9E64-CED1E12BB11E}"/>
    <cellStyle name="Comma 130" xfId="12380" xr:uid="{AB6CF907-8FBD-4C80-BE53-D5476DCBEFF1}"/>
    <cellStyle name="Comma 130 2" xfId="14690" xr:uid="{4ACF928F-1E9E-491F-AF3E-1CDFE5103DB3}"/>
    <cellStyle name="Comma 130 2 2" xfId="36208" xr:uid="{37A184AB-6F24-436A-B38E-F4A9BDA7B619}"/>
    <cellStyle name="Comma 130 3" xfId="14689" xr:uid="{FF2EBF5D-6973-4369-91A7-ACA9E1F3A211}"/>
    <cellStyle name="Comma 130 4" xfId="35913" xr:uid="{83581368-C7AE-4916-83D3-DB1D4547D568}"/>
    <cellStyle name="Comma 131" xfId="11782" xr:uid="{305BB1DA-C120-4E8C-AE9E-4BD95A2E0682}"/>
    <cellStyle name="Comma 131 2" xfId="14692" xr:uid="{9D69C5CF-3EF5-42CE-A0F1-6E40495FA1D0}"/>
    <cellStyle name="Comma 131 2 2" xfId="36210" xr:uid="{8AB14BAF-04EF-49FA-93AB-F48CD575AAD3}"/>
    <cellStyle name="Comma 131 3" xfId="14691" xr:uid="{9AE5DEF0-CF6A-422B-B654-16AE2F19784F}"/>
    <cellStyle name="Comma 131 4" xfId="35915" xr:uid="{A48D100D-8079-4C80-9ABF-85D79D3637EB}"/>
    <cellStyle name="Comma 132" xfId="12379" xr:uid="{EB4E45C5-93C7-4846-A37E-2F3CC11D0B6A}"/>
    <cellStyle name="Comma 132 2" xfId="14694" xr:uid="{03D4291C-9E98-4250-A665-692723F2EF2E}"/>
    <cellStyle name="Comma 132 2 2" xfId="36212" xr:uid="{ED03768F-DA71-41E9-B1BE-3240CCB4C90F}"/>
    <cellStyle name="Comma 132 3" xfId="14693" xr:uid="{FE912538-5C1E-491D-9E87-1B1AB5FF4D07}"/>
    <cellStyle name="Comma 132 4" xfId="35917" xr:uid="{E4927754-ACDF-42FE-A5CB-956670726893}"/>
    <cellStyle name="Comma 133" xfId="12376" xr:uid="{54B63F7A-BE4A-40B4-942D-07F6A78A5287}"/>
    <cellStyle name="Comma 133 2" xfId="14696" xr:uid="{64290DD7-7224-439C-9936-7CF79CDAF3A2}"/>
    <cellStyle name="Comma 133 2 2" xfId="36214" xr:uid="{08A2803C-6912-4A07-8B24-BFDED0CDFE67}"/>
    <cellStyle name="Comma 133 3" xfId="14695" xr:uid="{1174412A-ACB1-4DF2-A4E2-CE7ED83B43D8}"/>
    <cellStyle name="Comma 133 4" xfId="35919" xr:uid="{17EA3E4C-22F7-4470-9EE4-DF495D0BD192}"/>
    <cellStyle name="Comma 134" xfId="12482" xr:uid="{424F5FCD-B1DE-41B3-A235-AF7EDE066D83}"/>
    <cellStyle name="Comma 134 2" xfId="14698" xr:uid="{D08E3055-E9FF-4383-AA83-6732949507CE}"/>
    <cellStyle name="Comma 134 2 2" xfId="36216" xr:uid="{82C22285-F827-428C-8260-85394049B53C}"/>
    <cellStyle name="Comma 134 3" xfId="14697" xr:uid="{9DA5B33B-23B8-402C-9FA8-B348EAF3E683}"/>
    <cellStyle name="Comma 134 4" xfId="35921" xr:uid="{9803C475-126B-44A4-B20C-7B6C14949F16}"/>
    <cellStyle name="Comma 135" xfId="13446" xr:uid="{45B8013C-FFE8-42D7-98F0-5C75ACE2DA6A}"/>
    <cellStyle name="Comma 135 2" xfId="14700" xr:uid="{44082790-42EE-4002-8247-C092A1C15474}"/>
    <cellStyle name="Comma 135 2 2" xfId="36219" xr:uid="{C4E160CE-FFE5-4976-9E3A-300957318EE7}"/>
    <cellStyle name="Comma 135 3" xfId="14699" xr:uid="{A850F176-FD90-4593-B57F-0042BB47198F}"/>
    <cellStyle name="Comma 135 4" xfId="35923" xr:uid="{5419AE16-4876-4931-8F6A-AE9E7D888351}"/>
    <cellStyle name="Comma 136" xfId="14701" xr:uid="{CE6FF7A1-F8AC-44CF-9642-E9C8195983B6}"/>
    <cellStyle name="Comma 136 2" xfId="14702" xr:uid="{1EB105FB-6416-4EFE-890F-D0B58368DA40}"/>
    <cellStyle name="Comma 136 2 2" xfId="36222" xr:uid="{6DA55B9F-8045-4ADD-ABCD-B660ACD50499}"/>
    <cellStyle name="Comma 136 3" xfId="35925" xr:uid="{905A060A-89D8-43E2-A55D-CAC999772333}"/>
    <cellStyle name="Comma 137" xfId="14703" xr:uid="{2EEBB391-6F3E-4874-80C6-2F65E277D90C}"/>
    <cellStyle name="Comma 137 2" xfId="14704" xr:uid="{D95DDEF7-284E-4B6D-8A3F-1D71C1C60E83}"/>
    <cellStyle name="Comma 137 2 2" xfId="36225" xr:uid="{D3E0CB67-F598-44E2-9D9C-0E6F5B30F6DE}"/>
    <cellStyle name="Comma 137 3" xfId="35927" xr:uid="{3A4421B8-AB63-4BFD-B207-1C5C7C7E457D}"/>
    <cellStyle name="Comma 138" xfId="14705" xr:uid="{9E855430-A53B-4B6C-AD7C-B7EDED1DE617}"/>
    <cellStyle name="Comma 138 2" xfId="14706" xr:uid="{C4716B91-3F9A-4A51-92B1-71922B9B7F3E}"/>
    <cellStyle name="Comma 138 2 2" xfId="36229" xr:uid="{A332C640-19D6-4768-9F78-D03CB1EF98DA}"/>
    <cellStyle name="Comma 138 3" xfId="35931" xr:uid="{7E1EDA7B-3DE6-4F1C-BE4A-AB5492642A6B}"/>
    <cellStyle name="Comma 139" xfId="14707" xr:uid="{D4A2BD56-E9B5-4D9A-8148-D39B58482348}"/>
    <cellStyle name="Comma 139 2" xfId="14708" xr:uid="{23191218-16B4-40A3-A081-0E77013540F3}"/>
    <cellStyle name="Comma 139 2 2" xfId="36228" xr:uid="{53383949-21D3-4541-9495-A6685F2C971A}"/>
    <cellStyle name="Comma 139 3" xfId="35930" xr:uid="{500EF6B6-C520-4CA2-95DE-AEB7452F92AB}"/>
    <cellStyle name="Comma 14" xfId="946" xr:uid="{56FB0862-DBA1-4E01-A52B-44A80681D6E3}"/>
    <cellStyle name="Comma 14 2" xfId="8738" xr:uid="{B41B4628-1590-4ED2-BDC9-2E54C685C621}"/>
    <cellStyle name="Comma 14 2 2" xfId="9993" xr:uid="{E870383F-EC6E-419A-8436-62F1AD42E164}"/>
    <cellStyle name="Comma 14 2 3" xfId="14710" xr:uid="{52E4FF3D-725B-4373-AF2D-525F31CFCA45}"/>
    <cellStyle name="Comma 14 3" xfId="9994" xr:uid="{77477FA6-8B54-4F41-820A-B02A7CB14668}"/>
    <cellStyle name="Comma 14 3 2" xfId="14711" xr:uid="{C0BDE5A7-A00E-434C-A2D8-591B17795D5B}"/>
    <cellStyle name="Comma 14 3 2 2" xfId="37334" xr:uid="{760E8252-A43B-4E65-9C77-87B23FFC7DC5}"/>
    <cellStyle name="Comma 14 4" xfId="11650" xr:uid="{C5931332-A739-40BB-AD1D-DD952ADF3157}"/>
    <cellStyle name="Comma 14 4 2" xfId="14712" xr:uid="{18910DE7-3EB0-487B-8247-AF0720F60213}"/>
    <cellStyle name="Comma 14 5" xfId="11831" xr:uid="{2FE61233-FB9A-4F42-817B-8AE654B810DB}"/>
    <cellStyle name="Comma 14 5 2" xfId="14709" xr:uid="{DC46C847-A1F4-49E4-AB49-C4C00C095035}"/>
    <cellStyle name="Comma 14 6" xfId="24734" xr:uid="{7AF7AEAC-CC07-4221-9DEA-281CA45FAFDA}"/>
    <cellStyle name="Comma 14 7" xfId="34793" xr:uid="{E54C69ED-A1BE-48C8-BA58-26E87993F124}"/>
    <cellStyle name="Comma 140" xfId="14713" xr:uid="{5BE2482C-877A-4060-9C75-15FFFC9CF21C}"/>
    <cellStyle name="Comma 140 2" xfId="14714" xr:uid="{83BB2842-59EC-441A-995B-DA81A00B1904}"/>
    <cellStyle name="Comma 140 2 2" xfId="36233" xr:uid="{C725A988-FBE6-469C-83CB-58D670D243F4}"/>
    <cellStyle name="Comma 140 3" xfId="35935" xr:uid="{6293AF94-2970-4D9A-8A6D-22E26BF66476}"/>
    <cellStyle name="Comma 141" xfId="14715" xr:uid="{418D4B38-4420-4A54-98A2-545D9F8D523C}"/>
    <cellStyle name="Comma 141 2" xfId="14716" xr:uid="{A3F369FA-D5BE-47A9-9FF3-C057D354BF06}"/>
    <cellStyle name="Comma 141 2 2" xfId="36236" xr:uid="{001CE220-5256-45C9-A938-878F9BD89A17}"/>
    <cellStyle name="Comma 141 3" xfId="35938" xr:uid="{640ADAF1-8F5F-48EA-89EB-C587248EA40B}"/>
    <cellStyle name="Comma 142" xfId="14717" xr:uid="{E3555FB1-9A7A-407C-B8EA-8B5A3FFE5649}"/>
    <cellStyle name="Comma 142 2" xfId="14718" xr:uid="{896FEABB-2984-4DCB-89CB-B8B25E788D44}"/>
    <cellStyle name="Comma 142 2 2" xfId="36238" xr:uid="{374E842C-295F-4CD5-937D-AE1B0C676FC7}"/>
    <cellStyle name="Comma 142 3" xfId="35940" xr:uid="{6B6AB9A8-FAB3-4488-8B5A-A910879B6EE2}"/>
    <cellStyle name="Comma 143" xfId="14719" xr:uid="{F88EE79E-8585-4C85-9DF3-0C4BC039B896}"/>
    <cellStyle name="Comma 143 2" xfId="14720" xr:uid="{DF7558A7-9C52-4D6A-9BE0-04557B75338A}"/>
    <cellStyle name="Comma 143 2 2" xfId="36240" xr:uid="{09765C48-0EA3-4975-900A-8FA1BDB27931}"/>
    <cellStyle name="Comma 143 3" xfId="35942" xr:uid="{1EFFD739-19D4-48D0-BC1F-017DE8C1FF87}"/>
    <cellStyle name="Comma 144" xfId="14721" xr:uid="{0F84A77B-E623-4FAC-8274-8E85BD4AD766}"/>
    <cellStyle name="Comma 144 2" xfId="14722" xr:uid="{61DEF92E-9D06-4BF5-8B08-B454B75D6869}"/>
    <cellStyle name="Comma 144 2 2" xfId="36242" xr:uid="{626055B0-9297-4417-B3A2-7E13870345A7}"/>
    <cellStyle name="Comma 144 3" xfId="35944" xr:uid="{79043A4A-D062-4BC2-9CA7-8C3F0B79B157}"/>
    <cellStyle name="Comma 145" xfId="14723" xr:uid="{DBBD5815-BB80-4444-A90A-3AFCC0DFA90A}"/>
    <cellStyle name="Comma 145 2" xfId="14724" xr:uid="{4AF09EAD-A7D8-48B4-BDA5-9D6FDB8098D2}"/>
    <cellStyle name="Comma 145 2 2" xfId="36244" xr:uid="{41355640-C100-45C4-81DF-95C620BFDC41}"/>
    <cellStyle name="Comma 145 3" xfId="35946" xr:uid="{20A21A40-8E1C-4809-94C2-6BB78D205323}"/>
    <cellStyle name="Comma 146" xfId="14725" xr:uid="{B06A29C4-E75A-4D6C-8F22-2EA41C1C84C8}"/>
    <cellStyle name="Comma 146 2" xfId="14726" xr:uid="{1101CF4C-F96F-46F6-BBFE-6CDEF5418905}"/>
    <cellStyle name="Comma 146 2 2" xfId="36246" xr:uid="{31B816B4-2123-4F76-A9F1-FAB60EEAA8A5}"/>
    <cellStyle name="Comma 146 3" xfId="35948" xr:uid="{23A031F2-75DA-43F7-99F9-8B42D3E6D9BD}"/>
    <cellStyle name="Comma 147" xfId="14727" xr:uid="{C437DB66-0217-4404-A4B7-170BC3CA9F6F}"/>
    <cellStyle name="Comma 147 2" xfId="14728" xr:uid="{56606211-5630-4A0A-AC96-79173AC6ACCC}"/>
    <cellStyle name="Comma 147 2 2" xfId="36248" xr:uid="{DD73ACB9-15B6-4A03-8E93-11F6F9904E86}"/>
    <cellStyle name="Comma 147 3" xfId="35950" xr:uid="{58D18923-BDBD-48EC-AE93-E163CB35A300}"/>
    <cellStyle name="Comma 148" xfId="14729" xr:uid="{22F1A8FF-F542-4FE4-8D02-6122F0681850}"/>
    <cellStyle name="Comma 148 2" xfId="14730" xr:uid="{A8E2A02D-2EEA-4BB0-B176-E20794BB8DB5}"/>
    <cellStyle name="Comma 148 2 2" xfId="36251" xr:uid="{402CBBA1-5AD2-4EC4-B347-A051EE43F0FE}"/>
    <cellStyle name="Comma 148 3" xfId="35954" xr:uid="{EE386D0E-3AFE-401D-BA22-C04BD2E88E70}"/>
    <cellStyle name="Comma 149" xfId="14731" xr:uid="{1A906451-EE1D-4A3F-986F-BA8A8DFCE0C2}"/>
    <cellStyle name="Comma 149 2" xfId="14732" xr:uid="{4ADBDCF9-0334-40DC-80CF-E56FA5029748}"/>
    <cellStyle name="Comma 149 2 2" xfId="36250" xr:uid="{76446D13-9524-45F8-958E-AE7CC46591D7}"/>
    <cellStyle name="Comma 149 3" xfId="35953" xr:uid="{8130E9CF-CF45-4692-BE7F-7CEAD99A91C4}"/>
    <cellStyle name="Comma 15" xfId="947" xr:uid="{D467F414-4B71-4D9A-80A4-03C8B99C1452}"/>
    <cellStyle name="Comma 15 2" xfId="8739" xr:uid="{93A780D5-62A6-4E85-9F41-F6192D96B6A5}"/>
    <cellStyle name="Comma 15 2 2" xfId="9996" xr:uid="{2349B9BE-4F48-4D4F-8999-360C1A92069B}"/>
    <cellStyle name="Comma 15 3" xfId="9997" xr:uid="{E8AE7C77-7D9D-455C-8082-1381D1F79EF0}"/>
    <cellStyle name="Comma 15 3 2" xfId="11652" xr:uid="{DD7EC9F6-A4E0-439F-AB1D-E1FBB37C4B51}"/>
    <cellStyle name="Comma 15 3 3" xfId="35012" xr:uid="{B96A7654-2A5B-4FB5-8FA6-B3C9ECE86CC3}"/>
    <cellStyle name="Comma 15 4" xfId="9995" xr:uid="{6BBADD03-3E5E-45C4-A58D-1F780618BFA5}"/>
    <cellStyle name="Comma 15 4 2" xfId="14733" xr:uid="{42E68AE9-C269-4D4E-B158-81A180D9DA1E}"/>
    <cellStyle name="Comma 15 5" xfId="11651" xr:uid="{6A9A7F48-30E7-4A61-8EEB-EBC0C17B2F00}"/>
    <cellStyle name="Comma 15 5 2" xfId="24735" xr:uid="{798B8B24-638B-443E-92C0-6362C1E1723E}"/>
    <cellStyle name="Comma 15 6" xfId="11832" xr:uid="{916A46AD-FCAD-424F-86C4-128888929DEB}"/>
    <cellStyle name="Comma 15 7" xfId="34794" xr:uid="{29CC75D0-E8B8-40A5-99D3-2311A753B714}"/>
    <cellStyle name="Comma 150" xfId="14734" xr:uid="{41465F7C-61A2-495E-B2D2-BE7A02CDBD00}"/>
    <cellStyle name="Comma 150 2" xfId="14735" xr:uid="{AB340228-E19D-4E93-ADB1-7B097817B944}"/>
    <cellStyle name="Comma 150 2 2" xfId="36253" xr:uid="{9E379210-69CA-4971-88C6-EFB305CD5575}"/>
    <cellStyle name="Comma 150 3" xfId="35957" xr:uid="{D64C76EE-1A8C-41EC-8D2E-20D3A32E670F}"/>
    <cellStyle name="Comma 151" xfId="14736" xr:uid="{90E38C77-ECFB-4861-B2EC-D3596D55EE92}"/>
    <cellStyle name="Comma 151 2" xfId="14737" xr:uid="{B325BCC1-C719-4569-A6A4-957C1ED625D2}"/>
    <cellStyle name="Comma 151 2 2" xfId="36260" xr:uid="{40F162A8-6F8F-42C8-BD6B-CCA3B570C23B}"/>
    <cellStyle name="Comma 151 3" xfId="35976" xr:uid="{6D3EF374-4AA0-4E0C-9D8F-680287EC4D69}"/>
    <cellStyle name="Comma 152" xfId="14738" xr:uid="{2DF77005-C759-4C26-8561-3D1B777EC803}"/>
    <cellStyle name="Comma 152 2" xfId="14739" xr:uid="{E6A01F34-8111-47B9-B17F-E6A440F0EE53}"/>
    <cellStyle name="Comma 152 2 2" xfId="36258" xr:uid="{BD918D9D-3173-47E9-A7CF-A5389D9BDF56}"/>
    <cellStyle name="Comma 152 3" xfId="35965" xr:uid="{381ADEC5-AA1E-46FE-8229-B0A8897DACBD}"/>
    <cellStyle name="Comma 153" xfId="14740" xr:uid="{385E0774-7F90-4D29-B7FF-482323DD78E5}"/>
    <cellStyle name="Comma 153 2" xfId="14741" xr:uid="{E06A076E-7724-49C6-951D-0E9C38B14632}"/>
    <cellStyle name="Comma 153 2 2" xfId="36273" xr:uid="{FAE97068-E87A-4F95-A618-18F329A578BD}"/>
    <cellStyle name="Comma 153 3" xfId="35996" xr:uid="{671B8CB4-8C81-440A-97B9-DA4220F4DD10}"/>
    <cellStyle name="Comma 154" xfId="14742" xr:uid="{92627C16-12A7-48F8-ACF3-64E9317F76B1}"/>
    <cellStyle name="Comma 154 2" xfId="14743" xr:uid="{BEE041A7-0A2E-4222-93D3-AE2402436BA3}"/>
    <cellStyle name="Comma 154 2 2" xfId="36266" xr:uid="{8B746C70-E7FB-4493-AEA9-F0A6D607059D}"/>
    <cellStyle name="Comma 154 3" xfId="35985" xr:uid="{13E525DE-9889-4275-B1C8-63B265261071}"/>
    <cellStyle name="Comma 155" xfId="14744" xr:uid="{6893E33D-E0B9-4D07-9721-503C813CFAE6}"/>
    <cellStyle name="Comma 155 2" xfId="14745" xr:uid="{63D2F71E-73D0-4457-A129-7FED7177FF6B}"/>
    <cellStyle name="Comma 155 2 2" xfId="36274" xr:uid="{371FF8B9-1911-4B78-8EA2-8194E611E487}"/>
    <cellStyle name="Comma 155 3" xfId="35997" xr:uid="{391AF897-64B6-4FE8-AA3B-778FD4D3DCF3}"/>
    <cellStyle name="Comma 156" xfId="14746" xr:uid="{CA5F3E63-50CF-4AA0-BADE-5A87DFC3F5B9}"/>
    <cellStyle name="Comma 156 2" xfId="14747" xr:uid="{2F895A3B-3E5F-4141-BB89-15365AA8566F}"/>
    <cellStyle name="Comma 156 2 2" xfId="36265" xr:uid="{453CFC95-8A97-4FB7-B273-3E0F5AC579EA}"/>
    <cellStyle name="Comma 156 3" xfId="35983" xr:uid="{987A8BEC-CDE4-4801-AADD-89D3C4515E15}"/>
    <cellStyle name="Comma 157" xfId="14748" xr:uid="{285CF3C7-93B9-4034-A40F-3CB1CAB1E299}"/>
    <cellStyle name="Comma 157 2" xfId="14749" xr:uid="{BF6A1327-FED4-475D-A9A3-57EAA794AA2B}"/>
    <cellStyle name="Comma 157 2 2" xfId="36275" xr:uid="{FB2B220C-75C7-4508-8654-67800B76AE00}"/>
    <cellStyle name="Comma 157 3" xfId="35998" xr:uid="{CD435CF3-6749-4C7F-AF83-DBE325E786BF}"/>
    <cellStyle name="Comma 158" xfId="14750" xr:uid="{412DF68B-503D-40F5-AFA8-7912A2AF7435}"/>
    <cellStyle name="Comma 158 2" xfId="36267" xr:uid="{304F9E49-E8F4-45AC-BB95-9466FD77102D}"/>
    <cellStyle name="Comma 158 3" xfId="35986" xr:uid="{C784B2A3-4A2F-4291-A6E2-DB99523F6BF1}"/>
    <cellStyle name="Comma 159" xfId="14751" xr:uid="{98E9AB95-DEC5-4C47-BCE9-1F458031DBB1}"/>
    <cellStyle name="Comma 159 2" xfId="14752" xr:uid="{46459E40-4F43-484F-B386-94BA70DB94BA}"/>
    <cellStyle name="Comma 159 2 2" xfId="36276" xr:uid="{C21C09EF-B55A-473A-98FE-F9564257647E}"/>
    <cellStyle name="Comma 159 3" xfId="35999" xr:uid="{7725893B-03B9-4EB1-915E-6B393525D7DE}"/>
    <cellStyle name="Comma 16" xfId="948" xr:uid="{B91DF6E8-20E7-4FDD-BED5-EFC0C6E6E41E}"/>
    <cellStyle name="Comma 16 2" xfId="8740" xr:uid="{920F4BB9-3D89-41EE-8F20-B72EE95399D9}"/>
    <cellStyle name="Comma 16 2 2" xfId="9999" xr:uid="{53ABC509-BF0D-40AF-9545-61F88FABFFDD}"/>
    <cellStyle name="Comma 16 2 3" xfId="11654" xr:uid="{A9ECA7E8-BDF3-4B48-B6A0-8374020F6FE9}"/>
    <cellStyle name="Comma 16 2 4" xfId="33397" xr:uid="{76BCB133-F1A6-4251-9AE9-B6ABAEC3CEC9}"/>
    <cellStyle name="Comma 16 3" xfId="10000" xr:uid="{C9709AAF-872E-42A1-AD2C-537D912B9317}"/>
    <cellStyle name="Comma 16 3 2" xfId="14754" xr:uid="{E1B3BC85-0DD3-48AD-8C9A-5467ACCE9176}"/>
    <cellStyle name="Comma 16 3 2 2" xfId="37335" xr:uid="{CACFCBCF-82E6-4246-99CA-8734D8CCDDAE}"/>
    <cellStyle name="Comma 16 4" xfId="9998" xr:uid="{1BDA7B65-7DC6-4FF4-BFF9-A9F272A10E80}"/>
    <cellStyle name="Comma 16 4 2" xfId="14753" xr:uid="{0F7D560C-27D3-45F1-A5C6-76D84CE61539}"/>
    <cellStyle name="Comma 16 5" xfId="11653" xr:uid="{BD95C2C5-D395-4B14-86EA-F04A29C10DAE}"/>
    <cellStyle name="Comma 16 5 2" xfId="24736" xr:uid="{DDA13A27-2897-4179-8BC5-8B106ED4A049}"/>
    <cellStyle name="Comma 16 6" xfId="11833" xr:uid="{A524DFAF-928F-4469-9C85-7B4E37C17AC3}"/>
    <cellStyle name="Comma 16 7" xfId="34795" xr:uid="{0DDEE792-D2BF-4C28-8C5D-37B790AE604A}"/>
    <cellStyle name="Comma 160" xfId="14755" xr:uid="{5C5223E3-4B96-4064-8171-12163D3F8D60}"/>
    <cellStyle name="Comma 160 2" xfId="36263" xr:uid="{44560CC7-316B-43E8-B0C8-17F9DFD493A1}"/>
    <cellStyle name="Comma 160 3" xfId="35980" xr:uid="{41835F70-5D51-4A93-9E7F-A2DFA2D6C414}"/>
    <cellStyle name="Comma 161" xfId="14756" xr:uid="{4B18249D-0490-40AB-829A-7D3038CBABAA}"/>
    <cellStyle name="Comma 161 2" xfId="36278" xr:uid="{ED3F68C3-5C5D-4D0B-89F8-E06F0CFCB7D5}"/>
    <cellStyle name="Comma 161 3" xfId="36001" xr:uid="{3F13E254-EDA6-4D7D-8202-EF7FA7D19EBA}"/>
    <cellStyle name="Comma 162" xfId="14757" xr:uid="{58178DCC-0EEF-4C34-B46F-450274481787}"/>
    <cellStyle name="Comma 162 2" xfId="36262" xr:uid="{B93A434E-35E5-43AD-89F4-08D257B1C34F}"/>
    <cellStyle name="Comma 162 3" xfId="35979" xr:uid="{71469C7E-993F-48B2-86C6-6AB11C940A24}"/>
    <cellStyle name="Comma 163" xfId="14758" xr:uid="{000C4410-BBE4-4AFD-884C-68E2459BE251}"/>
    <cellStyle name="Comma 163 2" xfId="36279" xr:uid="{615EFC3F-E9A6-4F1B-90F7-0390479934DC}"/>
    <cellStyle name="Comma 163 3" xfId="36002" xr:uid="{33F07C54-63A6-49E8-A984-49C89E63F165}"/>
    <cellStyle name="Comma 164" xfId="14759" xr:uid="{C7BF2CEF-8E8C-43DE-84A0-69F39282F114}"/>
    <cellStyle name="Comma 164 2" xfId="36261" xr:uid="{2BEFE80C-ADC2-498E-A10C-4DB27DD99C16}"/>
    <cellStyle name="Comma 164 3" xfId="35978" xr:uid="{3B1DE6E3-3740-48ED-9786-92683607A51D}"/>
    <cellStyle name="Comma 165" xfId="14760" xr:uid="{54715A44-EDFA-4164-A315-BC084EEAACE6}"/>
    <cellStyle name="Comma 165 2" xfId="36256" xr:uid="{4029381C-0177-4CA1-9106-05F781DB4CD8}"/>
    <cellStyle name="Comma 165 3" xfId="35962" xr:uid="{D43A8C59-9926-4302-996A-151560B175F8}"/>
    <cellStyle name="Comma 166" xfId="14761" xr:uid="{CBC6437D-3E00-435F-9DBF-C02A7BB67196}"/>
    <cellStyle name="Comma 166 2" xfId="36257" xr:uid="{CF7CE144-0AF1-47A7-BA3C-01582C490A8A}"/>
    <cellStyle name="Comma 166 3" xfId="35964" xr:uid="{1A8B7C07-57FF-4AAA-A19C-95EDA6EE14BC}"/>
    <cellStyle name="Comma 167" xfId="14762" xr:uid="{B08EDD4E-714E-456D-83AC-8CFA36BA537A}"/>
    <cellStyle name="Comma 167 2" xfId="36030" xr:uid="{32FCB7BB-6970-405C-9853-347CA02BB921}"/>
    <cellStyle name="Comma 168" xfId="14763" xr:uid="{18145CDF-EF20-4858-9892-95A664D5CBA0}"/>
    <cellStyle name="Comma 168 2" xfId="36033" xr:uid="{50F3D994-7966-4826-8A1F-6AA4BA8AF821}"/>
    <cellStyle name="Comma 169" xfId="14764" xr:uid="{37AEB915-87FD-42D0-BDF3-CEA0ECC2DAD2}"/>
    <cellStyle name="Comma 169 2" xfId="36037" xr:uid="{A3304AA4-86CC-4037-BCF6-927D809F0687}"/>
    <cellStyle name="Comma 17" xfId="949" xr:uid="{7768C749-5E1B-4D44-A4DF-69D48F188A9F}"/>
    <cellStyle name="Comma 17 2" xfId="8608" xr:uid="{E64FF122-EC1F-4BDC-BA9A-B94F625CBC85}"/>
    <cellStyle name="Comma 17 2 2" xfId="10001" xr:uid="{E6CB860E-E26C-4C97-B249-9269E2B1EE39}"/>
    <cellStyle name="Comma 17 2 3" xfId="11656" xr:uid="{0BFB8135-8E6D-49B7-9243-C6E3D74D5D56}"/>
    <cellStyle name="Comma 17 2 4" xfId="12433" xr:uid="{BC35440B-385A-4877-BCDE-CD2D5D6FDBDB}"/>
    <cellStyle name="Comma 17 2 5" xfId="14766" xr:uid="{194E9489-A86E-44F3-B501-F0FAD70944DE}"/>
    <cellStyle name="Comma 17 3" xfId="8741" xr:uid="{37E30AAD-03A7-4864-874A-AC4427AD08EB}"/>
    <cellStyle name="Comma 17 3 2" xfId="14767" xr:uid="{8D990151-7A80-4684-8C4D-BF8BC2F99E67}"/>
    <cellStyle name="Comma 17 3 2 2" xfId="37337" xr:uid="{50F7E50B-E94B-4421-8FD3-9CA2B2126677}"/>
    <cellStyle name="Comma 17 3 3" xfId="35013" xr:uid="{25B1ECFE-CFF9-406B-9117-1CA72300E42D}"/>
    <cellStyle name="Comma 17 4" xfId="10002" xr:uid="{426CEDDC-18DE-4864-947A-6DB17B86A142}"/>
    <cellStyle name="Comma 17 4 2" xfId="14768" xr:uid="{D10E42A0-33D6-43B1-803B-32D9F65FBDEE}"/>
    <cellStyle name="Comma 17 5" xfId="11655" xr:uid="{C6B69C12-B740-41E4-8750-456B05572E6C}"/>
    <cellStyle name="Comma 17 5 2" xfId="14765" xr:uid="{1F7F5EA0-3499-4E59-A64E-912146B42C85}"/>
    <cellStyle name="Comma 17 5 3" xfId="37336" xr:uid="{02535681-C875-4CB2-9F7F-559F2AEB6F89}"/>
    <cellStyle name="Comma 17 6" xfId="11834" xr:uid="{F4BE5F94-90DA-4D3C-A668-121F68AC633A}"/>
    <cellStyle name="Comma 17 6 2" xfId="24737" xr:uid="{7705BCC3-A4EE-4BC3-81CD-998F21394151}"/>
    <cellStyle name="Comma 17 7" xfId="34796" xr:uid="{221A3E0E-C673-4C89-9A4E-5C98C9F87988}"/>
    <cellStyle name="Comma 170" xfId="14769" xr:uid="{6655E5BC-57E4-4102-BC0B-255172A8D552}"/>
    <cellStyle name="Comma 170 2" xfId="36041" xr:uid="{5E432C55-213C-4EF9-B596-D0C5C150DAFD}"/>
    <cellStyle name="Comma 171" xfId="14770" xr:uid="{1D615EEC-7CA4-44A7-BDC4-CBC551DDB000}"/>
    <cellStyle name="Comma 171 2" xfId="36044" xr:uid="{6806959F-68D8-449D-AE77-155025D7F791}"/>
    <cellStyle name="Comma 172" xfId="14771" xr:uid="{A561F06E-E680-4094-9AAF-4F1CB288FE7B}"/>
    <cellStyle name="Comma 172 2" xfId="36046" xr:uid="{3A10EFF6-6A00-4F90-A85F-1DDB3707DDD8}"/>
    <cellStyle name="Comma 173" xfId="14772" xr:uid="{EABE1134-212C-48C6-986A-187CB0D1DA29}"/>
    <cellStyle name="Comma 173 2" xfId="36049" xr:uid="{D22B3993-C73A-4076-A74D-3E2ABBD72229}"/>
    <cellStyle name="Comma 174" xfId="14773" xr:uid="{E32F9985-6B1D-4612-8235-CB73515AD83A}"/>
    <cellStyle name="Comma 174 2" xfId="36051" xr:uid="{D6487B0F-0FA2-4535-A6F8-8690DC160431}"/>
    <cellStyle name="Comma 175" xfId="14774" xr:uid="{E91ECF64-DB74-4EE1-9B7A-768D2C71FA4F}"/>
    <cellStyle name="Comma 175 2" xfId="36304" xr:uid="{E8843A58-9203-446F-B759-AABB1F3D729A}"/>
    <cellStyle name="Comma 175 3" xfId="36054" xr:uid="{D92B52C2-0C90-4A07-8E18-191A6EF73CEF}"/>
    <cellStyle name="Comma 176" xfId="14775" xr:uid="{479E14D8-6AAB-4E11-A9CC-C605BA4436CC}"/>
    <cellStyle name="Comma 176 2" xfId="36271" xr:uid="{6DDDF4EC-0048-4FA7-9762-486310DF682C}"/>
    <cellStyle name="Comma 176 3" xfId="35994" xr:uid="{CD2A83A4-3563-448C-A5BC-539A405F8E58}"/>
    <cellStyle name="Comma 177" xfId="14776" xr:uid="{4FD8DA24-0A70-4650-AA0A-5F0C05652500}"/>
    <cellStyle name="Comma 177 2" xfId="36269" xr:uid="{C3D86560-8AE6-4C89-A270-4EF9F2967A53}"/>
    <cellStyle name="Comma 177 3" xfId="35992" xr:uid="{D927575F-B519-46FF-ABC5-F46B6C38E6C9}"/>
    <cellStyle name="Comma 178" xfId="14777" xr:uid="{995E720A-ACD0-4545-A4BC-7DB32BBE15AB}"/>
    <cellStyle name="Comma 178 2" xfId="36307" xr:uid="{EDA15752-AB31-4135-A344-B0AA1D3B38B8}"/>
    <cellStyle name="Comma 178 3" xfId="36062" xr:uid="{5C108623-2DA7-4923-960C-B1FEA89634F7}"/>
    <cellStyle name="Comma 179" xfId="14778" xr:uid="{9813C858-F79D-4816-83C4-E9C014342318}"/>
    <cellStyle name="Comma 179 2" xfId="36297" xr:uid="{6616FC6B-999B-469E-BDD5-73E477694A00}"/>
    <cellStyle name="Comma 179 3" xfId="36039" xr:uid="{98A36ECA-07A6-459C-A588-9E9D7BC8F9AB}"/>
    <cellStyle name="Comma 18" xfId="950" xr:uid="{1C527FD0-F292-4F19-AD5C-9EA8315FF307}"/>
    <cellStyle name="Comma 18 2" xfId="8742" xr:uid="{73F9206B-920A-4290-9318-236F18722EEE}"/>
    <cellStyle name="Comma 18 2 2" xfId="10004" xr:uid="{11C39C3B-E177-472D-B1A5-440C2DB7E971}"/>
    <cellStyle name="Comma 18 2 3" xfId="11658" xr:uid="{643AD72B-A256-4886-AC73-03861C07C5FB}"/>
    <cellStyle name="Comma 18 3" xfId="10005" xr:uid="{7FC71010-E555-4074-B258-323A5A12D013}"/>
    <cellStyle name="Comma 18 3 2" xfId="14780" xr:uid="{0E49BD38-AA85-4FB3-B86B-1851B89901A4}"/>
    <cellStyle name="Comma 18 3 2 2" xfId="37338" xr:uid="{D0C4BA09-DDAC-493D-BA48-B78BEEA90109}"/>
    <cellStyle name="Comma 18 3 3" xfId="35014" xr:uid="{8190B710-296A-42B8-A5AA-DBB329E26518}"/>
    <cellStyle name="Comma 18 4" xfId="10003" xr:uid="{7F907DEB-E737-4999-B219-3AA6A7651393}"/>
    <cellStyle name="Comma 18 4 2" xfId="14779" xr:uid="{1C5419E6-EA91-4072-B221-1779D2D102C6}"/>
    <cellStyle name="Comma 18 5" xfId="11657" xr:uid="{9A6F6060-991B-497C-A67A-0D68B0860D58}"/>
    <cellStyle name="Comma 18 5 2" xfId="24738" xr:uid="{C781D646-4739-4483-B215-1157CE71BEAA}"/>
    <cellStyle name="Comma 18 6" xfId="11835" xr:uid="{14861A68-DDE5-44B9-875F-7BF7030F692B}"/>
    <cellStyle name="Comma 18 6 2" xfId="12514" xr:uid="{9C2E43D9-05FE-4426-9CEB-089FC577C09B}"/>
    <cellStyle name="Comma 18 7" xfId="34797" xr:uid="{0EACCB68-2A35-47D9-8EC7-5D77DA7DCAE3}"/>
    <cellStyle name="Comma 180" xfId="14781" xr:uid="{E4F8E505-774F-4AEA-A6E7-C014F9017DD0}"/>
    <cellStyle name="Comma 180 2" xfId="36308" xr:uid="{0423F702-EF6B-416E-9180-D5D719661681}"/>
    <cellStyle name="Comma 180 3" xfId="36063" xr:uid="{5BC382F7-9154-4093-8C83-1CEB7C83EB73}"/>
    <cellStyle name="Comma 181" xfId="14782" xr:uid="{356F587E-44E5-4A59-983F-B893DC38150F}"/>
    <cellStyle name="Comma 181 2" xfId="36088" xr:uid="{BAF22DCE-81EC-4259-AE50-B33AE7D8B36D}"/>
    <cellStyle name="Comma 182" xfId="14783" xr:uid="{DA9395D7-50B9-4063-8F0C-0A2FEB1A1CF3}"/>
    <cellStyle name="Comma 182 2" xfId="36090" xr:uid="{0D00E89D-3E0F-4CB0-B279-471EF3B34811}"/>
    <cellStyle name="Comma 183" xfId="14784" xr:uid="{7E7C9CB3-832C-4033-B625-2175C093A71C}"/>
    <cellStyle name="Comma 183 2" xfId="33896" xr:uid="{B1744A1B-0484-4EE1-9D44-D5DCF53E4050}"/>
    <cellStyle name="Comma 183 3" xfId="33698" xr:uid="{B7ADD763-58A7-478F-9828-7700CD9EF9FA}"/>
    <cellStyle name="Comma 183 4" xfId="36092" xr:uid="{E414F525-6D41-4228-B2C8-BDB65B748835}"/>
    <cellStyle name="Comma 184" xfId="14785" xr:uid="{2E59522A-4356-4092-8A99-96E16D86ACDB}"/>
    <cellStyle name="Comma 184 2" xfId="36094" xr:uid="{3624D8EF-2C50-4FE6-A978-6ABDE36569E3}"/>
    <cellStyle name="Comma 185" xfId="14786" xr:uid="{99B3DC87-F4B0-4574-A87D-928E7B10D32D}"/>
    <cellStyle name="Comma 185 2" xfId="36096" xr:uid="{C7947204-2D56-426E-A319-29A71C3B2572}"/>
    <cellStyle name="Comma 186" xfId="14787" xr:uid="{E17010AA-9281-4C35-B007-17E1F5BF0F11}"/>
    <cellStyle name="Comma 186 2" xfId="36098" xr:uid="{30F66623-297F-40E9-A8BC-7DFF6C69D909}"/>
    <cellStyle name="Comma 187" xfId="14788" xr:uid="{31CBE726-79B8-4D07-9B89-84056F7E6A1D}"/>
    <cellStyle name="Comma 187 2" xfId="36100" xr:uid="{06FF3A06-E59D-4013-BE25-BB6E7E594510}"/>
    <cellStyle name="Comma 188" xfId="14789" xr:uid="{2BFFE604-DEAA-4AD1-BE91-0C0C982450C8}"/>
    <cellStyle name="Comma 188 2" xfId="36102" xr:uid="{3CAC1499-B56B-4294-84AA-FD4F480D6734}"/>
    <cellStyle name="Comma 189" xfId="14790" xr:uid="{BD939DC6-4EDD-4333-ACB6-C970D4F9F15B}"/>
    <cellStyle name="Comma 189 2" xfId="36104" xr:uid="{EC3880E2-E415-4C57-98AC-903E473564D6}"/>
    <cellStyle name="Comma 19" xfId="951" xr:uid="{8F81BCA6-E3A3-4550-AB12-577ED8C451D6}"/>
    <cellStyle name="Comma 19 2" xfId="3011" xr:uid="{127336D3-1EBC-4589-A3A3-76D74E41A023}"/>
    <cellStyle name="Comma 19 2 2" xfId="3012" xr:uid="{056C98EA-EE68-49E4-9711-C070E0C2ED1D}"/>
    <cellStyle name="Comma 19 2 2 2" xfId="8855" xr:uid="{5458A3DC-66D2-4965-A093-30A6F259BD7A}"/>
    <cellStyle name="Comma 19 2 2 3" xfId="11904" xr:uid="{529A4841-AACA-4F7F-9E63-477677A7A58F}"/>
    <cellStyle name="Comma 19 2 2 4" xfId="14793" xr:uid="{9DFC7B1C-7CBB-460E-9C6C-5D6EC16F11D6}"/>
    <cellStyle name="Comma 19 2 2 5" xfId="37339" xr:uid="{D99914CD-8FC4-424E-B40E-D9F66ECDE686}"/>
    <cellStyle name="Comma 19 2 3" xfId="3013" xr:uid="{BB28B6E0-1449-412C-A000-034FF4CD77CF}"/>
    <cellStyle name="Comma 19 2 3 2" xfId="8856" xr:uid="{63DE682B-ED22-44DE-B0BA-9840BF504B9C}"/>
    <cellStyle name="Comma 19 2 3 3" xfId="11905" xr:uid="{CA477737-B8D4-4ED1-9B4A-94BBBE9334C2}"/>
    <cellStyle name="Comma 19 2 3 4" xfId="24739" xr:uid="{10D85346-BD4B-4F7A-9B0F-BDCC8BA931D8}"/>
    <cellStyle name="Comma 19 2 4" xfId="3014" xr:uid="{055CDD08-F5D9-4B7E-8C64-1C8181D0B1D0}"/>
    <cellStyle name="Comma 19 2 4 2" xfId="8857" xr:uid="{9EB3D1B9-45D9-4638-B33B-DE0BBC4482DE}"/>
    <cellStyle name="Comma 19 2 4 3" xfId="11906" xr:uid="{1AE52061-7BBD-463B-A77C-750D74DDCB11}"/>
    <cellStyle name="Comma 19 2 5" xfId="3015" xr:uid="{243B6609-E68A-4428-8BAE-DD1F4813BDB9}"/>
    <cellStyle name="Comma 19 2 5 2" xfId="8858" xr:uid="{AACB7C4F-707D-4CB1-B1E3-176D5B17600E}"/>
    <cellStyle name="Comma 19 2 6" xfId="8854" xr:uid="{09B9D2A4-0156-4E9F-9482-A24C8FEB434E}"/>
    <cellStyle name="Comma 19 2 7" xfId="14792" xr:uid="{D56C54A9-FD9A-4C7B-8EC6-5074C8FE7B8C}"/>
    <cellStyle name="Comma 19 3" xfId="3016" xr:uid="{1ACC1160-4EC2-4319-AE23-8FCA5BEC5E0D}"/>
    <cellStyle name="Comma 19 3 2" xfId="8859" xr:uid="{B4D71252-E94E-4816-9875-CD15CB9011DE}"/>
    <cellStyle name="Comma 19 3 2 2" xfId="37340" xr:uid="{0A352A91-0E44-4B75-A0B7-BB3F131C3BD8}"/>
    <cellStyle name="Comma 19 3 3" xfId="10006" xr:uid="{9933FACA-A38E-44E0-AC2A-CD3A57703F6B}"/>
    <cellStyle name="Comma 19 3 4" xfId="11907" xr:uid="{263D9B95-6F52-4EEA-AC7B-DAA9CBEC3A20}"/>
    <cellStyle name="Comma 19 3 5" xfId="35015" xr:uid="{9A4F9839-80EC-434A-A4D1-927DC9D4DCC7}"/>
    <cellStyle name="Comma 19 4" xfId="3017" xr:uid="{9F6AA5AF-F4B4-4001-A0F7-1D20C56021AD}"/>
    <cellStyle name="Comma 19 4 2" xfId="8860" xr:uid="{F21532B8-915E-443A-8EA0-5075D9F8F507}"/>
    <cellStyle name="Comma 19 4 3" xfId="11908" xr:uid="{8D9FA1FF-0289-468E-86B1-CB18314DAB4B}"/>
    <cellStyle name="Comma 19 4 4" xfId="14794" xr:uid="{51EB8C18-FFFD-4C89-9FF1-35C4D975A680}"/>
    <cellStyle name="Comma 19 5" xfId="3018" xr:uid="{E134F4AA-9973-4D8F-83B8-FBF15B0E6333}"/>
    <cellStyle name="Comma 19 5 2" xfId="8861" xr:uid="{C2F7E76D-5AFA-4B69-8862-9B2F5FF2DBB6}"/>
    <cellStyle name="Comma 19 5 3" xfId="11909" xr:uid="{E0D0806E-D492-4DF0-9183-632D2D8AE5C7}"/>
    <cellStyle name="Comma 19 5 4" xfId="12589" xr:uid="{DA0D12CE-625F-4A00-A3AE-03D2B858A4D6}"/>
    <cellStyle name="Comma 19 6" xfId="3019" xr:uid="{645FBD00-D080-418E-8F3A-AB387EA6A009}"/>
    <cellStyle name="Comma 19 6 2" xfId="8862" xr:uid="{0B1517AD-A724-429D-AC37-A94241D64101}"/>
    <cellStyle name="Comma 19 6 3" xfId="11910" xr:uid="{254A107B-F739-4A93-B9EC-BA8002DB9D82}"/>
    <cellStyle name="Comma 19 6 4" xfId="14791" xr:uid="{0DEB9C4B-BC2C-47B9-8225-033E0D49F766}"/>
    <cellStyle name="Comma 19 7" xfId="8743" xr:uid="{B2979D31-7005-40AB-9A4B-E1D389A44F56}"/>
    <cellStyle name="Comma 19 7 2" xfId="24432" xr:uid="{0765F0E7-C85E-4A63-A627-FF5C4709837F}"/>
    <cellStyle name="Comma 19 8" xfId="34931" xr:uid="{DAF027AD-1BEE-4960-806E-B80B8FFFCA97}"/>
    <cellStyle name="Comma 190" xfId="14795" xr:uid="{A6797396-920C-435A-9D6D-11A6FC5C47C9}"/>
    <cellStyle name="Comma 190 2" xfId="36117" xr:uid="{82196435-1A94-4CF1-8CE9-969602004E8B}"/>
    <cellStyle name="Comma 191" xfId="14796" xr:uid="{0D6765A4-60A4-4EEE-A42D-FD27FF53FA53}"/>
    <cellStyle name="Comma 191 2" xfId="36195" xr:uid="{EC4B77C6-4F3B-4030-B90B-50FC3B929F79}"/>
    <cellStyle name="Comma 192" xfId="14797" xr:uid="{D5948D76-5224-4DA1-B7DB-093098EF6DEB}"/>
    <cellStyle name="Comma 192 2" xfId="36110" xr:uid="{4C79C41F-F515-441D-9809-077EC346A0C4}"/>
    <cellStyle name="Comma 193" xfId="14798" xr:uid="{1534B79F-4BDC-4489-B9C2-D1903A546DBB}"/>
    <cellStyle name="Comma 193 2" xfId="36112" xr:uid="{1F7F1414-AF60-49F3-A498-8C956A9A2CF5}"/>
    <cellStyle name="Comma 194" xfId="14799" xr:uid="{F46432D1-1428-4DF1-87E8-BB040288AB32}"/>
    <cellStyle name="Comma 194 2" xfId="36111" xr:uid="{3946188A-6596-4C4C-9D93-C9CB7D457964}"/>
    <cellStyle name="Comma 195" xfId="14800" xr:uid="{315F0553-2EC2-4704-B0F0-A092A6D61D4A}"/>
    <cellStyle name="Comma 195 2" xfId="36333" xr:uid="{2B58AB45-A681-4ED6-A891-B246E82BA1E7}"/>
    <cellStyle name="Comma 196" xfId="14801" xr:uid="{4BCFD870-B965-428C-BCBD-C3307B88E931}"/>
    <cellStyle name="Comma 196 2" xfId="36337" xr:uid="{EC6EE579-21F8-45E9-A537-859E51CA1594}"/>
    <cellStyle name="Comma 197" xfId="14802" xr:uid="{FC9D9772-92B9-4180-B492-A13E1F0CDD68}"/>
    <cellStyle name="Comma 197 2" xfId="36335" xr:uid="{5E961891-340E-441E-8955-EB991C3564F1}"/>
    <cellStyle name="Comma 198" xfId="14803" xr:uid="{E04BF0A0-5A55-4ADA-850C-20D68136B46E}"/>
    <cellStyle name="Comma 198 2" xfId="36338" xr:uid="{3EE38C91-0382-4F96-8F60-75C9C839A14B}"/>
    <cellStyle name="Comma 199" xfId="14804" xr:uid="{ED7018FB-2B5C-437C-8438-27FAC0B99B23}"/>
    <cellStyle name="Comma 199 2" xfId="36336" xr:uid="{4F412DA0-BD1A-4FFE-B508-BD47CEF4ED3B}"/>
    <cellStyle name="Comma 2" xfId="42" xr:uid="{BF3BF08D-398B-49B1-A5C5-F9EEFB2F53CD}"/>
    <cellStyle name="Comma 2 10" xfId="3020" xr:uid="{4AEA5522-E4F8-422D-8D5D-16295ECC2E31}"/>
    <cellStyle name="Comma 2 10 10" xfId="3021" xr:uid="{6A6B72F1-9274-4FAB-AE66-055D79F1D275}"/>
    <cellStyle name="Comma 2 10 10 2" xfId="6564" xr:uid="{92A2E931-7677-4DAE-9206-5F6A2AFB7C31}"/>
    <cellStyle name="Comma 2 10 10 2 2" xfId="8864" xr:uid="{80C98110-31C8-4776-A6C3-3E15AEB06305}"/>
    <cellStyle name="Comma 2 10 10 3" xfId="7224" xr:uid="{20F9D5DD-D887-4F12-BCB7-AEC436A535DF}"/>
    <cellStyle name="Comma 2 10 10 4" xfId="7921" xr:uid="{001095A5-9386-4708-BBB6-93D993711774}"/>
    <cellStyle name="Comma 2 10 11" xfId="6563" xr:uid="{DEF4CD41-9082-41BA-9117-B2A72E39D8B9}"/>
    <cellStyle name="Comma 2 10 11 2" xfId="8863" xr:uid="{396F0456-3BFE-4F9D-8ED8-11CD87C02E73}"/>
    <cellStyle name="Comma 2 10 12" xfId="7223" xr:uid="{BEB2AAC8-FC29-41F5-8ED9-C702F868B118}"/>
    <cellStyle name="Comma 2 10 13" xfId="7920" xr:uid="{28689F24-B705-4000-951A-01FEC64F2245}"/>
    <cellStyle name="Comma 2 10 2" xfId="1641" xr:uid="{840252AE-D1D5-4F38-A79A-E092A50A555F}"/>
    <cellStyle name="Comma 2 10 2 2" xfId="3022" xr:uid="{59A8C0E1-952C-4183-972E-BF06B158654E}"/>
    <cellStyle name="Comma 2 10 2 2 2" xfId="3023" xr:uid="{0E10C29C-404E-4CB1-A910-F10749CCCB2D}"/>
    <cellStyle name="Comma 2 10 2 2 2 2" xfId="6566" xr:uid="{9FDCD5C4-7FD1-44DB-8403-7F1DB662296C}"/>
    <cellStyle name="Comma 2 10 2 2 2 2 2" xfId="8866" xr:uid="{C82F1208-C7C1-4100-A22A-2E518FB1BC5E}"/>
    <cellStyle name="Comma 2 10 2 2 2 3" xfId="7226" xr:uid="{DF3CB692-0083-4047-957D-9C0DDE1827A5}"/>
    <cellStyle name="Comma 2 10 2 2 2 4" xfId="7923" xr:uid="{8DD83542-B438-442C-987A-2EB07E1DA8EE}"/>
    <cellStyle name="Comma 2 10 2 2 3" xfId="6565" xr:uid="{F5F141F9-540B-49AB-AEB7-80CBFCAD5A5E}"/>
    <cellStyle name="Comma 2 10 2 2 3 2" xfId="8865" xr:uid="{9FA34238-B18B-42DF-BD02-3A699B4ACE4C}"/>
    <cellStyle name="Comma 2 10 2 2 4" xfId="7225" xr:uid="{CAF0645B-C3CD-473B-993F-477F664DAC58}"/>
    <cellStyle name="Comma 2 10 2 2 5" xfId="7922" xr:uid="{F601C0C8-DB4E-465F-A777-4A22213B5C6A}"/>
    <cellStyle name="Comma 2 10 2 3" xfId="3024" xr:uid="{7BCCF077-6AC0-497F-B1E1-C8FC2E976BA0}"/>
    <cellStyle name="Comma 2 10 2 3 2" xfId="3025" xr:uid="{F6631176-59B1-48AC-B9C2-34966EF4BAD3}"/>
    <cellStyle name="Comma 2 10 2 3 2 2" xfId="6568" xr:uid="{2424F6B5-57CE-4637-BAA8-9B96F8D6E1E6}"/>
    <cellStyle name="Comma 2 10 2 3 2 2 2" xfId="8868" xr:uid="{58E49171-C91C-4733-B920-33C8F6DE3699}"/>
    <cellStyle name="Comma 2 10 2 3 2 3" xfId="7228" xr:uid="{806A834A-DE32-4283-806A-B6E03F267F1F}"/>
    <cellStyle name="Comma 2 10 2 3 2 4" xfId="7925" xr:uid="{98636FC7-5245-4A61-A4A6-E2CDBA368862}"/>
    <cellStyle name="Comma 2 10 2 3 3" xfId="6567" xr:uid="{B79EE904-1862-44A1-B5D6-75BC271D7920}"/>
    <cellStyle name="Comma 2 10 2 3 3 2" xfId="8867" xr:uid="{81C19210-6B2B-4776-8558-05D50592BC8D}"/>
    <cellStyle name="Comma 2 10 2 3 4" xfId="7227" xr:uid="{E7D13C72-843A-4D20-9FCA-CE9296C6677B}"/>
    <cellStyle name="Comma 2 10 2 3 5" xfId="7924" xr:uid="{9F8F8762-77DA-4A73-880D-B41988171598}"/>
    <cellStyle name="Comma 2 10 2 4" xfId="3026" xr:uid="{F9BC669E-F9D4-4063-AD1C-6F044D9171CD}"/>
    <cellStyle name="Comma 2 10 2 4 2" xfId="6569" xr:uid="{DE411966-C481-47D3-BE46-D97094ED1057}"/>
    <cellStyle name="Comma 2 10 2 4 2 2" xfId="8869" xr:uid="{045A6479-E269-4363-92BE-42928265510D}"/>
    <cellStyle name="Comma 2 10 2 4 3" xfId="7229" xr:uid="{8192D0FF-FDDE-4747-B464-F66D2FFBD497}"/>
    <cellStyle name="Comma 2 10 2 4 4" xfId="7926" xr:uid="{FDBC23E2-B879-46D6-ACB9-1E8619C6CE85}"/>
    <cellStyle name="Comma 2 10 2 5" xfId="3027" xr:uid="{4AA4C7A4-5576-426D-9FDD-69C19850F1F6}"/>
    <cellStyle name="Comma 2 10 2 5 2" xfId="6570" xr:uid="{2667FF2E-DB76-4FF3-81AF-25DE38F9DD3B}"/>
    <cellStyle name="Comma 2 10 2 5 2 2" xfId="8870" xr:uid="{09F3700D-E2E2-43FE-9532-43DAB0C21783}"/>
    <cellStyle name="Comma 2 10 2 5 3" xfId="7230" xr:uid="{B71826B0-E617-41D1-9E6C-27397E4DB253}"/>
    <cellStyle name="Comma 2 10 2 5 4" xfId="7927" xr:uid="{97401632-39AB-4BA3-9B21-3013D494D1E3}"/>
    <cellStyle name="Comma 2 10 2 6" xfId="8814" xr:uid="{CD2CDE07-FB35-4B78-A550-D2C512D2E736}"/>
    <cellStyle name="Comma 2 10 3" xfId="3028" xr:uid="{318E78E8-077A-4A5C-A23F-407529E43014}"/>
    <cellStyle name="Comma 2 10 3 2" xfId="3029" xr:uid="{DF440C9B-CF40-40B8-BA3E-655EC7974A71}"/>
    <cellStyle name="Comma 2 10 3 2 2" xfId="8872" xr:uid="{0E100E6B-800F-4764-9208-D281086AFA96}"/>
    <cellStyle name="Comma 2 10 3 3" xfId="3030" xr:uid="{53C88D45-BC17-4F94-9E37-FA8816A2E116}"/>
    <cellStyle name="Comma 2 10 3 3 2" xfId="6572" xr:uid="{E02EC758-87B7-4685-9F6F-D27866677717}"/>
    <cellStyle name="Comma 2 10 3 3 2 2" xfId="8873" xr:uid="{9D8F0722-EEA5-409F-B741-C270A8BF2A2F}"/>
    <cellStyle name="Comma 2 10 3 3 3" xfId="7232" xr:uid="{5B52FAE3-0537-403E-BFB5-03B65BDB5852}"/>
    <cellStyle name="Comma 2 10 3 3 4" xfId="7929" xr:uid="{87DDBA32-37BA-4BE1-997A-80E8A0515C2E}"/>
    <cellStyle name="Comma 2 10 3 4" xfId="6571" xr:uid="{13178D5B-E740-431E-A303-B28B25BD2D8F}"/>
    <cellStyle name="Comma 2 10 3 4 2" xfId="8871" xr:uid="{B87B3AEA-97BC-4649-96E6-D31C26418FBD}"/>
    <cellStyle name="Comma 2 10 3 5" xfId="7231" xr:uid="{7E7B27D8-BB4D-4E34-B754-03B33D344610}"/>
    <cellStyle name="Comma 2 10 3 5 2" xfId="14805" xr:uid="{C58ACC52-E114-4B41-B918-A1012716693F}"/>
    <cellStyle name="Comma 2 10 3 6" xfId="7928" xr:uid="{9DA086C8-FD97-46F5-9253-1D699F740BF9}"/>
    <cellStyle name="Comma 2 10 4" xfId="3031" xr:uid="{E7B2BA78-06BC-464C-97C4-3EEF073E8DC9}"/>
    <cellStyle name="Comma 2 10 4 2" xfId="3032" xr:uid="{1273947B-06CD-4339-9075-65DBACA1E87E}"/>
    <cellStyle name="Comma 2 10 4 2 2" xfId="8875" xr:uid="{B196B7C4-EDFA-445B-BB55-E16B7579E7C9}"/>
    <cellStyle name="Comma 2 10 4 3" xfId="3033" xr:uid="{FF145CD6-55D9-4CF2-9550-249C5B544A7E}"/>
    <cellStyle name="Comma 2 10 4 3 2" xfId="6574" xr:uid="{37CB8AFC-E54D-4DDB-85EF-C972B7816291}"/>
    <cellStyle name="Comma 2 10 4 3 2 2" xfId="8876" xr:uid="{B1C8C22D-674D-431E-9FBF-D2773A6BA819}"/>
    <cellStyle name="Comma 2 10 4 3 3" xfId="7234" xr:uid="{7B0B07A1-F855-4460-92B9-8EE134D0860B}"/>
    <cellStyle name="Comma 2 10 4 3 4" xfId="7931" xr:uid="{7EB4931A-A63C-4FBA-9F13-D2611FFD8141}"/>
    <cellStyle name="Comma 2 10 4 4" xfId="6573" xr:uid="{1797A87F-5386-4B38-BB41-B17DA827A156}"/>
    <cellStyle name="Comma 2 10 4 4 2" xfId="8874" xr:uid="{EB3F3A76-8FD0-4614-A9FB-302EC3C80F8C}"/>
    <cellStyle name="Comma 2 10 4 5" xfId="7233" xr:uid="{2CD2E5C1-4C43-41BC-9817-F4FE30E6036B}"/>
    <cellStyle name="Comma 2 10 4 6" xfId="7930" xr:uid="{229A3C62-090D-485E-BF6B-BBF9D4BBC042}"/>
    <cellStyle name="Comma 2 10 5" xfId="3034" xr:uid="{8F556E3C-EFA2-47F2-B159-ABCACF576AD6}"/>
    <cellStyle name="Comma 2 10 5 2" xfId="3035" xr:uid="{953991EE-FE2E-4CB7-BBDC-123FEDAE6D5B}"/>
    <cellStyle name="Comma 2 10 5 2 2" xfId="3036" xr:uid="{209D0CF8-0B69-46A5-82B7-0BC925CB5C8D}"/>
    <cellStyle name="Comma 2 10 5 2 2 2" xfId="6577" xr:uid="{4966B935-D245-43DE-AE7D-E7DFFEEC63F8}"/>
    <cellStyle name="Comma 2 10 5 2 2 2 2" xfId="8879" xr:uid="{4E929706-59BF-4E2E-8FA0-F390A3E3B227}"/>
    <cellStyle name="Comma 2 10 5 2 2 3" xfId="7237" xr:uid="{5FA76AC1-FF11-490C-87A7-91BF66F9FFC3}"/>
    <cellStyle name="Comma 2 10 5 2 2 4" xfId="7934" xr:uid="{A55CC160-5F3C-4BE0-8EDD-75EC54403ADC}"/>
    <cellStyle name="Comma 2 10 5 2 3" xfId="6576" xr:uid="{D3BFA54C-9379-4A93-939F-130759FE75E7}"/>
    <cellStyle name="Comma 2 10 5 2 3 2" xfId="8878" xr:uid="{CE5359F2-0713-41FE-BB82-57F03BA28FAF}"/>
    <cellStyle name="Comma 2 10 5 2 4" xfId="7236" xr:uid="{A617298D-B658-4A52-9A76-0924A8FFE190}"/>
    <cellStyle name="Comma 2 10 5 2 5" xfId="7933" xr:uid="{951FA2E4-754B-4775-9130-92BEDEDF56CB}"/>
    <cellStyle name="Comma 2 10 5 3" xfId="3037" xr:uid="{AE108ECE-794D-4B67-978F-07869C1B4FA6}"/>
    <cellStyle name="Comma 2 10 5 3 2" xfId="6578" xr:uid="{176FFD9E-738C-453A-9748-2BF8401F51D0}"/>
    <cellStyle name="Comma 2 10 5 3 2 2" xfId="8880" xr:uid="{274E9D5B-4C46-402F-94CF-C3C3DEA28428}"/>
    <cellStyle name="Comma 2 10 5 3 3" xfId="7238" xr:uid="{1D140FE3-C4B2-4B10-9C16-B2A6814A91A5}"/>
    <cellStyle name="Comma 2 10 5 3 4" xfId="7935" xr:uid="{A3CB9130-7776-4E83-871B-C321B9F2E71F}"/>
    <cellStyle name="Comma 2 10 5 4" xfId="3038" xr:uid="{426D0079-B1F8-4006-85DC-5376EECB0A51}"/>
    <cellStyle name="Comma 2 10 5 4 2" xfId="6579" xr:uid="{3380FDB0-7189-4E65-83CB-5B7965D9AD36}"/>
    <cellStyle name="Comma 2 10 5 4 2 2" xfId="8881" xr:uid="{7E52392A-7425-4872-A031-490C2150E7E3}"/>
    <cellStyle name="Comma 2 10 5 4 3" xfId="7239" xr:uid="{EF433AF6-667F-4AAB-A947-7EED4F278099}"/>
    <cellStyle name="Comma 2 10 5 4 4" xfId="7936" xr:uid="{7BC65A8A-D309-469C-9FE1-8A91B0FC83F7}"/>
    <cellStyle name="Comma 2 10 5 5" xfId="6575" xr:uid="{A0BB39CB-F55B-4EE2-8282-C0390EB562D0}"/>
    <cellStyle name="Comma 2 10 5 5 2" xfId="8877" xr:uid="{6C40CF3C-5A3D-4064-AEF0-3520DFB3858E}"/>
    <cellStyle name="Comma 2 10 5 6" xfId="7235" xr:uid="{195A970C-2D71-4B85-87C1-9161A7F145A1}"/>
    <cellStyle name="Comma 2 10 5 7" xfId="7932" xr:uid="{B6F09418-3EF9-49F8-B058-6CE4826EEE76}"/>
    <cellStyle name="Comma 2 10 6" xfId="3039" xr:uid="{C1A4B9CB-C25C-4DE1-A1E8-281A056300C7}"/>
    <cellStyle name="Comma 2 10 6 2" xfId="3040" xr:uid="{3CDC4A65-4A53-4362-8537-8BDE7ECA4BB9}"/>
    <cellStyle name="Comma 2 10 6 2 2" xfId="6581" xr:uid="{1D791343-9BBF-4B45-8887-81B5420A267B}"/>
    <cellStyle name="Comma 2 10 6 2 2 2" xfId="8883" xr:uid="{94C5B2D8-09C4-4FD4-A4AD-086367712650}"/>
    <cellStyle name="Comma 2 10 6 2 3" xfId="7241" xr:uid="{CC9F4A4C-59B9-4BAC-B92C-7F669C846FD1}"/>
    <cellStyle name="Comma 2 10 6 2 4" xfId="7938" xr:uid="{0EFD9D2B-5077-40D1-940E-C9199E9D5FCF}"/>
    <cellStyle name="Comma 2 10 6 3" xfId="3041" xr:uid="{100AEB5A-0408-4AF1-8C1F-A1A48D402B92}"/>
    <cellStyle name="Comma 2 10 6 3 2" xfId="6582" xr:uid="{D5DE91A5-35F3-4446-84DF-7B7AD3DA8E6B}"/>
    <cellStyle name="Comma 2 10 6 3 2 2" xfId="8884" xr:uid="{BC16A0E5-603D-4FDC-988F-DF29DCC904D9}"/>
    <cellStyle name="Comma 2 10 6 3 3" xfId="7242" xr:uid="{646CF7B0-9CE2-4AAD-9803-F5EFF9B28E19}"/>
    <cellStyle name="Comma 2 10 6 3 4" xfId="7939" xr:uid="{7F71ACD8-7570-4972-BBE9-38025078E69F}"/>
    <cellStyle name="Comma 2 10 6 4" xfId="6580" xr:uid="{12A28691-C05E-4AE8-A94D-0A2780758C79}"/>
    <cellStyle name="Comma 2 10 6 4 2" xfId="8882" xr:uid="{A2A9A193-39F7-40B1-AE1E-933BEB300EB4}"/>
    <cellStyle name="Comma 2 10 6 5" xfId="7240" xr:uid="{D44BE412-1C01-4EF8-89C0-5683E3ED77B1}"/>
    <cellStyle name="Comma 2 10 6 6" xfId="7937" xr:uid="{A5912928-4A63-45D9-92BF-B64C3732EA2D}"/>
    <cellStyle name="Comma 2 10 7" xfId="3042" xr:uid="{463F7CFD-0565-4F85-BCDD-EFFB39EC40E7}"/>
    <cellStyle name="Comma 2 10 7 2" xfId="3043" xr:uid="{1DCAFB57-B391-4C08-97D0-67A0B97DE2AA}"/>
    <cellStyle name="Comma 2 10 7 2 2" xfId="6584" xr:uid="{45005166-0BEC-447A-A14C-B02255548C16}"/>
    <cellStyle name="Comma 2 10 7 2 2 2" xfId="8886" xr:uid="{B1C70687-CD79-483A-B142-44FE4E8DAEE0}"/>
    <cellStyle name="Comma 2 10 7 2 3" xfId="7244" xr:uid="{10648CB4-EB8B-448A-9709-A913FD102262}"/>
    <cellStyle name="Comma 2 10 7 2 4" xfId="7941" xr:uid="{A87DBD89-3AE1-40E3-A1BD-0F145FE807CF}"/>
    <cellStyle name="Comma 2 10 7 3" xfId="3044" xr:uid="{AF3D9CF5-7E50-439A-B1D6-01E2A4EE48CA}"/>
    <cellStyle name="Comma 2 10 7 3 2" xfId="6585" xr:uid="{DE52339C-9786-4C46-8A02-3A6D31CC1354}"/>
    <cellStyle name="Comma 2 10 7 3 2 2" xfId="8887" xr:uid="{49A3DFB9-9471-4F5F-A5FA-FAACB481DC53}"/>
    <cellStyle name="Comma 2 10 7 3 3" xfId="7245" xr:uid="{213B00F0-34B6-4053-850B-12C93365ED75}"/>
    <cellStyle name="Comma 2 10 7 3 4" xfId="7942" xr:uid="{B906D6DD-0200-4167-84E3-83C9F15183D8}"/>
    <cellStyle name="Comma 2 10 7 4" xfId="6583" xr:uid="{B83DBD69-456A-4D48-8EEA-28BB698A036F}"/>
    <cellStyle name="Comma 2 10 7 4 2" xfId="8885" xr:uid="{B033C011-08B1-4EA1-B8F6-F142B950D0AE}"/>
    <cellStyle name="Comma 2 10 7 5" xfId="7243" xr:uid="{834C13BA-98CD-4BD4-86F0-FB128BC9B60B}"/>
    <cellStyle name="Comma 2 10 7 6" xfId="7940" xr:uid="{36D39009-09D8-4EC5-B7E4-0BA4F5318860}"/>
    <cellStyle name="Comma 2 10 8" xfId="3045" xr:uid="{2A92315D-334A-4526-A9A8-BB1939A5E973}"/>
    <cellStyle name="Comma 2 10 8 2" xfId="3046" xr:uid="{45D17D80-3679-4F4D-AE5A-CADF431039E3}"/>
    <cellStyle name="Comma 2 10 8 2 2" xfId="6587" xr:uid="{5EE22E7B-B7E8-4E9D-B207-8F1F1F484C6C}"/>
    <cellStyle name="Comma 2 10 8 2 2 2" xfId="8889" xr:uid="{971444A2-ACCC-427B-BE35-6B945CD37DB4}"/>
    <cellStyle name="Comma 2 10 8 2 3" xfId="7247" xr:uid="{102EF26F-6229-4B98-A8D3-64BD96E04272}"/>
    <cellStyle name="Comma 2 10 8 2 4" xfId="7944" xr:uid="{BD0D0383-F094-4A67-A5C2-85C7D1E61EE4}"/>
    <cellStyle name="Comma 2 10 8 3" xfId="6586" xr:uid="{8B5D670F-902A-4233-BB84-85180FF36673}"/>
    <cellStyle name="Comma 2 10 8 3 2" xfId="8888" xr:uid="{41FB83CD-7CB9-4327-91E2-B3DD9DFBB573}"/>
    <cellStyle name="Comma 2 10 8 4" xfId="7246" xr:uid="{D0321D76-8A6D-4C7A-A87B-73E0AA6B5598}"/>
    <cellStyle name="Comma 2 10 8 5" xfId="7943" xr:uid="{4B56AB13-AEAE-46D3-9A31-AD4084DA7EEF}"/>
    <cellStyle name="Comma 2 10 9" xfId="3047" xr:uid="{E97ABF24-2D1B-4458-856F-5A71B084AB56}"/>
    <cellStyle name="Comma 2 10 9 2" xfId="6588" xr:uid="{50E80C43-9899-4770-A985-6AF5359F927A}"/>
    <cellStyle name="Comma 2 10 9 2 2" xfId="8890" xr:uid="{D853E56B-5CD0-473C-AC3F-9A4082170535}"/>
    <cellStyle name="Comma 2 10 9 3" xfId="7248" xr:uid="{AD7F0D6C-6B78-48E3-A3A9-6617CFAA91C5}"/>
    <cellStyle name="Comma 2 10 9 4" xfId="7945" xr:uid="{866B78DD-645B-48E5-8192-E24569CC4C5C}"/>
    <cellStyle name="Comma 2 11" xfId="3048" xr:uid="{06F88EC9-B372-4ECD-AE44-C381B3C5837F}"/>
    <cellStyle name="Comma 2 11 2" xfId="3049" xr:uid="{4BC8A6D2-B99D-4BF9-8F91-19EAB2B1ECAE}"/>
    <cellStyle name="Comma 2 11 2 2" xfId="3050" xr:uid="{400470B5-D849-4EDD-BD5E-5DB673CBA5DB}"/>
    <cellStyle name="Comma 2 11 2 2 2" xfId="6591" xr:uid="{968FCB36-7F61-4DCD-94E9-48AF837A2E4F}"/>
    <cellStyle name="Comma 2 11 2 2 2 2" xfId="8893" xr:uid="{58D943D1-BD5A-49D4-B74A-C74058BA01A4}"/>
    <cellStyle name="Comma 2 11 2 2 3" xfId="7251" xr:uid="{FA0CDEBB-6626-43F1-AAB8-C3FF49CF3C58}"/>
    <cellStyle name="Comma 2 11 2 2 4" xfId="7948" xr:uid="{DD3062BC-9B98-40CF-9364-F45F772F14DA}"/>
    <cellStyle name="Comma 2 11 2 3" xfId="6590" xr:uid="{7D59664E-477E-4094-9B24-04D8CBE39E97}"/>
    <cellStyle name="Comma 2 11 2 3 2" xfId="8892" xr:uid="{174B9EB7-CD6E-40F1-A96C-72908CC14552}"/>
    <cellStyle name="Comma 2 11 2 4" xfId="7250" xr:uid="{CD3E1073-9F07-46AF-90B2-58C3BFE039C9}"/>
    <cellStyle name="Comma 2 11 2 4 2" xfId="37342" xr:uid="{875FBC8C-6D0C-4649-AEF0-F1D2F5E007D2}"/>
    <cellStyle name="Comma 2 11 2 5" xfId="7947" xr:uid="{1F508ED4-40AA-43D9-9190-26884FF3BF54}"/>
    <cellStyle name="Comma 2 11 3" xfId="3051" xr:uid="{B18059D4-3C09-4CB4-97B2-64000435D84E}"/>
    <cellStyle name="Comma 2 11 3 2" xfId="3052" xr:uid="{A3B80F45-2C9B-4A6F-97D4-385B968D40FD}"/>
    <cellStyle name="Comma 2 11 3 2 2" xfId="6593" xr:uid="{2967DD38-D8C7-4D82-85F6-3064B82C5ECF}"/>
    <cellStyle name="Comma 2 11 3 2 2 2" xfId="8895" xr:uid="{C81F727B-D9A3-4213-AAC1-93A6FF4829D7}"/>
    <cellStyle name="Comma 2 11 3 2 3" xfId="7253" xr:uid="{70212500-AEE3-4DF8-8A04-9DF58B53A69F}"/>
    <cellStyle name="Comma 2 11 3 2 4" xfId="7950" xr:uid="{D00FA6D1-BFE6-46C6-97DA-A772D4A646E3}"/>
    <cellStyle name="Comma 2 11 3 3" xfId="6592" xr:uid="{EF63185C-1BA0-45D7-8A54-A6A4BB256F81}"/>
    <cellStyle name="Comma 2 11 3 3 2" xfId="8894" xr:uid="{ED8265E2-23AD-49AA-B3A1-33F317799247}"/>
    <cellStyle name="Comma 2 11 3 4" xfId="7252" xr:uid="{1B2633BE-7094-42E2-B34D-B589F80106BD}"/>
    <cellStyle name="Comma 2 11 3 5" xfId="7949" xr:uid="{70F01658-7BF8-4398-91B2-54C1A831C546}"/>
    <cellStyle name="Comma 2 11 4" xfId="3053" xr:uid="{82657BF0-3511-49C2-865F-838DE239E39F}"/>
    <cellStyle name="Comma 2 11 4 2" xfId="6594" xr:uid="{8F5AB94B-21A2-4C04-B186-631926858AAC}"/>
    <cellStyle name="Comma 2 11 4 2 2" xfId="8896" xr:uid="{E20F8AFC-4DDF-4C17-B430-CD85A823CDF5}"/>
    <cellStyle name="Comma 2 11 4 3" xfId="7254" xr:uid="{A562096E-57D5-40B0-9CB4-433C96AAE529}"/>
    <cellStyle name="Comma 2 11 4 4" xfId="7951" xr:uid="{A1E9C3B3-94AF-4707-B466-7AEA904A6C11}"/>
    <cellStyle name="Comma 2 11 5" xfId="3054" xr:uid="{2AD26420-C982-4D66-B377-F3921B04C024}"/>
    <cellStyle name="Comma 2 11 5 2" xfId="6595" xr:uid="{33CB136A-5BB3-41C0-8987-8C237D59BB85}"/>
    <cellStyle name="Comma 2 11 5 2 2" xfId="8897" xr:uid="{B3EA2337-F988-42AC-894F-8165035FBB95}"/>
    <cellStyle name="Comma 2 11 5 3" xfId="7255" xr:uid="{F5352436-B623-48C4-A0FD-F1064A2E106E}"/>
    <cellStyle name="Comma 2 11 5 4" xfId="7952" xr:uid="{6631FBA4-E91B-48EB-89F6-18EAAD6054AA}"/>
    <cellStyle name="Comma 2 11 6" xfId="6589" xr:uid="{FB1882DD-9EA4-446B-88A9-63FE5295970D}"/>
    <cellStyle name="Comma 2 11 6 2" xfId="8891" xr:uid="{B399BEAA-0281-4284-AAD9-EE676335F714}"/>
    <cellStyle name="Comma 2 11 7" xfId="7249" xr:uid="{3998CE10-2AB2-499C-8B68-08CCE3ED57A9}"/>
    <cellStyle name="Comma 2 11 7 2" xfId="10007" xr:uid="{368A78D8-DC60-4454-B19B-5D433D45741D}"/>
    <cellStyle name="Comma 2 11 8" xfId="7946" xr:uid="{5BBA7CE9-7D47-48A2-89DF-E65C1D105EF1}"/>
    <cellStyle name="Comma 2 12" xfId="3055" xr:uid="{829C8873-A5C7-4BBF-B596-C2F677E31DEF}"/>
    <cellStyle name="Comma 2 12 2" xfId="3056" xr:uid="{72BB8E23-A2C0-4ABE-8B17-09B0A5C7D083}"/>
    <cellStyle name="Comma 2 12 2 2" xfId="8899" xr:uid="{BD3D11DC-D698-41EC-9CD5-5737B11C3C20}"/>
    <cellStyle name="Comma 2 12 2 3" xfId="14806" xr:uid="{F1789D54-22A3-49AE-B2E5-222FF5593715}"/>
    <cellStyle name="Comma 2 12 2 4" xfId="37343" xr:uid="{C00BC9AB-9AE8-435E-B3C4-97C6BC83160A}"/>
    <cellStyle name="Comma 2 12 3" xfId="3057" xr:uid="{0E9EDEDD-8507-4794-8FA6-D9F1861427CA}"/>
    <cellStyle name="Comma 2 12 3 2" xfId="6597" xr:uid="{FA954A29-F914-4E81-A986-3EFA04571B6A}"/>
    <cellStyle name="Comma 2 12 3 2 2" xfId="8900" xr:uid="{248CBE74-B58F-4BB3-87A6-0FD8DC9B785C}"/>
    <cellStyle name="Comma 2 12 3 3" xfId="7257" xr:uid="{CE164569-A2C9-4403-803E-A49FE07758DC}"/>
    <cellStyle name="Comma 2 12 3 4" xfId="7954" xr:uid="{2F27B94A-0863-44D7-9675-8741B0A646CF}"/>
    <cellStyle name="Comma 2 12 4" xfId="6596" xr:uid="{A3007FFD-8BDD-42B9-B5C4-F5366A272C8F}"/>
    <cellStyle name="Comma 2 12 4 2" xfId="8898" xr:uid="{D078FEFA-491B-4728-AC01-570E07D38AFA}"/>
    <cellStyle name="Comma 2 12 5" xfId="7256" xr:uid="{46EF9749-D3D2-4370-BE16-7E581CD9F5CA}"/>
    <cellStyle name="Comma 2 12 5 2" xfId="10008" xr:uid="{2D3EBF49-0D16-46DF-814F-92AD1D3B704E}"/>
    <cellStyle name="Comma 2 12 6" xfId="7953" xr:uid="{A90457D5-88E3-45BB-AD3B-D140A983E3E4}"/>
    <cellStyle name="Comma 2 13" xfId="1642" xr:uid="{27AF3552-B384-486D-96F9-DC0B4DD2AFB9}"/>
    <cellStyle name="Comma 2 13 2" xfId="3058" xr:uid="{85617A0D-8810-4C47-960A-ABE8F7D8B9B6}"/>
    <cellStyle name="Comma 2 13 2 2" xfId="3059" xr:uid="{98AC1BB4-E07C-46E9-8749-EDD4574332D7}"/>
    <cellStyle name="Comma 2 13 2 2 2" xfId="6599" xr:uid="{2F543868-3BE4-485B-9A61-8EE63065B5B4}"/>
    <cellStyle name="Comma 2 13 2 2 2 2" xfId="8902" xr:uid="{CC3E2522-F50B-4A8B-845D-7932A8CB5FE2}"/>
    <cellStyle name="Comma 2 13 2 2 3" xfId="7259" xr:uid="{694B6181-B168-4AA3-989D-D612FE5AEA5E}"/>
    <cellStyle name="Comma 2 13 2 2 4" xfId="7956" xr:uid="{5C6F61E6-38FD-4DE1-B07B-17026A512E29}"/>
    <cellStyle name="Comma 2 13 2 3" xfId="6598" xr:uid="{9BB04010-2B8A-4230-91CE-D79B2A6916A2}"/>
    <cellStyle name="Comma 2 13 2 3 2" xfId="8901" xr:uid="{FFF2A429-098E-4982-AB17-4581E0541B9B}"/>
    <cellStyle name="Comma 2 13 2 4" xfId="7258" xr:uid="{FA82D26C-2C54-4258-99CE-5481841BA980}"/>
    <cellStyle name="Comma 2 13 2 4 2" xfId="37344" xr:uid="{03A61009-18F7-4CB6-85AC-E0833C32095D}"/>
    <cellStyle name="Comma 2 13 2 5" xfId="7955" xr:uid="{50185995-89C3-40F6-A759-A5CA31372BE7}"/>
    <cellStyle name="Comma 2 13 3" xfId="3060" xr:uid="{41D994B1-0EC1-4727-B7B1-739CA9D38985}"/>
    <cellStyle name="Comma 2 13 3 2" xfId="6600" xr:uid="{05E3B315-7303-470D-9343-A876BC60C95E}"/>
    <cellStyle name="Comma 2 13 3 2 2" xfId="8903" xr:uid="{FEB4EC60-CA52-424C-88D9-60E8A198642B}"/>
    <cellStyle name="Comma 2 13 3 3" xfId="7260" xr:uid="{0E0EDD45-1747-4713-AA66-5E804BAF5D69}"/>
    <cellStyle name="Comma 2 13 3 3 2" xfId="24434" xr:uid="{E8FD68D3-73C2-44A2-AEC4-055C1D50E11C}"/>
    <cellStyle name="Comma 2 13 3 4" xfId="7957" xr:uid="{6C36BAC8-E636-44EC-841E-DAF00E4ABF54}"/>
    <cellStyle name="Comma 2 13 4" xfId="3061" xr:uid="{CE75A5F8-4189-4AB2-8EFA-C352994DB602}"/>
    <cellStyle name="Comma 2 13 4 2" xfId="6601" xr:uid="{00CCBA64-1E96-4F55-8F77-9AE7533291D4}"/>
    <cellStyle name="Comma 2 13 4 2 2" xfId="8904" xr:uid="{3C859AC0-23FA-479E-A626-EFBF64722FC4}"/>
    <cellStyle name="Comma 2 13 4 3" xfId="7261" xr:uid="{B0CDD48B-B7D9-438D-94A8-84A4C6F9EF94}"/>
    <cellStyle name="Comma 2 13 4 4" xfId="7958" xr:uid="{EE92A159-4F8E-4170-95E8-1F515B8E2CAF}"/>
    <cellStyle name="Comma 2 13 5" xfId="8815" xr:uid="{75177D17-6D62-443A-AD34-B68281273011}"/>
    <cellStyle name="Comma 2 14" xfId="3062" xr:uid="{E6695CC3-8A97-4A08-9EE6-1671C9574BEC}"/>
    <cellStyle name="Comma 2 14 2" xfId="3063" xr:uid="{FBBADECE-4D0F-413C-A839-3E4F3E588CB6}"/>
    <cellStyle name="Comma 2 14 2 2" xfId="6603" xr:uid="{CF2C0E31-002C-4D17-A277-BA027E64F638}"/>
    <cellStyle name="Comma 2 14 2 2 2" xfId="8906" xr:uid="{5FDA0009-D812-4D0B-B020-BFEAF91F5533}"/>
    <cellStyle name="Comma 2 14 2 3" xfId="7263" xr:uid="{E8AB7FB7-B7F9-4B6F-A2FC-5E76FAD726E3}"/>
    <cellStyle name="Comma 2 14 2 3 2" xfId="37345" xr:uid="{E1C67CA2-B784-44CF-8564-9F907BD29AE7}"/>
    <cellStyle name="Comma 2 14 2 4" xfId="7960" xr:uid="{84BD4A54-650D-4726-9724-5D1238AC41CD}"/>
    <cellStyle name="Comma 2 14 3" xfId="3064" xr:uid="{0FD643DC-B6B7-4043-8BE7-C5DC6BF6D831}"/>
    <cellStyle name="Comma 2 14 3 2" xfId="6604" xr:uid="{1E3355DB-F752-44FB-AD27-9A16B6E846B6}"/>
    <cellStyle name="Comma 2 14 3 2 2" xfId="8907" xr:uid="{39A65FDE-59D4-41BA-8E47-A44F944A665D}"/>
    <cellStyle name="Comma 2 14 3 3" xfId="7264" xr:uid="{31D5AA0B-D9EF-4DFC-9CDC-C45DC8A1046B}"/>
    <cellStyle name="Comma 2 14 3 4" xfId="7961" xr:uid="{691C765C-2DBA-4A5C-8CAB-968185AF29F8}"/>
    <cellStyle name="Comma 2 14 4" xfId="6602" xr:uid="{9690C364-94F9-4DA9-915F-0BF07DD5A645}"/>
    <cellStyle name="Comma 2 14 4 2" xfId="8905" xr:uid="{C5E2D66E-83EB-44F0-8AA5-A7AF7CB39B24}"/>
    <cellStyle name="Comma 2 14 5" xfId="7262" xr:uid="{3E6759AC-BAD0-410B-B309-C079A737A251}"/>
    <cellStyle name="Comma 2 14 5 2" xfId="10009" xr:uid="{034FDDC2-1F1A-4D39-8564-1D7E631FC358}"/>
    <cellStyle name="Comma 2 14 6" xfId="7959" xr:uid="{524D4F7D-ED74-4575-9073-526F74E7CFA1}"/>
    <cellStyle name="Comma 2 15" xfId="3065" xr:uid="{921E6835-5BCF-4681-A6BF-52FD2BA2854B}"/>
    <cellStyle name="Comma 2 15 2" xfId="3066" xr:uid="{130FEB9A-8D63-4379-8570-ABC85E38802B}"/>
    <cellStyle name="Comma 2 15 2 2" xfId="6606" xr:uid="{CEF72D64-080F-4A1C-A8F4-DFABFE142BC2}"/>
    <cellStyle name="Comma 2 15 2 2 2" xfId="8909" xr:uid="{A876F862-D545-45FF-AF15-53BA8B2C5EA0}"/>
    <cellStyle name="Comma 2 15 2 3" xfId="7266" xr:uid="{7B710BD0-6E8E-45F8-A5D7-D68EEBD3E3AF}"/>
    <cellStyle name="Comma 2 15 2 3 2" xfId="37346" xr:uid="{4356451B-6EEE-4C07-81C8-47B7C7744758}"/>
    <cellStyle name="Comma 2 15 2 4" xfId="7963" xr:uid="{F9D04602-87E7-4CB4-AF4A-5EDD92FB36CC}"/>
    <cellStyle name="Comma 2 15 3" xfId="3067" xr:uid="{7EBC81AE-3267-422A-AC84-3627D9F8EE55}"/>
    <cellStyle name="Comma 2 15 3 2" xfId="6607" xr:uid="{550A7873-2DCF-4F14-BBCE-66BACA1E6494}"/>
    <cellStyle name="Comma 2 15 3 2 2" xfId="8910" xr:uid="{7168DA8A-5031-43B7-B6F2-C427C300D81E}"/>
    <cellStyle name="Comma 2 15 3 3" xfId="7267" xr:uid="{1FB44B5C-60AC-4069-B1E6-98E2B16A3595}"/>
    <cellStyle name="Comma 2 15 3 4" xfId="7964" xr:uid="{1BDDAD20-BB5F-4AB2-8799-39131BFACC24}"/>
    <cellStyle name="Comma 2 15 4" xfId="6605" xr:uid="{123D8DDF-9D37-4F69-B158-CF7D0D1A95C7}"/>
    <cellStyle name="Comma 2 15 4 2" xfId="8908" xr:uid="{5B030D56-90F7-42F9-8D2E-5DE0D83B0058}"/>
    <cellStyle name="Comma 2 15 5" xfId="7265" xr:uid="{15F00189-3E91-4938-89AC-843AE168ABCC}"/>
    <cellStyle name="Comma 2 15 5 2" xfId="10010" xr:uid="{B19F04FC-E28B-4647-9C85-A01EF621E7C5}"/>
    <cellStyle name="Comma 2 15 6" xfId="7962" xr:uid="{92833706-925E-4FB1-BDB6-9BB009743149}"/>
    <cellStyle name="Comma 2 16" xfId="3068" xr:uid="{261F2AE7-3E41-49BF-B8EE-7DC96146209E}"/>
    <cellStyle name="Comma 2 16 2" xfId="10011" xr:uid="{C12F27B4-95CA-4D94-B985-1540537F5947}"/>
    <cellStyle name="Comma 2 17" xfId="3069" xr:uid="{8285F71D-6696-4726-AC3D-53CA17EAB88A}"/>
    <cellStyle name="Comma 2 17 2" xfId="8911" xr:uid="{29543F2C-11D6-45B5-A5D5-C60972679D3B}"/>
    <cellStyle name="Comma 2 18" xfId="8615" xr:uid="{975012B9-583E-4A60-97BF-3B577068BD7F}"/>
    <cellStyle name="Comma 2 18 2" xfId="10012" xr:uid="{ED857F60-E9F7-43FE-B3B1-57D55D4FCED7}"/>
    <cellStyle name="Comma 2 18 3" xfId="12439" xr:uid="{86FCE0B5-C524-46B3-BC14-B7F1330C1B4C}"/>
    <cellStyle name="Comma 2 19" xfId="8679" xr:uid="{7B78DA5A-8D28-4B82-A650-FB16F6B81077}"/>
    <cellStyle name="Comma 2 19 2" xfId="10013" xr:uid="{AF577E80-487D-4BCB-A161-1EA0062F3191}"/>
    <cellStyle name="Comma 2 2" xfId="43" xr:uid="{93CE4F36-654D-4D90-A5E6-6A7FCA853E66}"/>
    <cellStyle name="Comma 2 2 10" xfId="8620" xr:uid="{8E531DD9-4E79-4BDE-A816-86BDCBA21E93}"/>
    <cellStyle name="Comma 2 2 10 2" xfId="12442" xr:uid="{4E0E4FBF-82A0-4FC0-9A2D-D4299BAC0151}"/>
    <cellStyle name="Comma 2 2 10 3" xfId="14808" xr:uid="{26832AD7-CD22-494F-B244-55E2DF4A1760}"/>
    <cellStyle name="Comma 2 2 11" xfId="8635" xr:uid="{65453709-DABB-47DB-8BEC-A1E7AAFAB066}"/>
    <cellStyle name="Comma 2 2 11 2" xfId="14809" xr:uid="{1A1CE596-6E8B-49AB-B171-AD654752832C}"/>
    <cellStyle name="Comma 2 2 12" xfId="14807" xr:uid="{55A30B73-8FE8-4B35-B692-561EDD90706D}"/>
    <cellStyle name="Comma 2 2 13" xfId="24435" xr:uid="{A4F44E60-BF83-43AF-A796-3798677B4985}"/>
    <cellStyle name="Comma 2 2 14" xfId="34705" xr:uid="{137278E6-D22D-42DE-A05D-E694A0B1B489}"/>
    <cellStyle name="Comma 2 2 15" xfId="35185" xr:uid="{7333B21D-A826-41D1-93C8-4B2F7AF12F04}"/>
    <cellStyle name="Comma 2 2 16" xfId="35378" xr:uid="{212F5A47-D80A-431C-B2FA-ED06422934D5}"/>
    <cellStyle name="Comma 2 2 2" xfId="953" xr:uid="{51B9A397-0259-402B-9080-B3BFB55D02F3}"/>
    <cellStyle name="Comma 2 2 2 10" xfId="37813" xr:uid="{A47C82F8-3E53-42CC-904F-A547E6FA7BAF}"/>
    <cellStyle name="Comma 2 2 2 2" xfId="1591" xr:uid="{3BA189AA-C20E-454D-AA1F-0AF045BBB620}"/>
    <cellStyle name="Comma 2 2 2 2 2" xfId="8794" xr:uid="{746902A7-876F-4822-A16E-19D7AB7E7D78}"/>
    <cellStyle name="Comma 2 2 2 2 2 2" xfId="14811" xr:uid="{2CDD5032-0010-44AF-92CB-A2202414CF69}"/>
    <cellStyle name="Comma 2 2 2 2 2 3" xfId="33699" xr:uid="{7375A72E-1313-41CA-9C49-B99367EA46D4}"/>
    <cellStyle name="Comma 2 2 2 2 2 4" xfId="36397" xr:uid="{9A943B3F-645F-491D-A28B-CBCE35451516}"/>
    <cellStyle name="Comma 2 2 2 2 3" xfId="10014" xr:uid="{0431B389-7E42-401B-8393-57D27EDDB356}"/>
    <cellStyle name="Comma 2 2 2 2 3 2" xfId="14812" xr:uid="{595D3493-63E7-460A-BF3E-B65BE825318C}"/>
    <cellStyle name="Comma 2 2 2 2 4" xfId="11877" xr:uid="{70DA00B6-2226-4A01-8D3C-89BFC7D2743F}"/>
    <cellStyle name="Comma 2 2 2 2 4 2" xfId="14813" xr:uid="{8FF407BA-BB03-47F0-A33A-9E6D5904D3F6}"/>
    <cellStyle name="Comma 2 2 2 2 5" xfId="14810" xr:uid="{1C836B85-0852-4CD3-BF1F-1A6FFF2E5BA2}"/>
    <cellStyle name="Comma 2 2 2 2 6" xfId="24741" xr:uid="{50C7D15B-C5BD-4F82-AC57-77FC1862B08A}"/>
    <cellStyle name="Comma 2 2 2 3" xfId="3070" xr:uid="{6156FB6E-DE40-4D1E-9F13-4A7BD860E19A}"/>
    <cellStyle name="Comma 2 2 2 3 2" xfId="3071" xr:uid="{9357B0D6-8D31-4AFB-BA56-E5B21157FD79}"/>
    <cellStyle name="Comma 2 2 2 3 2 2" xfId="37347" xr:uid="{47E6CBF9-67A1-4E63-873D-653395C710FC}"/>
    <cellStyle name="Comma 2 2 2 3 3" xfId="3072" xr:uid="{52184857-4DE2-45EC-AB59-7F45FD27DDB9}"/>
    <cellStyle name="Comma 2 2 2 3 3 2" xfId="8913" xr:uid="{E814D87D-1FB2-42CA-82F5-298D157ECD8F}"/>
    <cellStyle name="Comma 2 2 2 3 3 3" xfId="11912" xr:uid="{FE48FAFE-0763-4F3D-8C38-B82CF017E3CE}"/>
    <cellStyle name="Comma 2 2 2 3 4" xfId="8912" xr:uid="{C4F4B0E0-2BBB-4C5A-93BA-365C3F338179}"/>
    <cellStyle name="Comma 2 2 2 3 5" xfId="11911" xr:uid="{AB5F132C-522E-4478-BCA1-F4EBD5E3199A}"/>
    <cellStyle name="Comma 2 2 2 3 6" xfId="14814" xr:uid="{9FAD1947-7DF3-4D6A-9E10-63727169450B}"/>
    <cellStyle name="Comma 2 2 2 3 7" xfId="33637" xr:uid="{0903E313-69CD-49AB-A888-E2C27A0A4E7F}"/>
    <cellStyle name="Comma 2 2 2 4" xfId="3073" xr:uid="{99D4D231-73AB-44FF-9577-769B1A862294}"/>
    <cellStyle name="Comma 2 2 2 4 2" xfId="3074" xr:uid="{C0DCA43D-18AD-442C-B53F-F6A1B07779F8}"/>
    <cellStyle name="Comma 2 2 2 4 2 2" xfId="8915" xr:uid="{C318CE89-F9AB-4A38-BA69-A8787DF9B441}"/>
    <cellStyle name="Comma 2 2 2 4 3" xfId="8914" xr:uid="{B5F336FB-FDFE-47AB-A08F-A1649637AC33}"/>
    <cellStyle name="Comma 2 2 2 4 4" xfId="10015" xr:uid="{30ADC538-79E3-4E1E-84C6-091B62C6BE9B}"/>
    <cellStyle name="Comma 2 2 2 4 5" xfId="24436" xr:uid="{70D86A53-1A58-474F-AF06-986197366252}"/>
    <cellStyle name="Comma 2 2 2 5" xfId="3075" xr:uid="{D889DEE8-46C9-4BC7-8A2E-713876B5C10C}"/>
    <cellStyle name="Comma 2 2 2 5 2" xfId="3076" xr:uid="{297FCEA3-D2C4-4911-96B2-07CA7940CC15}"/>
    <cellStyle name="Comma 2 2 2 5 2 2" xfId="8917" xr:uid="{8AB1041C-7855-4DC7-99CF-A9B23D9B0BA5}"/>
    <cellStyle name="Comma 2 2 2 5 3" xfId="8916" xr:uid="{2F20599B-8D51-42D9-AD77-A6D563CF62B5}"/>
    <cellStyle name="Comma 2 2 2 5 4" xfId="10016" xr:uid="{15F5A58B-DBB7-4768-9A42-E646105D6BAF}"/>
    <cellStyle name="Comma 2 2 2 5 5" xfId="36130" xr:uid="{F09D6A83-AADC-4814-979A-FC0993D41B7E}"/>
    <cellStyle name="Comma 2 2 2 6" xfId="3077" xr:uid="{4C6A4178-63EF-44D5-A158-51DB65056C57}"/>
    <cellStyle name="Comma 2 2 2 7" xfId="8636" xr:uid="{9576907E-0D4B-4029-93B6-88C5318D1BCD}"/>
    <cellStyle name="Comma 2 2 2 8" xfId="34799" xr:uid="{13CA39F8-27FA-492E-8357-286BCBE56BEB}"/>
    <cellStyle name="Comma 2 2 2 9" xfId="35186" xr:uid="{929848C8-50E2-40EA-BE22-10017B688D86}"/>
    <cellStyle name="Comma 2 2 3" xfId="954" xr:uid="{B394F867-7E32-4807-83F5-BDE1CD4E4A0A}"/>
    <cellStyle name="Comma 2 2 3 10" xfId="11837" xr:uid="{D46DB2D9-101F-4B17-BFF8-7F330C575E25}"/>
    <cellStyle name="Comma 2 2 3 11" xfId="37814" xr:uid="{98BA5766-CB9C-49F8-9531-4A2F82468F94}"/>
    <cellStyle name="Comma 2 2 3 2" xfId="3078" xr:uid="{3E635E02-8E5B-418B-BA11-18999CAF2A1F}"/>
    <cellStyle name="Comma 2 2 3 2 2" xfId="10017" xr:uid="{9AFA516D-9FF3-46DE-80CB-CBB0478FB14E}"/>
    <cellStyle name="Comma 2 2 3 2 2 2" xfId="24742" xr:uid="{19F10B6B-C001-439D-95C4-0114212337BB}"/>
    <cellStyle name="Comma 2 2 3 2 3" xfId="14816" xr:uid="{D31D59D0-93BE-4DD3-B918-DB5C3B6459CF}"/>
    <cellStyle name="Comma 2 2 3 3" xfId="3079" xr:uid="{27AB536B-6CDF-4FC0-B1B4-A07239F70FDF}"/>
    <cellStyle name="Comma 2 2 3 3 2" xfId="14815" xr:uid="{9248D9D6-6296-4192-BB23-E4B954195EE5}"/>
    <cellStyle name="Comma 2 2 3 4" xfId="3080" xr:uid="{6E694027-A7A8-42D4-84BD-7F4494C42B98}"/>
    <cellStyle name="Comma 2 2 3 4 2" xfId="8918" xr:uid="{54C23A64-DD2E-4BF6-8B5B-A0992298A38B}"/>
    <cellStyle name="Comma 2 2 3 4 3" xfId="24437" xr:uid="{85BBFE96-B3CD-44BF-9DBC-EBF48B688C04}"/>
    <cellStyle name="Comma 2 2 3 5" xfId="8630" xr:uid="{ACBB4DB0-953F-44E2-9059-69F27AE32720}"/>
    <cellStyle name="Comma 2 2 3 6" xfId="8637" xr:uid="{A4952ABC-6BCF-4359-8A3B-842EF933D7FF}"/>
    <cellStyle name="Comma 2 2 3 7" xfId="8672" xr:uid="{03309937-0370-4F01-919D-547B289C9128}"/>
    <cellStyle name="Comma 2 2 3 8" xfId="8745" xr:uid="{F5C1D24C-09D1-4D12-A9EA-F5F0AABA82E4}"/>
    <cellStyle name="Comma 2 2 3 9" xfId="11659" xr:uid="{98EC00CE-EC74-4435-9180-E8103528B92B}"/>
    <cellStyle name="Comma 2 2 4" xfId="1590" xr:uid="{8BA0548A-4989-4CF0-8ED4-09B5425AD16D}"/>
    <cellStyle name="Comma 2 2 4 2" xfId="8793" xr:uid="{B47EF3DE-6366-417F-985C-E83A50670DA3}"/>
    <cellStyle name="Comma 2 2 4 2 2" xfId="10019" xr:uid="{CABE2BA0-8502-41E4-A599-9609E434C8E9}"/>
    <cellStyle name="Comma 2 2 4 2 3" xfId="14818" xr:uid="{62B4C051-266E-465B-BCE6-851BD93BD764}"/>
    <cellStyle name="Comma 2 2 4 2 4" xfId="37831" xr:uid="{A1E27CFE-3F4B-4242-9BAF-AC696F2C555A}"/>
    <cellStyle name="Comma 2 2 4 3" xfId="10018" xr:uid="{867E483A-00E7-49FA-AE12-5E30CECBE56E}"/>
    <cellStyle name="Comma 2 2 4 3 2" xfId="14819" xr:uid="{356F4A0C-D341-4A42-A989-6B4F6F204B41}"/>
    <cellStyle name="Comma 2 2 4 3 3" xfId="37846" xr:uid="{9B27B702-B299-48EC-95FD-2DFF5EA1DA8E}"/>
    <cellStyle name="Comma 2 2 4 4" xfId="14817" xr:uid="{4D8DB9FD-655D-4F5E-9D01-E87C1160CDEE}"/>
    <cellStyle name="Comma 2 2 4 5" xfId="24740" xr:uid="{0022EA9F-A707-4E9F-9C68-CF7D97341C15}"/>
    <cellStyle name="Comma 2 2 4 6" xfId="35163" xr:uid="{B33C5D11-EBAD-4360-9289-30027713F412}"/>
    <cellStyle name="Comma 2 2 4 7" xfId="35368" xr:uid="{A518ED03-6D8A-44AB-8823-2894EB7D37A9}"/>
    <cellStyle name="Comma 2 2 5" xfId="3081" xr:uid="{442323AE-2D56-4B41-83F1-744CFB210F34}"/>
    <cellStyle name="Comma 2 2 5 2" xfId="10020" xr:uid="{CBBE4008-498D-4FE9-ABEF-51812CBED827}"/>
    <cellStyle name="Comma 2 2 5 3" xfId="14820" xr:uid="{E0C5C4A6-4394-4B99-ACD2-4485BB670543}"/>
    <cellStyle name="Comma 2 2 5 4" xfId="33636" xr:uid="{1FCFE840-29A7-4583-83E5-9113F98F4353}"/>
    <cellStyle name="Comma 2 2 5 5" xfId="37812" xr:uid="{2D288A74-AD74-4B39-9D5D-7AB42680915E}"/>
    <cellStyle name="Comma 2 2 56" xfId="12519" xr:uid="{2CF2C731-2DDC-41D4-8F86-A3455F27CF9E}"/>
    <cellStyle name="Comma 2 2 6" xfId="3082" xr:uid="{3B41B8D5-B2BA-477F-9C0E-90268D7424F0}"/>
    <cellStyle name="Comma 2 2 6 2" xfId="10021" xr:uid="{3F911C1B-C744-424C-8A96-E006E71E657E}"/>
    <cellStyle name="Comma 2 2 6 3" xfId="14821" xr:uid="{FA8AB1EC-2A67-4DEF-8E74-5917551CD1B1}"/>
    <cellStyle name="Comma 2 2 6 4" xfId="33925" xr:uid="{C90139E8-1FEE-49E6-92BE-3A1D46A44D18}"/>
    <cellStyle name="Comma 2 2 6 5" xfId="35490" xr:uid="{1FFC3F69-0EE2-4AB2-AB43-2219302D5761}"/>
    <cellStyle name="Comma 2 2 6 6" xfId="37291" xr:uid="{56529944-888F-4D9E-A9F0-BFE1F1808677}"/>
    <cellStyle name="Comma 2 2 7" xfId="3083" xr:uid="{2829B88C-644B-4502-A830-57EB3A5D71D5}"/>
    <cellStyle name="Comma 2 2 7 2" xfId="8919" xr:uid="{D9646DF2-2151-43C4-B05E-90420EDC2DBA}"/>
    <cellStyle name="Comma 2 2 7 3" xfId="10022" xr:uid="{DC5A82EB-19AB-48C5-A1A9-A4D4DBF78ED6}"/>
    <cellStyle name="Comma 2 2 7 4" xfId="14822" xr:uid="{7E215418-C5E0-423C-A6BB-705A14DAC814}"/>
    <cellStyle name="Comma 2 2 7 5" xfId="36129" xr:uid="{E69AAABC-FBC6-4036-BAA4-DAA23C77EB2A}"/>
    <cellStyle name="Comma 2 2 8" xfId="952" xr:uid="{E58AFF92-AEE5-4152-BDDD-914B15594E72}"/>
    <cellStyle name="Comma 2 2 8 2" xfId="8744" xr:uid="{26AF23FE-E403-47F6-8E26-9015FFBB4D0C}"/>
    <cellStyle name="Comma 2 2 8 2 2" xfId="14824" xr:uid="{E319167C-D8BF-4F81-978E-749A9FBCA43A}"/>
    <cellStyle name="Comma 2 2 8 3" xfId="11836" xr:uid="{3FB66D27-734B-4B3B-8690-B562E79604BB}"/>
    <cellStyle name="Comma 2 2 8 4" xfId="14823" xr:uid="{D7C40485-BAE1-4206-95B2-C567A5889161}"/>
    <cellStyle name="Comma 2 2 8 5" xfId="36776" xr:uid="{F57289AA-6C8F-4945-8BCE-88F2391C8B9C}"/>
    <cellStyle name="Comma 2 2 9" xfId="8612" xr:uid="{23BC9E30-FC42-434D-8099-EC723416EB44}"/>
    <cellStyle name="Comma 2 2 9 2" xfId="12436" xr:uid="{4C1784EA-1FEA-4303-917A-5C905B2551B3}"/>
    <cellStyle name="Comma 2 2 9 2 2" xfId="14826" xr:uid="{DF07FF1F-5ED4-4F57-A607-C94FB8ADC6A2}"/>
    <cellStyle name="Comma 2 2 9 3" xfId="14825" xr:uid="{F59782BB-7EDB-4D32-ABB0-EBFCDF65319F}"/>
    <cellStyle name="Comma 2 20" xfId="9866" xr:uid="{4D86CEA4-3645-49C6-AA40-7D065862B863}"/>
    <cellStyle name="Comma 2 20 2" xfId="10023" xr:uid="{46B827ED-746D-4149-ABCF-EE974FC46EF2}"/>
    <cellStyle name="Comma 2 21" xfId="10024" xr:uid="{C272625D-66F3-40AC-91C0-89693B7E2143}"/>
    <cellStyle name="Comma 2 21 2" xfId="37348" xr:uid="{5E27844F-A01E-4AFA-B550-98D82B4D33CB}"/>
    <cellStyle name="Comma 2 22" xfId="10025" xr:uid="{94224526-4580-481D-A9D0-A9F87FB2D904}"/>
    <cellStyle name="Comma 2 22 2" xfId="37349" xr:uid="{FE8CAC4E-10D1-409A-9828-81DD36924E8E}"/>
    <cellStyle name="Comma 2 23" xfId="10026" xr:uid="{ACAE8377-4308-4B02-B862-B183973AA4AE}"/>
    <cellStyle name="Comma 2 23 2" xfId="37350" xr:uid="{E79F8358-8C35-41B0-9655-DC30254328D8}"/>
    <cellStyle name="Comma 2 24" xfId="10027" xr:uid="{9FA9D713-21F9-4EAD-9C9D-DA2ED3EDCDE0}"/>
    <cellStyle name="Comma 2 24 2" xfId="37351" xr:uid="{B8BE77D2-3DD0-4CC8-A1CD-4A5CB7EECD06}"/>
    <cellStyle name="Comma 2 25" xfId="10028" xr:uid="{8CBC725E-EBA7-438F-92CC-D37E5DED4191}"/>
    <cellStyle name="Comma 2 25 2" xfId="37352" xr:uid="{0A2827C7-9DBF-483D-8BA9-7460BF94DA74}"/>
    <cellStyle name="Comma 2 26" xfId="10029" xr:uid="{D40060C4-B94F-45DA-9D6F-4004D3CAEB8C}"/>
    <cellStyle name="Comma 2 26 2" xfId="37353" xr:uid="{A21AD44A-8C28-4C83-926B-2770E3356D29}"/>
    <cellStyle name="Comma 2 27" xfId="10030" xr:uid="{11107A21-8AB5-4531-A7D2-E865005FAAA3}"/>
    <cellStyle name="Comma 2 27 2" xfId="37354" xr:uid="{C5F6EEDB-94AC-4066-A39B-B06C2AC788FC}"/>
    <cellStyle name="Comma 2 28" xfId="10031" xr:uid="{2A3EA01E-C216-47D1-8118-4C3717C17664}"/>
    <cellStyle name="Comma 2 28 2" xfId="37355" xr:uid="{61CA598A-05DD-4BC6-8D4D-262C40CB6CCF}"/>
    <cellStyle name="Comma 2 29" xfId="10032" xr:uid="{18138966-9BB5-41EA-81C3-3D67895760C9}"/>
    <cellStyle name="Comma 2 29 2" xfId="37356" xr:uid="{95E3BEBB-DF97-4B84-A32F-BB56578FE258}"/>
    <cellStyle name="Comma 2 3" xfId="110" xr:uid="{0355830E-1C8A-4EB2-8E4B-2EB3B4DEC724}"/>
    <cellStyle name="Comma 2 3 10" xfId="34709" xr:uid="{23710894-9166-4293-AE03-1727A1337B5F}"/>
    <cellStyle name="Comma 2 3 11" xfId="34800" xr:uid="{DBE6FE95-90BA-464D-9D1F-863175DADCB4}"/>
    <cellStyle name="Comma 2 3 12" xfId="37120" xr:uid="{8C6CE551-0AB4-4072-9493-0DB465EA6EC2}"/>
    <cellStyle name="Comma 2 3 2" xfId="1593" xr:uid="{C535876B-8C30-4FA5-861E-DCFA61E31276}"/>
    <cellStyle name="Comma 2 3 2 2" xfId="3084" xr:uid="{F2399B97-1B60-486D-BAE7-58CB07016C7F}"/>
    <cellStyle name="Comma 2 3 2 2 2" xfId="8676" xr:uid="{E4E3F70B-229F-4932-81F0-57013A322DBA}"/>
    <cellStyle name="Comma 2 3 2 2 2 2" xfId="33701" xr:uid="{B7119EF5-FB70-4A53-AF12-9E5846B4AE38}"/>
    <cellStyle name="Comma 2 3 2 2 2 3" xfId="36376" xr:uid="{45874950-1B6C-4E99-81B3-674A53765B8D}"/>
    <cellStyle name="Comma 2 3 2 2 3" xfId="8920" xr:uid="{A9114E15-F09A-4FFB-BECF-FFB7F72E41C0}"/>
    <cellStyle name="Comma 2 3 2 2 4" xfId="10033" xr:uid="{51EAD950-0C06-425F-A2BA-B16B6D61A7E8}"/>
    <cellStyle name="Comma 2 3 2 2 5" xfId="14828" xr:uid="{F068A02D-D013-4991-A31D-F3EC95721D72}"/>
    <cellStyle name="Comma 2 3 2 2 6" xfId="33410" xr:uid="{7180766E-B28D-47A7-9BFE-AAED59D9BF2D}"/>
    <cellStyle name="Comma 2 3 2 2 7" xfId="33638" xr:uid="{FAB95813-24BC-4851-9FBF-9E53CB7995FB}"/>
    <cellStyle name="Comma 2 3 2 3" xfId="3085" xr:uid="{46848641-51F6-40B7-9E78-1F61DE9B4B76}"/>
    <cellStyle name="Comma 2 3 2 3 2" xfId="8921" xr:uid="{8329799E-FCBA-48C0-822F-6D5B16EB8535}"/>
    <cellStyle name="Comma 2 3 2 3 3" xfId="10034" xr:uid="{EB5A1613-8F8E-460B-82F2-8A1BCEEE0FDA}"/>
    <cellStyle name="Comma 2 3 2 3 4" xfId="11913" xr:uid="{41AED02F-BFE1-4EAF-8202-00AD3E5CE8B7}"/>
    <cellStyle name="Comma 2 3 2 3 5" xfId="24744" xr:uid="{91A67056-A679-44E6-AC6F-95E59C891A14}"/>
    <cellStyle name="Comma 2 3 2 3 6" xfId="33700" xr:uid="{AAA59DDC-6DE0-4D99-906E-9FFAF9BEDFB9}"/>
    <cellStyle name="Comma 2 3 2 4" xfId="8795" xr:uid="{C24B26D2-96DA-41EB-8869-3B4DDEE488A2}"/>
    <cellStyle name="Comma 2 3 2 5" xfId="11660" xr:uid="{F0A23B7D-11CA-45A9-A3D2-59971D8B6F51}"/>
    <cellStyle name="Comma 2 3 2 6" xfId="35188" xr:uid="{B31B6E5F-8B4D-49CC-8FEE-5865F7BB1608}"/>
    <cellStyle name="Comma 2 3 3" xfId="1592" xr:uid="{7485F6D3-7E2A-4ACB-9F53-9A8453B5B2B2}"/>
    <cellStyle name="Comma 2 3 3 2" xfId="3086" xr:uid="{CAB5853F-0572-45DF-9DF1-7C58395718E8}"/>
    <cellStyle name="Comma 2 3 3 2 2" xfId="8922" xr:uid="{2AF08FB7-BC88-4748-841E-53D7A7EB3525}"/>
    <cellStyle name="Comma 2 3 3 2 3" xfId="11914" xr:uid="{6BC3D4FE-E681-4465-A39F-45D72BBA5F25}"/>
    <cellStyle name="Comma 2 3 3 3" xfId="8671" xr:uid="{C9E6B510-092A-4F64-B1AD-7D8C92A386C2}"/>
    <cellStyle name="Comma 2 3 3 3 2" xfId="24743" xr:uid="{69492EE3-5213-4FF4-BE15-995A0443DB5A}"/>
    <cellStyle name="Comma 2 3 3 4" xfId="14829" xr:uid="{6F5FE524-20B8-4B77-9EDE-1E7C825B532D}"/>
    <cellStyle name="Comma 2 3 3 5" xfId="35187" xr:uid="{53E33C1E-5A13-499F-B947-EC1F7E364F96}"/>
    <cellStyle name="Comma 2 3 3 6" xfId="35416" xr:uid="{A3E78927-1F36-451D-972C-C7D1B2E0EB68}"/>
    <cellStyle name="Comma 2 3 4" xfId="3087" xr:uid="{72E266CA-E537-46D1-9AF4-66B8AAC79242}"/>
    <cellStyle name="Comma 2 3 4 2" xfId="3088" xr:uid="{847E4E55-EFC1-4B7F-9654-6FAAB9477B12}"/>
    <cellStyle name="Comma 2 3 4 2 2" xfId="8924" xr:uid="{E64126FE-606C-40F4-A717-290457E62FF5}"/>
    <cellStyle name="Comma 2 3 4 2 3" xfId="10036" xr:uid="{7C59EE57-8386-4DDD-A705-48A8E3C50A1E}"/>
    <cellStyle name="Comma 2 3 4 2 4" xfId="11916" xr:uid="{DD5B6B84-3A19-4FF5-A4E1-1B82A1E16AEF}"/>
    <cellStyle name="Comma 2 3 4 3" xfId="8923" xr:uid="{844C3D69-FB01-488C-AAE3-654A941DD055}"/>
    <cellStyle name="Comma 2 3 4 4" xfId="10035" xr:uid="{937CCA7D-6A23-4AD6-A879-3F3B929254A5}"/>
    <cellStyle name="Comma 2 3 4 5" xfId="11915" xr:uid="{C5FDE855-39D9-4D26-BA06-2B347E71F1A3}"/>
    <cellStyle name="Comma 2 3 4 6" xfId="37292" xr:uid="{0871761F-69E5-4715-917A-53EBD5F5BA55}"/>
    <cellStyle name="Comma 2 3 5" xfId="3089" xr:uid="{D83D5ED9-4BD7-4B84-89C3-31673A8CD134}"/>
    <cellStyle name="Comma 2 3 5 2" xfId="3090" xr:uid="{E187EA6C-0977-4DAC-92B4-36283518A764}"/>
    <cellStyle name="Comma 2 3 5 2 2" xfId="8926" xr:uid="{9B2213C3-C592-4378-8C87-334D10B2AC90}"/>
    <cellStyle name="Comma 2 3 5 2 3" xfId="11918" xr:uid="{C71FBBCE-DEA6-4BFE-B79B-B23E85F33174}"/>
    <cellStyle name="Comma 2 3 5 2 4" xfId="14831" xr:uid="{D42097DC-A501-4C06-9B15-F9288A5F716E}"/>
    <cellStyle name="Comma 2 3 5 3" xfId="8925" xr:uid="{612CD7E8-57CF-4AFA-9429-91B1924418BE}"/>
    <cellStyle name="Comma 2 3 5 4" xfId="10037" xr:uid="{2B62C093-9338-4784-9CEC-8A72EAF39873}"/>
    <cellStyle name="Comma 2 3 5 5" xfId="11917" xr:uid="{8993D9A2-A753-4039-BE1D-A59A24194C31}"/>
    <cellStyle name="Comma 2 3 5 6" xfId="14830" xr:uid="{B7C80A8C-9969-4ECA-A9D8-25F4DAB680E4}"/>
    <cellStyle name="Comma 2 3 6" xfId="955" xr:uid="{AAE5FFCC-6686-44E7-ADC5-8569764C92A9}"/>
    <cellStyle name="Comma 2 3 6 2" xfId="8746" xr:uid="{DE050BCF-1BE0-4C66-94CD-256441C091AD}"/>
    <cellStyle name="Comma 2 3 6 3" xfId="14827" xr:uid="{2020A341-732E-49A2-8B2A-9A3D6892AAB9}"/>
    <cellStyle name="Comma 2 3 7" xfId="8638" xr:uid="{EFE43ABD-CCF4-49B5-B6E9-414B4F1FE402}"/>
    <cellStyle name="Comma 2 3 8" xfId="8683" xr:uid="{FEE30534-7233-42B9-BE71-DD7E82EC9B3F}"/>
    <cellStyle name="Comma 2 3 9" xfId="11779" xr:uid="{1D7223C3-8140-473D-BF52-1A16BF4D7E8D}"/>
    <cellStyle name="Comma 2 30" xfId="10038" xr:uid="{89E94685-0FC9-4A33-8D79-9C9D3B86E3AD}"/>
    <cellStyle name="Comma 2 30 2" xfId="37357" xr:uid="{383564BA-67F5-42C4-B9E2-9FB0165077ED}"/>
    <cellStyle name="Comma 2 31" xfId="10039" xr:uid="{13AB8C39-172F-4716-A42D-EF1C60E02A79}"/>
    <cellStyle name="Comma 2 31 2" xfId="12537" xr:uid="{F0AD4FA7-9038-45A3-AD75-5F51559F296B}"/>
    <cellStyle name="Comma 2 31 2 2" xfId="37358" xr:uid="{CBD48FE3-AA0F-483D-A5DD-7B7660B1815C}"/>
    <cellStyle name="Comma 2 32" xfId="10040" xr:uid="{707FE53E-54B1-42C4-9E56-6FA006AC95FA}"/>
    <cellStyle name="Comma 2 32 2" xfId="12515" xr:uid="{210A4206-6FBA-468F-8846-D05DFA90ED73}"/>
    <cellStyle name="Comma 2 32 3" xfId="37317" xr:uid="{6763CAE0-C9AC-4E0C-89F6-4742C2407F03}"/>
    <cellStyle name="Comma 2 33" xfId="12557" xr:uid="{E7F08329-C132-487D-873F-7B96156A3933}"/>
    <cellStyle name="Comma 2 33 2" xfId="36378" xr:uid="{B7796C74-B0D2-4797-B292-474000DD5E22}"/>
    <cellStyle name="Comma 2 33 3" xfId="37341" xr:uid="{DD3E9A47-38C2-4B1E-903D-3C07E0C6ED44}"/>
    <cellStyle name="Comma 2 34" xfId="33401" xr:uid="{F33E7EB0-9F47-4484-BBE0-33B9301B118E}"/>
    <cellStyle name="Comma 2 34 2" xfId="36477" xr:uid="{6CA037ED-2A64-494C-A3EB-1627FF207340}"/>
    <cellStyle name="Comma 2 35" xfId="34798" xr:uid="{6DF275E0-4E1A-47DA-AAD5-64DD9D5FB634}"/>
    <cellStyle name="Comma 2 35 2" xfId="36711" xr:uid="{ED5932DA-2740-4B0F-89DC-5B991296D28A}"/>
    <cellStyle name="Comma 2 36" xfId="35184" xr:uid="{2D6D5AF2-7970-4450-B47D-7991543B610F}"/>
    <cellStyle name="Comma 2 36 2" xfId="37009" xr:uid="{637B88E2-6A09-4B77-BA13-378B183424E6}"/>
    <cellStyle name="Comma 2 37" xfId="35376" xr:uid="{A50F5EFD-F04F-4AC4-B7D3-D566E9C8E068}"/>
    <cellStyle name="Comma 2 38" xfId="37129" xr:uid="{80B84F2A-732F-4053-974D-A8A96D9D9671}"/>
    <cellStyle name="Comma 2 4" xfId="120" xr:uid="{768D295F-0FA2-4A4B-A678-157EE4C313EA}"/>
    <cellStyle name="Comma 2 4 10" xfId="35371" xr:uid="{E8D692D9-AC3C-4E8E-A13C-BF2291FB2696}"/>
    <cellStyle name="Comma 2 4 2" xfId="1594" xr:uid="{BD1C8155-E8E0-4236-9D16-189822C1420A}"/>
    <cellStyle name="Comma 2 4 2 2" xfId="8673" xr:uid="{1ACF5867-1886-4A7B-823E-D62FF4107FBC}"/>
    <cellStyle name="Comma 2 4 2 2 2" xfId="14834" xr:uid="{D11EDC11-3845-4E4F-B7F3-28112F42CAE0}"/>
    <cellStyle name="Comma 2 4 2 2 3" xfId="33702" xr:uid="{279218CE-C9F1-4B50-BF4F-DE49ACC94155}"/>
    <cellStyle name="Comma 2 4 2 2 4" xfId="36387" xr:uid="{F52ADF03-8A22-4D41-9DA3-8CDE14568FC7}"/>
    <cellStyle name="Comma 2 4 2 2 5" xfId="37359" xr:uid="{5F3440EE-B088-44CE-A684-47915D56F40B}"/>
    <cellStyle name="Comma 2 4 2 3" xfId="8796" xr:uid="{3FC57193-ABE8-4164-9D8B-03898EB63BF0}"/>
    <cellStyle name="Comma 2 4 2 4" xfId="10041" xr:uid="{89106A00-33DC-4B09-90DD-191A4DE2BD7F}"/>
    <cellStyle name="Comma 2 4 2 5" xfId="11878" xr:uid="{E05FBBC8-8565-434B-BC7C-5C13B6D735DD}"/>
    <cellStyle name="Comma 2 4 2 6" xfId="14833" xr:uid="{69167C9B-7426-4B94-8581-837D127FC549}"/>
    <cellStyle name="Comma 2 4 2 7" xfId="37815" xr:uid="{64863272-A93C-4603-915A-9184449F7FAC}"/>
    <cellStyle name="Comma 2 4 3" xfId="3091" xr:uid="{0D6C19A7-C491-4940-93A2-4786261EF5E0}"/>
    <cellStyle name="Comma 2 4 3 2" xfId="3092" xr:uid="{A78512F0-68B7-47F1-AEAB-0E23205E99FF}"/>
    <cellStyle name="Comma 2 4 3 2 2" xfId="8928" xr:uid="{C9B4C649-30E0-4084-A9B8-B9482D45386E}"/>
    <cellStyle name="Comma 2 4 3 2 3" xfId="10043" xr:uid="{F36707CA-26BA-4F26-845D-1D88F0989866}"/>
    <cellStyle name="Comma 2 4 3 3" xfId="8927" xr:uid="{60DB6E5D-8DF4-4711-8CD6-9F59C331830E}"/>
    <cellStyle name="Comma 2 4 3 4" xfId="10042" xr:uid="{47BE0CB8-D8B1-4B8E-82E0-4E72B392D6B1}"/>
    <cellStyle name="Comma 2 4 3 5" xfId="14832" xr:uid="{113F9306-1A03-4371-8FA1-A57B6DB78A04}"/>
    <cellStyle name="Comma 2 4 3 6" xfId="33639" xr:uid="{D681BB37-9A5C-4329-A3AA-1331E14D5941}"/>
    <cellStyle name="Comma 2 4 3 7" xfId="35491" xr:uid="{AE230D33-35EB-446E-980E-5476892F0055}"/>
    <cellStyle name="Comma 2 4 4" xfId="3093" xr:uid="{1EE253D1-ACF6-4F13-B4F0-FCAA3E2AE3EC}"/>
    <cellStyle name="Comma 2 4 4 2" xfId="3094" xr:uid="{5D213231-1151-4FE4-8226-8E224500FFC3}"/>
    <cellStyle name="Comma 2 4 4 2 2" xfId="8929" xr:uid="{FE0287F3-641C-48C1-B7F6-CCB74FB6CE36}"/>
    <cellStyle name="Comma 2 4 4 3" xfId="3095" xr:uid="{A63A7329-477E-4D2C-9552-0D94081E6CBD}"/>
    <cellStyle name="Comma 2 4 4 4" xfId="10044" xr:uid="{B824C43E-1284-42DD-BEE0-6296E50CFE0A}"/>
    <cellStyle name="Comma 2 4 4 5" xfId="24438" xr:uid="{0957E803-954F-4A8C-9DF9-2DBD547FD0EB}"/>
    <cellStyle name="Comma 2 4 4 6" xfId="36131" xr:uid="{376C716D-1D60-4B0A-9C63-3D624EC7D692}"/>
    <cellStyle name="Comma 2 4 5" xfId="3096" xr:uid="{800157CB-8A78-4CBE-B5C0-58C4B7E6B604}"/>
    <cellStyle name="Comma 2 4 5 2" xfId="8930" xr:uid="{28213C28-A76B-43CD-901E-00314BD121D6}"/>
    <cellStyle name="Comma 2 4 5 3" xfId="11919" xr:uid="{BA61E38F-2021-44A2-8EDB-761FAA256AA7}"/>
    <cellStyle name="Comma 2 4 6" xfId="956" xr:uid="{8AADABC3-96AC-481B-AF55-175B18F7FB82}"/>
    <cellStyle name="Comma 2 4 6 2" xfId="8747" xr:uid="{936B4FC9-996E-41D9-BE91-A8C82C915629}"/>
    <cellStyle name="Comma 2 4 6 3" xfId="11838" xr:uid="{D5574FD0-0609-4E09-A56E-ED1AA2895177}"/>
    <cellStyle name="Comma 2 4 7" xfId="8639" xr:uid="{9B771CEF-9773-4895-A43A-327D4DBE67CB}"/>
    <cellStyle name="Comma 2 4 8" xfId="34801" xr:uid="{D0C9B61D-00DB-4FD5-8347-B6C8F216B951}"/>
    <cellStyle name="Comma 2 4 9" xfId="35189" xr:uid="{77222551-0205-4578-A1D0-DC70918D1137}"/>
    <cellStyle name="Comma 2 5" xfId="1595" xr:uid="{6DA2F600-DC54-4977-AF3F-B77187BF25F2}"/>
    <cellStyle name="Comma 2 5 10" xfId="35161" xr:uid="{6F2AB17F-107F-4779-9CF0-2EB8C88DA44B}"/>
    <cellStyle name="Comma 2 5 11" xfId="35190" xr:uid="{9A956050-C579-4646-8A1E-452E5347EDE9}"/>
    <cellStyle name="Comma 2 5 12" xfId="37830" xr:uid="{27B24226-890F-4FE6-ACF6-479FC5B001F4}"/>
    <cellStyle name="Comma 2 5 2" xfId="3097" xr:uid="{491974AA-9C17-4172-AAB7-E70EA5702611}"/>
    <cellStyle name="Comma 2 5 2 2" xfId="3098" xr:uid="{DE39454F-B103-4743-BA8E-F2C5701DAA67}"/>
    <cellStyle name="Comma 2 5 2 2 2" xfId="6609" xr:uid="{E0601810-C39E-4619-9D2A-16BFB4342904}"/>
    <cellStyle name="Comma 2 5 2 2 2 2" xfId="8932" xr:uid="{C1EF8D7A-7673-40F5-8190-0655CF63C200}"/>
    <cellStyle name="Comma 2 5 2 2 3" xfId="7269" xr:uid="{81AE64B8-33DB-42C7-8008-971A46EFF33F}"/>
    <cellStyle name="Comma 2 5 2 2 3 2" xfId="14836" xr:uid="{36B188A7-30E0-4909-A9A1-68E80FE5121D}"/>
    <cellStyle name="Comma 2 5 2 2 4" xfId="33893" xr:uid="{F614E2A0-F21A-44B3-BAE0-D4AFA3A30438}"/>
    <cellStyle name="Comma 2 5 2 2 5" xfId="37360" xr:uid="{3AC3257D-F1C7-453E-BA6F-F5D5503A9BEF}"/>
    <cellStyle name="Comma 2 5 2 2 6" xfId="7966" xr:uid="{71440BB7-2D9A-45E4-8829-38DBCFD8AE2F}"/>
    <cellStyle name="Comma 2 5 2 3" xfId="6608" xr:uid="{88949531-40A6-4D5A-8B88-48FD0A70353F}"/>
    <cellStyle name="Comma 2 5 2 3 2" xfId="8931" xr:uid="{0F2D9DCB-7E58-4C76-B784-CB97B24867C6}"/>
    <cellStyle name="Comma 2 5 2 4" xfId="7268" xr:uid="{54C735DA-0141-4515-932D-7210FCD3F0CC}"/>
    <cellStyle name="Comma 2 5 2 4 2" xfId="10046" xr:uid="{9F21742F-3C79-4431-AADF-66E255D8E53D}"/>
    <cellStyle name="Comma 2 5 2 5" xfId="14835" xr:uid="{B00E0F08-6F60-42F3-AE61-CC7C4673ACCC}"/>
    <cellStyle name="Comma 2 5 2 6" xfId="33566" xr:uid="{DDCF6433-022A-42AA-A896-0C0BB3E47307}"/>
    <cellStyle name="Comma 2 5 2 7" xfId="34943" xr:uid="{2DFE4864-563E-429A-930A-45ADFF49A23E}"/>
    <cellStyle name="Comma 2 5 2 8" xfId="7965" xr:uid="{4EED0D7F-BA41-4EF7-919D-C9B084F509BD}"/>
    <cellStyle name="Comma 2 5 3" xfId="3099" xr:uid="{A73D7F33-17C7-4736-979F-DDBF4FD75626}"/>
    <cellStyle name="Comma 2 5 3 2" xfId="14837" xr:uid="{E6A9FE45-74B0-41D7-8BF6-88D737FB12BD}"/>
    <cellStyle name="Comma 2 5 3 3" xfId="33703" xr:uid="{DD28A37E-A469-4685-9B09-B9CAAEFE2C92}"/>
    <cellStyle name="Comma 2 5 3 4" xfId="36128" xr:uid="{FA2A66DE-9926-4C35-9AE7-BE3A2ADBA62C}"/>
    <cellStyle name="Comma 2 5 4" xfId="8611" xr:uid="{C4E01217-6411-45B6-9E03-16982A019008}"/>
    <cellStyle name="Comma 2 5 4 2" xfId="12435" xr:uid="{8143A3EE-3D63-4BFB-B934-2DA5CA9FC29C}"/>
    <cellStyle name="Comma 2 5 5" xfId="8668" xr:uid="{F0AD0147-F832-4F42-BD69-C1DF93FA5D84}"/>
    <cellStyle name="Comma 2 5 5 2" xfId="24433" xr:uid="{6453A014-7442-4154-BF14-5782EBF5A7DD}"/>
    <cellStyle name="Comma 2 5 6" xfId="8797" xr:uid="{C79F4BBB-B14F-4E77-9E42-96E903F29272}"/>
    <cellStyle name="Comma 2 5 7" xfId="10045" xr:uid="{E8B9067B-726C-4244-A1C3-1F1F5C835FB8}"/>
    <cellStyle name="Comma 2 5 8" xfId="11879" xr:uid="{51A5381C-9BE2-4748-A94B-A09D47DFDC35}"/>
    <cellStyle name="Comma 2 5 9" xfId="33384" xr:uid="{AF71C555-9924-4040-8DC7-F8F0FCBE6879}"/>
    <cellStyle name="Comma 2 6" xfId="3100" xr:uid="{4BBAE7CD-0DFF-4364-9445-B3D36F56DAA5}"/>
    <cellStyle name="Comma 2 6 2" xfId="10048" xr:uid="{A435BBD1-C1C3-4A23-93D2-4DC8ACD9477D}"/>
    <cellStyle name="Comma 2 6 2 2" xfId="14839" xr:uid="{AB74C75A-2A80-42DC-98BD-2DC561A4E544}"/>
    <cellStyle name="Comma 2 6 2 2 2" xfId="37361" xr:uid="{85C473D9-B7DF-4B1F-B37A-2FD8DCCA0908}"/>
    <cellStyle name="Comma 2 6 2 3" xfId="33722" xr:uid="{B6C7DE1A-70A9-48D0-B363-88CF60B782C1}"/>
    <cellStyle name="Comma 2 6 3" xfId="10049" xr:uid="{A73FA01B-8357-4E4E-8C87-222E91017270}"/>
    <cellStyle name="Comma 2 6 4" xfId="10047" xr:uid="{517BA251-31C4-4D08-8729-DF549DF68047}"/>
    <cellStyle name="Comma 2 6 4 2" xfId="14838" xr:uid="{37F79F49-5DD8-4F6C-BCDA-8815F1DD6903}"/>
    <cellStyle name="Comma 2 6 5" xfId="33635" xr:uid="{7A3DB91C-DAB6-4193-953F-794513D77283}"/>
    <cellStyle name="Comma 2 6 6" xfId="37811" xr:uid="{AE5C81EB-857E-46ED-8B4A-1F49870DF869}"/>
    <cellStyle name="Comma 2 7" xfId="1643" xr:uid="{BD1302FF-B39C-49E4-97BB-7CC4C3926B37}"/>
    <cellStyle name="Comma 2 7 2" xfId="1644" xr:uid="{0519E782-31F8-41D0-8D6D-A8561C5E6142}"/>
    <cellStyle name="Comma 2 7 2 2" xfId="8817" xr:uid="{C99A469E-6A05-4221-A8F1-CFAFC4748713}"/>
    <cellStyle name="Comma 2 7 2 2 2" xfId="24440" xr:uid="{C2F54061-8DF6-4D90-8F87-B635098D9259}"/>
    <cellStyle name="Comma 2 7 2 3" xfId="14840" xr:uid="{0936586B-AC0C-40F0-B88E-3C564AD6B08D}"/>
    <cellStyle name="Comma 2 7 3" xfId="8610" xr:uid="{B2CC4260-F83D-464C-BF75-8E198B37C846}"/>
    <cellStyle name="Comma 2 7 3 2" xfId="12434" xr:uid="{F10BDAF4-7F8A-40F6-937B-758172C8AB61}"/>
    <cellStyle name="Comma 2 7 3 3" xfId="24439" xr:uid="{79898BB1-FAD7-4E07-AA91-ABB3D4AD0FF8}"/>
    <cellStyle name="Comma 2 7 4" xfId="8816" xr:uid="{58BDA77B-3EA1-405B-9D22-14B0414B7814}"/>
    <cellStyle name="Comma 2 8" xfId="3101" xr:uid="{5C0323C5-7F12-4337-A6E1-354847AA4C8D}"/>
    <cellStyle name="Comma 2 8 2" xfId="10051" xr:uid="{01734EF4-5FAF-4E31-AE93-487438297E9C}"/>
    <cellStyle name="Comma 2 8 2 2" xfId="14841" xr:uid="{C99FAFF7-0CD4-43FE-BC43-4F42FF580FD2}"/>
    <cellStyle name="Comma 2 8 2 2 2" xfId="37362" xr:uid="{3561BB35-A1F8-4385-8B4D-0724676AC7FB}"/>
    <cellStyle name="Comma 2 8 3" xfId="10050" xr:uid="{9B0457E8-F946-4C21-8BD1-DED764A87EBE}"/>
    <cellStyle name="Comma 2 8 4" xfId="33904" xr:uid="{C67836D4-9A4A-4DC0-8A76-46E9FF46488B}"/>
    <cellStyle name="Comma 2 9" xfId="3102" xr:uid="{2F6F3377-E202-4E20-98AA-A653C792234A}"/>
    <cellStyle name="Comma 2 9 2" xfId="3103" xr:uid="{2DC707FA-5CF9-4538-B399-BA977B653EDE}"/>
    <cellStyle name="Comma 2 9 2 2" xfId="8934" xr:uid="{BBDA61B1-304B-4D63-B08B-5C36F11BF0D3}"/>
    <cellStyle name="Comma 2 9 2 3" xfId="14842" xr:uid="{2C09F287-9D15-4A2A-9B1A-B211ACCC0BCA}"/>
    <cellStyle name="Comma 2 9 3" xfId="8933" xr:uid="{21690DFF-57A7-4488-BB1C-CB27B5656A98}"/>
    <cellStyle name="Comma 2_060 040 01 - Budget BoQ" xfId="14843" xr:uid="{0FFF189E-E600-4939-B857-34FC9DCB3808}"/>
    <cellStyle name="Comma 20" xfId="957" xr:uid="{81AF8B39-7BFA-49A9-BF88-CFB893E47962}"/>
    <cellStyle name="Comma 20 10" xfId="37849" xr:uid="{941BFBC5-EF44-4846-9716-F34179FF7742}"/>
    <cellStyle name="Comma 20 2" xfId="8748" xr:uid="{86392F6C-308E-4384-B2CD-3D56F1AF8FCB}"/>
    <cellStyle name="Comma 20 2 2" xfId="10053" xr:uid="{ADAD4CDB-8AAB-4314-8BE4-D6B6D35E9769}"/>
    <cellStyle name="Comma 20 2 3" xfId="11662" xr:uid="{0378811C-C1E1-4568-B63A-B5C8A5663AA9}"/>
    <cellStyle name="Comma 20 2 4" xfId="14845" xr:uid="{9AF53766-9714-4C8A-84CB-6AD61D78227C}"/>
    <cellStyle name="Comma 20 3" xfId="10054" xr:uid="{BF2E4970-6226-457E-82BC-2E0B8D9DCA43}"/>
    <cellStyle name="Comma 20 3 2" xfId="35016" xr:uid="{72CC846C-76A6-4A48-9667-C15A346BC0CC}"/>
    <cellStyle name="Comma 20 4" xfId="10055" xr:uid="{C928591F-6FF7-4CD1-A387-C0AA4751FADD}"/>
    <cellStyle name="Comma 20 4 2" xfId="14847" xr:uid="{12D64C22-F3C9-4073-A3D3-9994C339D650}"/>
    <cellStyle name="Comma 20 4 3" xfId="14846" xr:uid="{D99FA229-64BA-4528-AB6C-5A54082EFD7C}"/>
    <cellStyle name="Comma 20 5" xfId="10056" xr:uid="{23407D83-E46F-49C1-AB31-3E557B943C86}"/>
    <cellStyle name="Comma 20 5 2" xfId="14844" xr:uid="{DAD8CA15-45EC-4267-B6E0-AD81B93EE910}"/>
    <cellStyle name="Comma 20 5 2 2" xfId="37363" xr:uid="{BC2891DD-0A9F-4B5F-B971-B25BDF3BE396}"/>
    <cellStyle name="Comma 20 6" xfId="10052" xr:uid="{D89820B4-BE34-4461-8609-8E7B83796A53}"/>
    <cellStyle name="Comma 20 6 2" xfId="24745" xr:uid="{4720828B-8E71-4439-88B1-5261DE3AC5AB}"/>
    <cellStyle name="Comma 20 7" xfId="11661" xr:uid="{7AC1F7D5-8483-4990-A220-595E0D1DEF79}"/>
    <cellStyle name="Comma 20 8" xfId="11839" xr:uid="{6358BF16-9DFF-4D8C-B6FD-33F0ED5DFA78}"/>
    <cellStyle name="Comma 20 9" xfId="34939" xr:uid="{63B5AC84-E32A-4F4A-9D7E-8C2CF5BC4CDC}"/>
    <cellStyle name="Comma 200" xfId="14848" xr:uid="{2F4945D4-9F6D-4DAA-8AF9-FBFB9C5297A5}"/>
    <cellStyle name="Comma 200 2" xfId="36348" xr:uid="{A6DAC43B-9CD2-482A-8664-2AF30EB81D83}"/>
    <cellStyle name="Comma 201" xfId="14849" xr:uid="{AE1C467B-822B-468C-8090-CB26BA53609D}"/>
    <cellStyle name="Comma 201 2" xfId="36349" xr:uid="{E582C9A7-384A-4775-9156-5054A3608CD5}"/>
    <cellStyle name="Comma 202" xfId="14850" xr:uid="{B0115F39-19EE-4352-BE57-8D004E6BB70F}"/>
    <cellStyle name="Comma 202 2" xfId="36355" xr:uid="{88AC6B5C-25C2-481E-8226-2C307DED07E3}"/>
    <cellStyle name="Comma 203" xfId="14851" xr:uid="{5FBADDA8-AE0C-4134-A3D5-A3747EBE0E69}"/>
    <cellStyle name="Comma 203 2" xfId="36360" xr:uid="{AC00E9AC-CD6D-4437-9C05-0E519CB6D730}"/>
    <cellStyle name="Comma 204" xfId="14852" xr:uid="{9DFA4E90-7CF4-4B38-B87D-C3AA59CF9C0A}"/>
    <cellStyle name="Comma 204 2" xfId="36356" xr:uid="{64EEAE3E-C090-4D03-A48F-37E5040EE201}"/>
    <cellStyle name="Comma 205" xfId="14853" xr:uid="{37C464C3-7968-48CE-BF3F-045A142EF170}"/>
    <cellStyle name="Comma 205 2" xfId="36359" xr:uid="{BDD1EF32-0032-42EF-9C03-36BEC1AC7A65}"/>
    <cellStyle name="Comma 206" xfId="14854" xr:uid="{7C21DA12-8D04-4E6C-97A9-77FD5C18B25F}"/>
    <cellStyle name="Comma 206 2" xfId="36364" xr:uid="{8ECD4F2A-C2A2-4382-B284-0B7F3085FBD0}"/>
    <cellStyle name="Comma 207" xfId="14855" xr:uid="{1FA0D7EB-12A7-43BB-A727-5F9CC424D3C5}"/>
    <cellStyle name="Comma 207 2" xfId="36358" xr:uid="{E1C8F99B-8259-4924-ABFA-6EAA3E3A469A}"/>
    <cellStyle name="Comma 208" xfId="14856" xr:uid="{91A1B81C-829D-462B-B69C-023DE676EA68}"/>
    <cellStyle name="Comma 208 2" xfId="36363" xr:uid="{55B237EF-D2E1-44C6-A21F-D574BBE4E040}"/>
    <cellStyle name="Comma 209" xfId="14857" xr:uid="{E38433C7-B39F-4867-929A-C00F20211533}"/>
    <cellStyle name="Comma 209 2" xfId="36367" xr:uid="{C8C7BFEC-2E19-4D43-A3F6-1B8BCC234ED2}"/>
    <cellStyle name="Comma 21" xfId="958" xr:uid="{9C55D337-C0FF-4EBE-BE6E-53BA6C39C073}"/>
    <cellStyle name="Comma 21 2" xfId="1640" xr:uid="{7E4BFF23-B2C2-4C53-AFA5-2C3BC79BC7E9}"/>
    <cellStyle name="Comma 21 2 2" xfId="6526" xr:uid="{0ED164D3-FC21-406E-9D1B-18142FCC0747}"/>
    <cellStyle name="Comma 21 2 2 2" xfId="37364" xr:uid="{39E93365-BE97-48C5-8131-C559ABC50380}"/>
    <cellStyle name="Comma 21 2 2 3" xfId="8813" xr:uid="{0B6F5DE1-C650-4483-94C4-0781B508094B}"/>
    <cellStyle name="Comma 21 2 3" xfId="7186" xr:uid="{1EA037D6-EFD2-42B1-8C5B-6D3A0068FE2D}"/>
    <cellStyle name="Comma 21 2 3 2" xfId="37835" xr:uid="{B0B1DA4A-937C-4209-B5BD-733ED91A9EF9}"/>
    <cellStyle name="Comma 21 2 3 3" xfId="10058" xr:uid="{F2763183-AB7A-4E7B-8E22-776D889664F7}"/>
    <cellStyle name="Comma 21 2 4" xfId="14858" xr:uid="{1E7C8512-66E7-45C0-AC55-891B7053F2B0}"/>
    <cellStyle name="Comma 21 2 5" xfId="35017" xr:uid="{9763D2EA-71AB-4409-9871-BA2374782D82}"/>
    <cellStyle name="Comma 21 2 6" xfId="7883" xr:uid="{BEDEE687-579E-4748-B610-896205A04499}"/>
    <cellStyle name="Comma 21 3" xfId="8749" xr:uid="{93A7BB31-4AA6-4484-8542-7FB29A2D4045}"/>
    <cellStyle name="Comma 21 3 2" xfId="10059" xr:uid="{5C8F8EE2-7DF6-4737-A86D-1535B923B3F4}"/>
    <cellStyle name="Comma 21 4" xfId="10060" xr:uid="{F43776DA-DE7E-49A7-B1CF-BF728660F19D}"/>
    <cellStyle name="Comma 21 4 2" xfId="14860" xr:uid="{4DD08AE2-2D07-411E-82B5-B10B11D6F131}"/>
    <cellStyle name="Comma 21 4 3" xfId="14859" xr:uid="{46FBCB99-309A-4738-8E0A-46DD5C4FE494}"/>
    <cellStyle name="Comma 21 5" xfId="10057" xr:uid="{EBD836F3-453E-4485-B605-93D8DAFB1E49}"/>
    <cellStyle name="Comma 21 6" xfId="11840" xr:uid="{84DC5F8D-3092-4F88-AAA6-7EA62E7C621B}"/>
    <cellStyle name="Comma 210" xfId="14861" xr:uid="{D683600C-A44F-4FA5-B577-4587453E2568}"/>
    <cellStyle name="Comma 210 2" xfId="36371" xr:uid="{612978CB-EC0D-4F73-9896-90D6F4D1C522}"/>
    <cellStyle name="Comma 211" xfId="14862" xr:uid="{4D9115DC-B806-4E67-8D3D-A84CDCD8C887}"/>
    <cellStyle name="Comma 211 2" xfId="36373" xr:uid="{B3DC4E01-B926-4A2E-B6C0-9ACBE5B305EA}"/>
    <cellStyle name="Comma 212" xfId="14863" xr:uid="{ED81B345-0D4E-4A56-9BEC-ADF9EBF1561E}"/>
    <cellStyle name="Comma 212 2" xfId="36451" xr:uid="{0A6DDA6D-4EAF-42DD-B34E-00A8FEA57C8B}"/>
    <cellStyle name="Comma 213" xfId="14864" xr:uid="{C8F7117B-4BAB-4D5B-8273-37D41BC85676}"/>
    <cellStyle name="Comma 213 2" xfId="36453" xr:uid="{3D4C1EDD-55A1-4CC3-92D2-17997C6EF7B4}"/>
    <cellStyle name="Comma 214" xfId="14865" xr:uid="{C1450503-FAFA-4F8A-9460-771FF940C21F}"/>
    <cellStyle name="Comma 214 2" xfId="36457" xr:uid="{F26C6576-48F2-43CA-8561-8CE91BF02782}"/>
    <cellStyle name="Comma 215" xfId="14866" xr:uid="{A4CF8B9D-F3CF-48C7-942E-29881C710CE1}"/>
    <cellStyle name="Comma 215 2" xfId="36459" xr:uid="{4F073F02-B2F1-4F04-8918-71FC918FFB29}"/>
    <cellStyle name="Comma 216" xfId="14867" xr:uid="{2D1D921F-30EE-4F86-B285-FBB15749B03B}"/>
    <cellStyle name="Comma 216 2" xfId="36461" xr:uid="{F4942FF7-EF27-4224-B012-90602FE92F42}"/>
    <cellStyle name="Comma 217" xfId="14868" xr:uid="{20F200A4-B655-4739-83D1-93C2BAB68E31}"/>
    <cellStyle name="Comma 217 2" xfId="36463" xr:uid="{FB06777A-4F12-43E4-8DD4-D454B037C303}"/>
    <cellStyle name="Comma 218" xfId="14869" xr:uid="{5F950BA3-480D-4F43-9A59-FF914AF73A4E}"/>
    <cellStyle name="Comma 218 2" xfId="36465" xr:uid="{49856AA3-5758-46E0-9981-B30B3BF4CCC3}"/>
    <cellStyle name="Comma 219" xfId="14870" xr:uid="{D19AB146-C0B5-4DC1-B32B-9138B61476CA}"/>
    <cellStyle name="Comma 219 2" xfId="36467" xr:uid="{EE435B77-5004-4B49-8578-2C294CD1A219}"/>
    <cellStyle name="Comma 22" xfId="959" xr:uid="{4E06E770-074D-4BD5-B85C-57C1D06208EC}"/>
    <cellStyle name="Comma 22 2" xfId="8750" xr:uid="{96DD4AC3-81EA-4587-844D-4706242DC990}"/>
    <cellStyle name="Comma 22 2 2" xfId="10062" xr:uid="{D22B00C3-A42E-4F3B-B371-D86F531EAD64}"/>
    <cellStyle name="Comma 22 3" xfId="10063" xr:uid="{E9065C4C-B889-4E5B-AD06-BFB1B765013A}"/>
    <cellStyle name="Comma 22 3 2" xfId="14872" xr:uid="{8CA6B4FB-1978-4AC4-BDF3-0AA11ECAC6BD}"/>
    <cellStyle name="Comma 22 3 3" xfId="14871" xr:uid="{919E9CB2-DFAC-494F-9D1C-A955C8E3159E}"/>
    <cellStyle name="Comma 22 4" xfId="10064" xr:uid="{7D3D0720-497F-48A4-A853-CC1C9315D08A}"/>
    <cellStyle name="Comma 22 4 2" xfId="14873" xr:uid="{3850D410-994F-4183-B65D-D753609196FC}"/>
    <cellStyle name="Comma 22 4 2 2" xfId="37365" xr:uid="{CBD071DD-821D-47BB-9731-082592D55E2F}"/>
    <cellStyle name="Comma 22 5" xfId="10061" xr:uid="{43936952-984D-49A1-8ABD-7AB925F0950D}"/>
    <cellStyle name="Comma 22 6" xfId="11841" xr:uid="{8F0F7FA1-C7D8-438F-9CBC-37C8866B52E9}"/>
    <cellStyle name="Comma 22 7" xfId="34977" xr:uid="{63DDEA46-F34B-4C51-9795-1DA663E9C00F}"/>
    <cellStyle name="Comma 220" xfId="14874" xr:uid="{66A5B8AD-1D01-4ECD-873D-AF198DE239EA}"/>
    <cellStyle name="Comma 220 2" xfId="36469" xr:uid="{49241867-8A37-4486-9685-01062DB4BB2B}"/>
    <cellStyle name="Comma 221" xfId="14875" xr:uid="{2ADE8754-788D-4144-B481-A878B3587878}"/>
    <cellStyle name="Comma 221 2" xfId="36471" xr:uid="{5F70A755-D11F-456A-ADEF-E46C7C881FC2}"/>
    <cellStyle name="Comma 222" xfId="14876" xr:uid="{A0E17237-8C49-4CC4-9CE2-F1A23DA0D4C0}"/>
    <cellStyle name="Comma 222 2" xfId="36473" xr:uid="{C5A231E1-459F-4F75-9109-5261BDC0A9FB}"/>
    <cellStyle name="Comma 223" xfId="14877" xr:uid="{93639018-628A-4007-B64D-43D7DC072D5F}"/>
    <cellStyle name="Comma 223 2" xfId="36480" xr:uid="{98B67BBA-43D2-4057-BF17-F674AA6EF9D0}"/>
    <cellStyle name="Comma 224" xfId="14878" xr:uid="{02E0E97F-A38A-4B7E-9FC7-2A354C02874A}"/>
    <cellStyle name="Comma 224 2" xfId="36488" xr:uid="{50AFB9ED-CB5C-4911-8C6C-A53A770A89BF}"/>
    <cellStyle name="Comma 225" xfId="14879" xr:uid="{EAE8ECA8-3876-4AA2-85A5-5D412BB6E558}"/>
    <cellStyle name="Comma 225 2" xfId="36549" xr:uid="{5BFB292D-C272-4B44-8369-7BCBEA08A48B}"/>
    <cellStyle name="Comma 226" xfId="14880" xr:uid="{22875DB5-CC9D-41C9-B643-76F4367D665B}"/>
    <cellStyle name="Comma 226 2" xfId="36551" xr:uid="{AC07908D-D409-4B52-AF2B-E383841D35EC}"/>
    <cellStyle name="Comma 227" xfId="14881" xr:uid="{A0D04F8E-846E-4EEC-85B9-68CE20F7EEBF}"/>
    <cellStyle name="Comma 227 2" xfId="36555" xr:uid="{92D621AB-292B-4E9A-A1BC-AEA38D94C184}"/>
    <cellStyle name="Comma 228" xfId="14882" xr:uid="{845B7C51-88C8-45D4-96A6-929B49C99AAF}"/>
    <cellStyle name="Comma 228 2" xfId="36557" xr:uid="{430178D3-37F7-4A80-89B1-3BFF9425E07C}"/>
    <cellStyle name="Comma 229" xfId="14883" xr:uid="{E1B73FEA-EF56-4829-BCA9-3C6F3BA653BB}"/>
    <cellStyle name="Comma 229 2" xfId="36561" xr:uid="{AA3E7B02-42EA-4A4E-820F-DC5342610996}"/>
    <cellStyle name="Comma 23" xfId="960" xr:uid="{5D5181A7-9EA7-4970-B896-35E6527A47A3}"/>
    <cellStyle name="Comma 23 2" xfId="8751" xr:uid="{ECFB5DDB-1C25-40A8-8FC0-6A3A8B937557}"/>
    <cellStyle name="Comma 23 2 2" xfId="10066" xr:uid="{AE99B194-CFF8-4290-A897-B210A32C2F91}"/>
    <cellStyle name="Comma 23 2 3" xfId="14884" xr:uid="{CC13CAA9-D947-48C3-83C4-432F0D5B9D4C}"/>
    <cellStyle name="Comma 23 3" xfId="10067" xr:uid="{58039F76-11AB-45C2-BB17-91C8346E3579}"/>
    <cellStyle name="Comma 23 3 2" xfId="14886" xr:uid="{C1DD5A16-5118-4225-8739-BDB21CA33C46}"/>
    <cellStyle name="Comma 23 3 3" xfId="14885" xr:uid="{B71B59D5-EC3C-4511-9709-1392C0D34341}"/>
    <cellStyle name="Comma 23 4" xfId="10068" xr:uid="{1226D943-D88E-4686-825D-E429BD15012C}"/>
    <cellStyle name="Comma 23 4 2" xfId="14887" xr:uid="{F0C36478-BCBC-4A04-BBEE-BCB0CA30AED3}"/>
    <cellStyle name="Comma 23 4 2 2" xfId="37366" xr:uid="{4A7A65CB-49AE-4EB3-8742-E2C048C6EFB5}"/>
    <cellStyle name="Comma 23 5" xfId="10065" xr:uid="{9040B890-A528-4220-B926-A3813EFCB1F0}"/>
    <cellStyle name="Comma 23 6" xfId="11842" xr:uid="{E1B0EF05-CA77-479A-A91D-B98F9309C638}"/>
    <cellStyle name="Comma 23 7" xfId="34942" xr:uid="{0A5C578B-C8E1-4362-B790-E36417A01684}"/>
    <cellStyle name="Comma 230" xfId="14888" xr:uid="{439B5130-5A22-4E9A-8F8A-D169D4380CD6}"/>
    <cellStyle name="Comma 230 2" xfId="36564" xr:uid="{D20C3457-CE0E-408C-B338-F3EE5590C411}"/>
    <cellStyle name="Comma 231" xfId="14889" xr:uid="{37A3FFCA-64F3-4EB5-BCF0-6E947EC531D8}"/>
    <cellStyle name="Comma 231 2" xfId="36569" xr:uid="{A0AB8E55-F0AF-4CE7-A824-8DC1F35B6D39}"/>
    <cellStyle name="Comma 232" xfId="14890" xr:uid="{0E78B481-A5CD-4472-BAD2-E30A39FB1A17}"/>
    <cellStyle name="Comma 232 2" xfId="36566" xr:uid="{714FFE36-91CC-49F7-83B2-F28C06E2833F}"/>
    <cellStyle name="Comma 233" xfId="14891" xr:uid="{6EF6BAEE-2ECC-4E96-9F9E-5C0394F9EC9E}"/>
    <cellStyle name="Comma 233 2" xfId="36575" xr:uid="{E42417D2-499E-4400-8BA5-1D0971EC51D5}"/>
    <cellStyle name="Comma 234" xfId="14892" xr:uid="{074EC9D4-25E4-45F8-9EF4-4CB489D45074}"/>
    <cellStyle name="Comma 234 2" xfId="36581" xr:uid="{47710D65-8B21-4810-BD2B-A364662E878B}"/>
    <cellStyle name="Comma 235" xfId="14893" xr:uid="{6A941EDF-1738-4E8B-897D-E0ECEDCD919E}"/>
    <cellStyle name="Comma 235 2" xfId="36574" xr:uid="{423ECB00-28EB-4EF5-995C-12455F55FFC1}"/>
    <cellStyle name="Comma 236" xfId="14894" xr:uid="{B9892311-2075-4965-B9B1-C72B9356A8AB}"/>
    <cellStyle name="Comma 236 2" xfId="36583" xr:uid="{3CC57BFA-CBAD-4839-883A-E8F2E2CC2F92}"/>
    <cellStyle name="Comma 237" xfId="14895" xr:uid="{1C63D0E0-F85A-4B2C-8B09-17DB2988F557}"/>
    <cellStyle name="Comma 237 2" xfId="36585" xr:uid="{B9551CC4-0A12-43FE-B219-32DD7BE63E7C}"/>
    <cellStyle name="Comma 238" xfId="14896" xr:uid="{35662449-E50C-425D-8B21-4385FFE8E607}"/>
    <cellStyle name="Comma 238 2" xfId="36570" xr:uid="{30D28EB7-BCFD-45EE-AE0B-F79B33619E39}"/>
    <cellStyle name="Comma 239" xfId="14897" xr:uid="{6180AF58-2E35-4F87-9850-51577352D5FF}"/>
    <cellStyle name="Comma 239 2" xfId="36589" xr:uid="{DA97DD07-02BE-4805-9367-2CE36F0E3455}"/>
    <cellStyle name="Comma 24" xfId="961" xr:uid="{77B93152-922E-4884-8398-878360EE9BBF}"/>
    <cellStyle name="Comma 24 2" xfId="8614" xr:uid="{2FDA038B-C680-480D-9BC9-4E8158463041}"/>
    <cellStyle name="Comma 24 2 2" xfId="10070" xr:uid="{FE7B3FAB-6973-4206-939A-84A22356149C}"/>
    <cellStyle name="Comma 24 2 3" xfId="12438" xr:uid="{28CFF6FD-2AB8-4B18-A01B-ABF78558F2B9}"/>
    <cellStyle name="Comma 24 2 4" xfId="14898" xr:uid="{F44ED5CD-E06C-400D-808E-9A73CD7A8384}"/>
    <cellStyle name="Comma 24 2 5" xfId="35018" xr:uid="{EF2A1BEB-07A5-45E9-AFA3-A030EBBD1436}"/>
    <cellStyle name="Comma 24 3" xfId="8752" xr:uid="{E4B4924A-76FB-4A92-BB64-699CB8C87FE7}"/>
    <cellStyle name="Comma 24 3 2" xfId="10071" xr:uid="{40A6E5CB-D717-46B7-9D78-7E0320E1E0C0}"/>
    <cellStyle name="Comma 24 3 2 2" xfId="14899" xr:uid="{CDFC7BD9-9088-4F84-9AF9-FD26FD6EAD6B}"/>
    <cellStyle name="Comma 24 3 3" xfId="11772" xr:uid="{70C3B2C5-804A-40AA-9E49-551FD9CEBFA6}"/>
    <cellStyle name="Comma 24 4" xfId="10072" xr:uid="{FA083241-3828-49DD-9D4E-86D67D54ADB0}"/>
    <cellStyle name="Comma 24 4 2" xfId="14900" xr:uid="{E3BB43FF-C192-48B7-9EFD-82B5B9C0225C}"/>
    <cellStyle name="Comma 24 4 2 2" xfId="37367" xr:uid="{2192731F-E4BC-4322-8C60-E11A13321CCE}"/>
    <cellStyle name="Comma 24 5" xfId="10069" xr:uid="{3B37DEE3-95E3-47EE-AF82-8AACCC4328A1}"/>
    <cellStyle name="Comma 24 6" xfId="11843" xr:uid="{3AF4DE64-9E22-4F9B-80A2-87187EC2167E}"/>
    <cellStyle name="Comma 24 7" xfId="34987" xr:uid="{619CA065-C0EA-4856-9460-14492BAFB13C}"/>
    <cellStyle name="Comma 240" xfId="14901" xr:uid="{F1D4FE47-F592-4FB6-9682-9EA28143C285}"/>
    <cellStyle name="Comma 240 2" xfId="36571" xr:uid="{7DC90136-9DC7-42CE-BAC8-4C26167282DF}"/>
    <cellStyle name="Comma 241" xfId="14902" xr:uid="{0D357C09-7686-400B-A0E7-88464856BCBC}"/>
    <cellStyle name="Comma 241 2" xfId="36592" xr:uid="{88E929D6-9445-408B-8C3B-C872AAAA03E1}"/>
    <cellStyle name="Comma 242" xfId="14903" xr:uid="{889BE421-6F84-400B-A035-733FE5654CC1}"/>
    <cellStyle name="Comma 242 2" xfId="36588" xr:uid="{8764413D-B1EA-4CB1-93B5-31604568C115}"/>
    <cellStyle name="Comma 243" xfId="14904" xr:uid="{E3948731-C2BB-45C2-A5EA-D6E747D378F7}"/>
    <cellStyle name="Comma 243 2" xfId="36595" xr:uid="{7E84D974-ACF0-4AB7-AFEB-7A3A2C8D2D81}"/>
    <cellStyle name="Comma 244" xfId="14905" xr:uid="{58CA716F-92A1-496B-B66E-E60421387BB0}"/>
    <cellStyle name="Comma 244 2" xfId="36603" xr:uid="{9864FEF8-10DD-454A-A549-07E15BA12460}"/>
    <cellStyle name="Comma 245" xfId="14906" xr:uid="{289F9007-9B4B-4530-BF0E-B791CC46838E}"/>
    <cellStyle name="Comma 245 2" xfId="36605" xr:uid="{0E06C00D-7729-4499-92A3-0B4226DDF255}"/>
    <cellStyle name="Comma 246" xfId="14907" xr:uid="{6D4FC25F-47D5-47FB-A90C-83B34F4BA87E}"/>
    <cellStyle name="Comma 246 2" xfId="36607" xr:uid="{5928B315-510B-41D4-A54C-8BC71B3A44BE}"/>
    <cellStyle name="Comma 247" xfId="14908" xr:uid="{11942548-661B-430A-B22E-5A384478B007}"/>
    <cellStyle name="Comma 247 2" xfId="36609" xr:uid="{3A5BCC99-D024-4F4F-B54C-088045E020D6}"/>
    <cellStyle name="Comma 248" xfId="14909" xr:uid="{2E51ADF5-6BD9-42A3-96CE-3EFCDBC7595C}"/>
    <cellStyle name="Comma 248 2" xfId="36611" xr:uid="{6E97E4AC-5ABC-4A46-99B5-40D7B207438E}"/>
    <cellStyle name="Comma 249" xfId="14910" xr:uid="{5CC9BD5C-D2D3-4C33-A93A-21308BD73FF1}"/>
    <cellStyle name="Comma 249 2" xfId="36613" xr:uid="{F3D8BF80-4BFD-4978-A806-0DA3FA6E31C7}"/>
    <cellStyle name="Comma 25" xfId="962" xr:uid="{9C0AB07A-BB78-4276-A80F-011C94C945EB}"/>
    <cellStyle name="Comma 25 2" xfId="8753" xr:uid="{9F809696-F442-4A2F-980A-F56786B835D0}"/>
    <cellStyle name="Comma 25 2 10" xfId="14912" xr:uid="{8C3A92A2-7CAD-42A3-AA89-B4159B190E8A}"/>
    <cellStyle name="Comma 25 2 11" xfId="14913" xr:uid="{60F9ECD8-89B4-4579-9BB5-0C0ECBC6DC8A}"/>
    <cellStyle name="Comma 25 2 12" xfId="14911" xr:uid="{52771175-2CA2-42AE-9A9C-C2E9DE616A7F}"/>
    <cellStyle name="Comma 25 2 2" xfId="10074" xr:uid="{7F861610-0D1D-42D7-AD62-2E569963CED8}"/>
    <cellStyle name="Comma 25 2 2 2" xfId="14914" xr:uid="{B43358B2-9164-47B7-ACDD-94B7695503EC}"/>
    <cellStyle name="Comma 25 2 3" xfId="14915" xr:uid="{E8867E9C-B86A-4C00-A2E8-D4FD0428B015}"/>
    <cellStyle name="Comma 25 2 3 2" xfId="14916" xr:uid="{D797AE11-4439-4B87-9659-A6EC33DE0F17}"/>
    <cellStyle name="Comma 25 2 4" xfId="14917" xr:uid="{1AEE5D62-EF96-4294-86D6-2DDE25D42DD1}"/>
    <cellStyle name="Comma 25 2 5" xfId="14918" xr:uid="{C51D76BB-2E24-4684-AAAB-D176D87C5405}"/>
    <cellStyle name="Comma 25 2 6" xfId="14919" xr:uid="{30DBA3A1-D716-488B-B5F4-935D42339AE0}"/>
    <cellStyle name="Comma 25 2 7" xfId="14920" xr:uid="{CE7AC875-CE4F-4428-87ED-30D165CC859E}"/>
    <cellStyle name="Comma 25 2 8" xfId="14921" xr:uid="{34264FC2-20CD-4A74-B298-A87CA7C46C0D}"/>
    <cellStyle name="Comma 25 2 9" xfId="14922" xr:uid="{0312CCB8-CD18-443C-9900-7B82EE787484}"/>
    <cellStyle name="Comma 25 3" xfId="10075" xr:uid="{BAE45A04-DF16-47A0-9FBF-3046915B9BCE}"/>
    <cellStyle name="Comma 25 3 10" xfId="14924" xr:uid="{8FC6D804-5E1B-4A58-8330-05E6E7A74354}"/>
    <cellStyle name="Comma 25 3 11" xfId="14923" xr:uid="{E71F1043-3816-4B9A-B403-44D233C30CD8}"/>
    <cellStyle name="Comma 25 3 2" xfId="14925" xr:uid="{2B632AC0-5B8B-4D31-BAA6-C34F5FB52065}"/>
    <cellStyle name="Comma 25 3 2 2" xfId="37368" xr:uid="{FFF8C3D2-12F1-4B0E-8922-1B444DD79A53}"/>
    <cellStyle name="Comma 25 3 3" xfId="14926" xr:uid="{120A2048-E74C-4313-9E2C-928EE6E64DC8}"/>
    <cellStyle name="Comma 25 3 3 2" xfId="14927" xr:uid="{DE295E10-D7E6-4BC6-B770-9DC163045718}"/>
    <cellStyle name="Comma 25 3 4" xfId="14928" xr:uid="{22641CC3-A185-453C-AA78-FD5B9BD72802}"/>
    <cellStyle name="Comma 25 3 5" xfId="14929" xr:uid="{136031B1-4A9C-46B1-B790-264FC340FFAC}"/>
    <cellStyle name="Comma 25 3 6" xfId="14930" xr:uid="{AE424441-448A-4B4A-AE07-4181D1935CD5}"/>
    <cellStyle name="Comma 25 3 7" xfId="14931" xr:uid="{14DD4E4D-58AC-4933-97FC-C42DFDA00030}"/>
    <cellStyle name="Comma 25 3 8" xfId="14932" xr:uid="{FAE9335A-055A-4098-B523-F296442CDB78}"/>
    <cellStyle name="Comma 25 3 9" xfId="14933" xr:uid="{85514802-3C08-408D-97BA-721A99169CF8}"/>
    <cellStyle name="Comma 25 4" xfId="10076" xr:uid="{94941300-562D-4BCA-8942-69D646EF76E7}"/>
    <cellStyle name="Comma 25 4 2" xfId="14934" xr:uid="{9A77F7D7-D741-4DAA-85D3-FFADD6A4DE96}"/>
    <cellStyle name="Comma 25 5" xfId="10073" xr:uid="{C2ECF2FB-9F23-4754-A7A9-345E8A56AD78}"/>
    <cellStyle name="Comma 25 6" xfId="11844" xr:uid="{D6796101-BEF0-4698-9C70-DB8955490888}"/>
    <cellStyle name="Comma 25 7" xfId="34998" xr:uid="{3264FBC8-F4C8-4CAB-95DF-F7EF6FDA02D2}"/>
    <cellStyle name="Comma 250" xfId="14935" xr:uid="{1E4390BA-47CC-4096-964B-613322760F5E}"/>
    <cellStyle name="Comma 250 2" xfId="36619" xr:uid="{72704188-FC63-49E2-948A-55286DE2C4E8}"/>
    <cellStyle name="Comma 251" xfId="14936" xr:uid="{0EA8E552-52BA-4C1F-9147-DBB8194FBB4E}"/>
    <cellStyle name="Comma 251 2" xfId="36627" xr:uid="{EFD0CECB-DCC4-4EEF-8A05-214A7559DE7E}"/>
    <cellStyle name="Comma 252" xfId="14937" xr:uid="{B9028BAA-2A2B-43AB-84DB-FBACD1111035}"/>
    <cellStyle name="Comma 252 2" xfId="36630" xr:uid="{8A9531EF-B35B-4FB4-A4FE-F7DCF0AFF104}"/>
    <cellStyle name="Comma 253" xfId="14938" xr:uid="{3EB38001-F19B-444C-BD7A-E87C7305D9C2}"/>
    <cellStyle name="Comma 253 2" xfId="36633" xr:uid="{E36273A9-A5F3-45A3-A0DA-E71AE2FA2040}"/>
    <cellStyle name="Comma 254" xfId="14939" xr:uid="{DBD4AF22-6725-4B9F-97B5-5B40D50E5D27}"/>
    <cellStyle name="Comma 254 2" xfId="36640" xr:uid="{ED9E1C0E-7348-4E61-BE71-EC2062D209A7}"/>
    <cellStyle name="Comma 255" xfId="14940" xr:uid="{77691FD4-BB38-42BD-8820-2C31E16FF126}"/>
    <cellStyle name="Comma 255 2" xfId="36639" xr:uid="{F721E294-BAFC-40A2-8B37-EBF59D945152}"/>
    <cellStyle name="Comma 256" xfId="14941" xr:uid="{3D6900D0-9960-44CB-A922-01472A3A20AE}"/>
    <cellStyle name="Comma 256 2" xfId="36641" xr:uid="{95B5EF57-ACFB-4443-98A7-6B355190C82E}"/>
    <cellStyle name="Comma 257" xfId="14942" xr:uid="{B099E0F6-D82B-413E-9413-2DC03E45DDA0}"/>
    <cellStyle name="Comma 257 2" xfId="36645" xr:uid="{D394CF38-D71F-49BF-8F09-08B2FB558774}"/>
    <cellStyle name="Comma 258" xfId="14943" xr:uid="{5E1E3C20-EBA4-4782-8532-AB9722C718E5}"/>
    <cellStyle name="Comma 258 2" xfId="36635" xr:uid="{B06FC401-459E-465E-A23C-177F3FFAFDAE}"/>
    <cellStyle name="Comma 259" xfId="14944" xr:uid="{FEBFD353-F3B2-44C7-9F76-3BF1526F38BF}"/>
    <cellStyle name="Comma 259 2" xfId="36648" xr:uid="{3DD1FE76-B330-403E-88D3-EC54FB5E2974}"/>
    <cellStyle name="Comma 26" xfId="963" xr:uid="{864501C0-3FF6-41C7-8718-F6E7D82B7745}"/>
    <cellStyle name="Comma 26 2" xfId="3104" xr:uid="{A3280E54-13AA-406A-B8A7-FAFF189F8673}"/>
    <cellStyle name="Comma 26 2 2" xfId="3105" xr:uid="{97CDDE33-9159-4DAC-B841-F9C9EC41AE4D}"/>
    <cellStyle name="Comma 26 2 2 2" xfId="6611" xr:uid="{E7AEF39B-5D59-4E7D-8AC5-3976E9886AEF}"/>
    <cellStyle name="Comma 26 2 2 2 2" xfId="8936" xr:uid="{8160E84C-E314-4754-958D-8F5D3FE7E97E}"/>
    <cellStyle name="Comma 26 2 2 3" xfId="7271" xr:uid="{1B2850AA-A675-4350-9F31-D26FB6F0A2E1}"/>
    <cellStyle name="Comma 26 2 2 3 2" xfId="37369" xr:uid="{74CE741D-2A93-4238-9478-A41A52F279B3}"/>
    <cellStyle name="Comma 26 2 2 4" xfId="7968" xr:uid="{24E489C9-7D65-47B0-AFCD-8EE4A7753829}"/>
    <cellStyle name="Comma 26 2 3" xfId="6610" xr:uid="{556CB2F1-7072-4A7B-BC30-237210E198A6}"/>
    <cellStyle name="Comma 26 2 3 2" xfId="8935" xr:uid="{EFAF1B17-EB9D-44E4-9815-C07F53B7D9C6}"/>
    <cellStyle name="Comma 26 2 4" xfId="7270" xr:uid="{B9071AA3-91E9-43F4-8831-91C2958FB80C}"/>
    <cellStyle name="Comma 26 2 4 2" xfId="10078" xr:uid="{14015E4C-0706-4087-A720-46C8A83EDF2F}"/>
    <cellStyle name="Comma 26 2 5" xfId="14945" xr:uid="{5632448C-B6C4-4323-9D2C-0D139C0E44A2}"/>
    <cellStyle name="Comma 26 2 6" xfId="7967" xr:uid="{96149188-EC5D-4179-BC9E-4E1BB131F2FB}"/>
    <cellStyle name="Comma 26 3" xfId="8754" xr:uid="{CFB9BD6A-028A-4C93-BAEF-D56A368BA3E9}"/>
    <cellStyle name="Comma 26 4" xfId="10077" xr:uid="{6205597A-CA8D-41BE-B3A7-106AC33EA9F9}"/>
    <cellStyle name="Comma 26 4 2" xfId="14946" xr:uid="{D1C14DF4-6257-41FD-936B-05F7E5D4777E}"/>
    <cellStyle name="Comma 26 5" xfId="11663" xr:uid="{133D1822-9F64-4B0E-B00A-23507A6F6C82}"/>
    <cellStyle name="Comma 26 6" xfId="11845" xr:uid="{CA751168-E345-4CCD-9571-E441E6E7E733}"/>
    <cellStyle name="Comma 260" xfId="14947" xr:uid="{1DF1AFA5-DDE6-4678-8D3E-0E1B3CA27BE0}"/>
    <cellStyle name="Comma 260 2" xfId="36651" xr:uid="{C9B20E0E-3671-475E-AE80-34EC47B50C59}"/>
    <cellStyle name="Comma 261" xfId="14948" xr:uid="{EC2FC4C3-B8AF-4C64-8AB8-E2A2D5E0B0EB}"/>
    <cellStyle name="Comma 261 2" xfId="36653" xr:uid="{A85B92B9-8E4A-412E-B40C-4F1E9CE19922}"/>
    <cellStyle name="Comma 262" xfId="14949" xr:uid="{F10D0A3D-046A-4BA6-A4A9-2E4F543E7195}"/>
    <cellStyle name="Comma 262 2" xfId="36655" xr:uid="{4EAD7520-85B0-46D9-A551-1F0E7B3A7DF9}"/>
    <cellStyle name="Comma 263" xfId="14950" xr:uid="{E140D494-A398-43D0-8F67-172C66F3A451}"/>
    <cellStyle name="Comma 263 2" xfId="36657" xr:uid="{93516336-35A3-4B5D-8300-7A8D8B4C9471}"/>
    <cellStyle name="Comma 264" xfId="14951" xr:uid="{3262B4F5-525A-4268-B8AB-51D7B05F1FFC}"/>
    <cellStyle name="Comma 264 2" xfId="36659" xr:uid="{16E4EFA2-296A-4C7B-AEB7-EFD5534F82C6}"/>
    <cellStyle name="Comma 265" xfId="14952" xr:uid="{19B09A0C-F116-4B48-AC94-AC8EA2CCB4D5}"/>
    <cellStyle name="Comma 265 2" xfId="36661" xr:uid="{357F7829-C1EE-4FC9-B891-D8AE0BD3FBDF}"/>
    <cellStyle name="Comma 266" xfId="14953" xr:uid="{DBCD7D8C-AD53-4FD2-AE3F-4B591EF0CD47}"/>
    <cellStyle name="Comma 266 2" xfId="36663" xr:uid="{B809D40F-A450-4448-969D-359FBD6D618A}"/>
    <cellStyle name="Comma 267" xfId="14954" xr:uid="{8EFC39FF-E67A-4979-B7A5-1243D7C4E782}"/>
    <cellStyle name="Comma 267 2" xfId="36665" xr:uid="{C7EA6934-49F5-4283-96A6-EF1CA5DA2B34}"/>
    <cellStyle name="Comma 268" xfId="14955" xr:uid="{8EB2DE3E-AC1A-4C11-824A-EFF3A189D5C2}"/>
    <cellStyle name="Comma 268 2" xfId="36667" xr:uid="{F2386177-14A3-4205-9346-CCD3103E5EA0}"/>
    <cellStyle name="Comma 269" xfId="14956" xr:uid="{F9330818-DEF2-43A1-B6E6-E82BDE839F30}"/>
    <cellStyle name="Comma 269 2" xfId="36669" xr:uid="{DA3720D7-26D6-4206-86FE-4C15242A3B08}"/>
    <cellStyle name="Comma 27" xfId="964" xr:uid="{08EF2338-2C89-4D3D-9AC9-40E12A6369C6}"/>
    <cellStyle name="Comma 27 2" xfId="3106" xr:uid="{99AD63CF-B8B9-4EC9-803A-B9E4D0C4B65B}"/>
    <cellStyle name="Comma 27 2 2" xfId="3107" xr:uid="{BF263F7F-ADFD-4FD5-B5CA-1BC77A5AC010}"/>
    <cellStyle name="Comma 27 2 2 2" xfId="6613" xr:uid="{309F352A-C8C0-4A00-8BB4-98EAEF2E3C8D}"/>
    <cellStyle name="Comma 27 2 2 2 2" xfId="8938" xr:uid="{AB8C80AC-96B8-4CD2-81EF-3DBA3D8539C0}"/>
    <cellStyle name="Comma 27 2 2 3" xfId="7273" xr:uid="{746C2700-6B8C-4E7F-B695-015EBAAB88AA}"/>
    <cellStyle name="Comma 27 2 2 3 2" xfId="37370" xr:uid="{CE18A354-3F7C-41BC-86EC-88FC33C98CBB}"/>
    <cellStyle name="Comma 27 2 2 4" xfId="7970" xr:uid="{C067ECDE-488F-4EF1-908B-DFC24C2BE424}"/>
    <cellStyle name="Comma 27 2 3" xfId="6612" xr:uid="{B5F48F84-FB35-4115-B423-1CD5584EF010}"/>
    <cellStyle name="Comma 27 2 3 2" xfId="8937" xr:uid="{5F76CA19-753A-454D-80F6-AB4C50753B85}"/>
    <cellStyle name="Comma 27 2 4" xfId="7272" xr:uid="{A2A471B9-23A2-4A7F-B741-A121ABA8164A}"/>
    <cellStyle name="Comma 27 2 4 2" xfId="10080" xr:uid="{EB4BE0A9-46B5-41A3-930B-BF989DDCA21D}"/>
    <cellStyle name="Comma 27 2 5" xfId="14957" xr:uid="{F3CFFA34-3CAF-454B-AC59-19E2FFEC9373}"/>
    <cellStyle name="Comma 27 2 6" xfId="7969" xr:uid="{B88B20EC-6A56-4B82-A037-5D33ED82A616}"/>
    <cellStyle name="Comma 27 3" xfId="8755" xr:uid="{2898A4C5-CBCE-4C7F-AC94-96BEEFB86363}"/>
    <cellStyle name="Comma 27 3 2" xfId="14958" xr:uid="{1DE2A75B-428A-42BF-AAF5-443C9B912CC3}"/>
    <cellStyle name="Comma 27 4" xfId="10079" xr:uid="{F78B52BC-477C-4FE1-AE02-45C5E89C8FBA}"/>
    <cellStyle name="Comma 27 5" xfId="11664" xr:uid="{0EA42F5A-7CF4-4382-B7DF-78E4BED109CB}"/>
    <cellStyle name="Comma 27 6" xfId="11846" xr:uid="{E69CEE3F-5230-4BFF-B8F9-9F34596C157A}"/>
    <cellStyle name="Comma 270" xfId="14959" xr:uid="{9C8105DD-0E9E-43E5-B913-75BE545D0A74}"/>
    <cellStyle name="Comma 270 2" xfId="36672" xr:uid="{42A64BBF-A38A-4D67-9089-1D2AFA2E41B6}"/>
    <cellStyle name="Comma 271" xfId="14960" xr:uid="{CBB9FE44-DB52-4D06-8F2D-D30C929CEC76}"/>
    <cellStyle name="Comma 271 2" xfId="36674" xr:uid="{3A01855F-48FD-474F-9158-6D5A85BF4CE9}"/>
    <cellStyle name="Comma 272" xfId="14961" xr:uid="{874DF8F5-BC3B-4CE4-B4C5-667B4FE2F8F4}"/>
    <cellStyle name="Comma 272 2" xfId="36676" xr:uid="{445CD229-8EE5-49FE-9BF2-28E618513F6B}"/>
    <cellStyle name="Comma 273" xfId="14962" xr:uid="{7281858C-9651-4756-B053-63FF01AF2DEF}"/>
    <cellStyle name="Comma 273 2" xfId="36679" xr:uid="{C82E1807-BA89-44D0-B4EC-5129D22C618C}"/>
    <cellStyle name="Comma 274" xfId="14963" xr:uid="{92A8661D-97A4-4507-8AB2-3BF0EDE66048}"/>
    <cellStyle name="Comma 274 2" xfId="36681" xr:uid="{F3D17151-EB56-49FA-AB8E-6D55A52E5535}"/>
    <cellStyle name="Comma 275" xfId="14964" xr:uid="{3B65A2C5-1131-46B2-AED8-AA2D23147A91}"/>
    <cellStyle name="Comma 275 2" xfId="36684" xr:uid="{EA272381-90B8-4228-8155-D742C35D95DA}"/>
    <cellStyle name="Comma 276" xfId="14965" xr:uid="{5162D079-5F5B-41B5-8C7B-73876D339E44}"/>
    <cellStyle name="Comma 276 2" xfId="36685" xr:uid="{30C5AD83-D4CF-47FE-A842-0BCB32E555CA}"/>
    <cellStyle name="Comma 277" xfId="14966" xr:uid="{151A32A5-7CBC-4885-9B6E-AA48B36E1D52}"/>
    <cellStyle name="Comma 277 2" xfId="36688" xr:uid="{BE3EB89C-AD06-4D86-8B9A-75832F9A0C54}"/>
    <cellStyle name="Comma 278" xfId="14967" xr:uid="{A7F28267-C042-4E06-B438-7B9D786787E5}"/>
    <cellStyle name="Comma 278 2" xfId="36690" xr:uid="{7C97019D-94F6-4E3C-8646-65818CBC48D7}"/>
    <cellStyle name="Comma 279" xfId="14968" xr:uid="{F3CE87A6-B28A-40D7-BF56-17718CB6A38F}"/>
    <cellStyle name="Comma 279 2" xfId="36692" xr:uid="{AE09CBDF-1AE0-49A4-843C-7B5ABB51246A}"/>
    <cellStyle name="Comma 28" xfId="965" xr:uid="{10B12BA4-00A8-41E2-AAFC-920D2DB7257B}"/>
    <cellStyle name="Comma 28 2" xfId="3108" xr:uid="{6061FD42-F5DD-40AE-A679-9764D68A3D0A}"/>
    <cellStyle name="Comma 28 2 2" xfId="3109" xr:uid="{5D039837-F34C-4AA8-A776-165A0F51A20A}"/>
    <cellStyle name="Comma 28 2 2 2" xfId="6615" xr:uid="{8E29FA45-FC51-4A79-BCB6-5738155119CB}"/>
    <cellStyle name="Comma 28 2 2 2 2" xfId="8940" xr:uid="{945F416C-A74C-4D53-BE65-9250D9E7942A}"/>
    <cellStyle name="Comma 28 2 2 3" xfId="7275" xr:uid="{82230FC9-6026-4C28-85FE-85127EBD289B}"/>
    <cellStyle name="Comma 28 2 2 3 2" xfId="37371" xr:uid="{433E6C31-0BC7-44E0-8406-B6B91EB2B651}"/>
    <cellStyle name="Comma 28 2 2 4" xfId="7972" xr:uid="{668C3737-8D49-47F1-83FA-170EB42A5624}"/>
    <cellStyle name="Comma 28 2 3" xfId="6614" xr:uid="{68B01402-76E7-4A3A-B47D-EA634B8FBFDF}"/>
    <cellStyle name="Comma 28 2 3 2" xfId="8939" xr:uid="{1EBC267D-8A73-4C8D-BE9D-D12FA07E6015}"/>
    <cellStyle name="Comma 28 2 4" xfId="7274" xr:uid="{697FCF47-46EB-4772-9600-81A86F9E0CDC}"/>
    <cellStyle name="Comma 28 2 4 2" xfId="10082" xr:uid="{1562BCDB-EB3E-48A0-BD94-C6D0C9C24158}"/>
    <cellStyle name="Comma 28 2 5" xfId="35019" xr:uid="{D2F8281F-42F4-494C-BCD8-400C267D265C}"/>
    <cellStyle name="Comma 28 2 6" xfId="7971" xr:uid="{6E597169-2D32-4303-A686-B3DEE9156A98}"/>
    <cellStyle name="Comma 28 3" xfId="8756" xr:uid="{47EC1192-2858-4076-AA64-4D4D6B095149}"/>
    <cellStyle name="Comma 28 3 2" xfId="14969" xr:uid="{22230843-E95A-4876-B92A-F38F1C13E1FF}"/>
    <cellStyle name="Comma 28 4" xfId="10081" xr:uid="{BE628237-0CC5-45CB-AED1-0F3610023173}"/>
    <cellStyle name="Comma 28 4 2" xfId="24746" xr:uid="{B0D49B70-464E-458C-9E95-4519C8B8209A}"/>
    <cellStyle name="Comma 28 5" xfId="11665" xr:uid="{B76B64CB-7AD5-4BB4-97BB-EF51F951AAA3}"/>
    <cellStyle name="Comma 28 6" xfId="11847" xr:uid="{9A95CC2C-12DD-4CC9-805E-294519D6CB8F}"/>
    <cellStyle name="Comma 280" xfId="14970" xr:uid="{9DEBD894-B319-428A-A649-A776FF88F9C5}"/>
    <cellStyle name="Comma 280 2" xfId="36695" xr:uid="{86F547E1-F5E2-474C-9E44-F7BDA953635C}"/>
    <cellStyle name="Comma 281" xfId="14971" xr:uid="{4F2D7F14-CCCD-49D9-B170-8157730A2F6C}"/>
    <cellStyle name="Comma 281 2" xfId="36697" xr:uid="{C4984490-D5B8-4BAE-94C3-B6606FECCBC7}"/>
    <cellStyle name="Comma 282" xfId="14972" xr:uid="{FD3CE5EE-74AB-4F94-AD81-6E55F415DBD2}"/>
    <cellStyle name="Comma 282 2" xfId="36699" xr:uid="{CC00D742-86D9-401A-9D02-70DE2BEB0B28}"/>
    <cellStyle name="Comma 283" xfId="14973" xr:uid="{20322819-01B2-49EC-B218-12F9E705A3C1}"/>
    <cellStyle name="Comma 283 2" xfId="36701" xr:uid="{7A682A2A-D06F-4E8A-8C60-4B6E3FEE1AAB}"/>
    <cellStyle name="Comma 284" xfId="14974" xr:uid="{326791EC-863D-44B0-B1F8-C919883C266B}"/>
    <cellStyle name="Comma 284 2" xfId="36702" xr:uid="{A2190D90-94CB-44B7-9006-BF2447F94467}"/>
    <cellStyle name="Comma 285" xfId="14975" xr:uid="{74F31F51-DD48-4488-A248-D29A52F01443}"/>
    <cellStyle name="Comma 285 2" xfId="36713" xr:uid="{8FBE03F6-FFF8-4256-AE6E-982C158C9C0E}"/>
    <cellStyle name="Comma 286" xfId="14976" xr:uid="{BEC8A5A7-6D05-4316-AEC6-CD8517FEB259}"/>
    <cellStyle name="Comma 286 2" xfId="36710" xr:uid="{02533D3D-CFF2-43E9-BBDD-6E7863E4604D}"/>
    <cellStyle name="Comma 287" xfId="14977" xr:uid="{A26F1C3B-930E-4A01-B4EA-6F8311D35850}"/>
    <cellStyle name="Comma 287 2" xfId="36716" xr:uid="{27F0191F-17F4-460F-B8F9-3811E6D5D9EF}"/>
    <cellStyle name="Comma 288" xfId="14978" xr:uid="{693E8C11-0215-44E2-8118-8D3415F8FDE0}"/>
    <cellStyle name="Comma 288 2" xfId="36723" xr:uid="{8AE9EDD5-65AA-42B6-90CC-1F5231FFEE2D}"/>
    <cellStyle name="Comma 289" xfId="14979" xr:uid="{62C4CE27-C492-41DF-A1D8-2E0B6CB97824}"/>
    <cellStyle name="Comma 289 2" xfId="36724" xr:uid="{119CF88A-8EA8-4416-849C-CB6561F3C34F}"/>
    <cellStyle name="Comma 29" xfId="966" xr:uid="{374A24DA-7986-4BB3-A62C-73D2D96C532B}"/>
    <cellStyle name="Comma 29 2" xfId="8757" xr:uid="{B854BCD9-DF17-4D66-81FE-9D8EB82E5DCC}"/>
    <cellStyle name="Comma 29 2 2" xfId="10084" xr:uid="{105D4668-A98D-48B8-A734-FC96777B61EB}"/>
    <cellStyle name="Comma 29 3" xfId="10083" xr:uid="{9A73ED76-089D-4506-83B7-3196CE809DD7}"/>
    <cellStyle name="Comma 29 3 2" xfId="14980" xr:uid="{8F429BA7-17D8-48A4-8857-3AE64CD737C6}"/>
    <cellStyle name="Comma 29 4" xfId="11666" xr:uid="{D52B9196-5DA0-4358-9CEE-C51C4845EE2F}"/>
    <cellStyle name="Comma 29 4 2" xfId="24747" xr:uid="{6297EFF3-A6C1-438F-AB4D-1AD089E08192}"/>
    <cellStyle name="Comma 29 5" xfId="11848" xr:uid="{EE3F8CA2-2073-4896-8268-73C4315095BD}"/>
    <cellStyle name="Comma 290" xfId="14981" xr:uid="{327616F6-A98F-4FD3-B2D2-BCA2CFAD3C87}"/>
    <cellStyle name="Comma 290 2" xfId="36707" xr:uid="{973947F6-EE68-4A07-BA18-CB1FBBF4E653}"/>
    <cellStyle name="Comma 291" xfId="14982" xr:uid="{376AD1F1-07B5-4F29-A546-6916C0CF3EEC}"/>
    <cellStyle name="Comma 291 2" xfId="36731" xr:uid="{F9E4BC70-61DD-4D77-991A-3147F53787C4}"/>
    <cellStyle name="Comma 292" xfId="14983" xr:uid="{1076C65A-B7C9-4CD8-8778-67B7F6BC80EB}"/>
    <cellStyle name="Comma 292 2" xfId="36734" xr:uid="{8DBCA31E-39F1-4200-942F-A51202410FAE}"/>
    <cellStyle name="Comma 293" xfId="14984" xr:uid="{DF08C2FA-ADC8-48AC-9CDC-7110107262CE}"/>
    <cellStyle name="Comma 293 2" xfId="36785" xr:uid="{725B85E6-F274-4019-8D96-0F9BFA05D86E}"/>
    <cellStyle name="Comma 294" xfId="14985" xr:uid="{1AA92B58-2634-4D68-9279-E56B7A300D2B}"/>
    <cellStyle name="Comma 294 2" xfId="36787" xr:uid="{FE498130-585F-4F82-B9B7-7925BA755C5B}"/>
    <cellStyle name="Comma 295" xfId="14986" xr:uid="{6798FF5D-B82F-4057-A22B-73CF8A43253D}"/>
    <cellStyle name="Comma 295 2" xfId="36789" xr:uid="{017FDE49-38B9-4BFB-A69F-989215AF87FF}"/>
    <cellStyle name="Comma 296" xfId="14987" xr:uid="{9034C404-6B33-4638-A90B-3A21D2E3C54C}"/>
    <cellStyle name="Comma 296 2" xfId="36791" xr:uid="{A5C67B4D-A40C-4DA9-97FA-CFB9DBDED8DC}"/>
    <cellStyle name="Comma 297" xfId="14988" xr:uid="{CD0A9341-DBE0-4F42-B677-ACBE3F1DE799}"/>
    <cellStyle name="Comma 297 2" xfId="36793" xr:uid="{4F5CD826-C9D8-4FAF-AB8B-C4AF1023A908}"/>
    <cellStyle name="Comma 298" xfId="14989" xr:uid="{00F2B233-FBC6-4B78-BCF7-E46C46AB60AE}"/>
    <cellStyle name="Comma 298 2" xfId="36795" xr:uid="{DC5E1ECA-A2DF-4158-83E5-FA738B4BB383}"/>
    <cellStyle name="Comma 299" xfId="14990" xr:uid="{1A6AF4EC-3E41-4A66-91E4-78704D64A767}"/>
    <cellStyle name="Comma 299 2" xfId="36797" xr:uid="{FFAB09E5-DC8F-4E70-8F74-7B6025F90288}"/>
    <cellStyle name="Comma 3" xfId="44" xr:uid="{476296F2-BAD1-4286-815C-14CC60B2AAA6}"/>
    <cellStyle name="Comma 3 10" xfId="8621" xr:uid="{DD582D5A-9BA9-4670-B935-0280C5270B62}"/>
    <cellStyle name="Comma 3 10 2" xfId="10085" xr:uid="{0A9BB6C3-8527-40F1-B8C4-CF1A84895F03}"/>
    <cellStyle name="Comma 3 10 3" xfId="12443" xr:uid="{FB5CF6C6-37F8-4186-A7BC-04674369F128}"/>
    <cellStyle name="Comma 3 10 4" xfId="14992" xr:uid="{F44757B0-3443-4E09-AC58-1FB9A3C67AB5}"/>
    <cellStyle name="Comma 3 10 5" xfId="36381" xr:uid="{BC6B0515-A8B2-487C-9620-57E66906B830}"/>
    <cellStyle name="Comma 3 11" xfId="9867" xr:uid="{F81CD5AB-776E-40F0-A7B0-AF1C87C81270}"/>
    <cellStyle name="Comma 3 11 2" xfId="10086" xr:uid="{77D53C9B-AB11-40FF-B5FE-2DA184DA9D36}"/>
    <cellStyle name="Comma 3 11 3" xfId="35191" xr:uid="{3803FEE2-81A0-4876-8F19-FA17394C0DB4}"/>
    <cellStyle name="Comma 3 11 4" xfId="36547" xr:uid="{67904176-01A9-4EE2-8C5E-13741B87D55A}"/>
    <cellStyle name="Comma 3 12" xfId="10087" xr:uid="{F4C04510-50DD-4B86-8BB7-DCE1C29C6187}"/>
    <cellStyle name="Comma 3 12 2" xfId="12541" xr:uid="{A4DEF362-11DD-49BC-A546-CB62AA957EC6}"/>
    <cellStyle name="Comma 3 12 3" xfId="36775" xr:uid="{DDB23EBB-AA22-466F-BDE4-431880929C91}"/>
    <cellStyle name="Comma 3 13" xfId="14991" xr:uid="{3CF4A4F5-29F6-47BC-97ED-7922DCD48718}"/>
    <cellStyle name="Comma 3 14" xfId="33429" xr:uid="{2614695E-1238-4DB5-B384-5543A87FCA8E}"/>
    <cellStyle name="Comma 3 15" xfId="34802" xr:uid="{05484D67-D8DC-468A-9085-01D083666B43}"/>
    <cellStyle name="Comma 3 16" xfId="37115" xr:uid="{B2330BEE-3EB6-4F6B-9511-EAD400B8341D}"/>
    <cellStyle name="Comma 3 2" xfId="968" xr:uid="{0D2B0F72-DAC0-4DC6-AF0A-6960F943B1E7}"/>
    <cellStyle name="Comma 3 2 10" xfId="10088" xr:uid="{8C458BEB-6116-4BA9-8FC9-40C703187D44}"/>
    <cellStyle name="Comma 3 2 11" xfId="10089" xr:uid="{7EC1237F-540A-4FC6-8908-72B6A9CA49DE}"/>
    <cellStyle name="Comma 3 2 12" xfId="33413" xr:uid="{52A898F5-B120-4D60-825D-147A8D782313}"/>
    <cellStyle name="Comma 3 2 13" xfId="37130" xr:uid="{EB22CF05-BA9E-4CE2-95A0-73CB311937EE}"/>
    <cellStyle name="Comma 3 2 2" xfId="969" xr:uid="{4A4116D2-7E99-4693-83C0-33C96961A887}"/>
    <cellStyle name="Comma 3 2 2 2" xfId="3110" xr:uid="{08F625F4-00BD-44BD-8277-00C9D2AD4BBA}"/>
    <cellStyle name="Comma 3 2 2 2 2" xfId="8941" xr:uid="{0AC772B7-6CBF-4ED1-9C71-B7B556DA0C95}"/>
    <cellStyle name="Comma 3 2 2 2 2 2" xfId="14994" xr:uid="{58B467F9-B709-477E-B295-3D25542AB268}"/>
    <cellStyle name="Comma 3 2 2 2 2 3" xfId="33705" xr:uid="{7E6EBA98-D880-452C-816A-E60EC20D713B}"/>
    <cellStyle name="Comma 3 2 2 2 3" xfId="10091" xr:uid="{E0A37057-8BEF-4AA6-B91A-6979D948E6E6}"/>
    <cellStyle name="Comma 3 2 2 2 4" xfId="11920" xr:uid="{C63EF0EA-7625-4EDB-AFB9-8DA3AC7174F5}"/>
    <cellStyle name="Comma 3 2 2 2 5" xfId="33567" xr:uid="{93E88118-DBF5-47C3-B71E-434FAC4DC9D0}"/>
    <cellStyle name="Comma 3 2 2 2 6" xfId="35020" xr:uid="{8908F598-38E4-48FB-B20A-8B9D3D0B3CBA}"/>
    <cellStyle name="Comma 3 2 2 3" xfId="8675" xr:uid="{2DCFD7EB-2C87-4571-9EC9-D634FBEB4516}"/>
    <cellStyle name="Comma 3 2 2 3 2" xfId="14993" xr:uid="{E4E8559D-7762-4DAB-9E27-7744684A4793}"/>
    <cellStyle name="Comma 3 2 2 3 3" xfId="36133" xr:uid="{82EBBD83-DA9A-4D0D-A170-C4D101D84BBF}"/>
    <cellStyle name="Comma 3 2 2 3 4" xfId="37372" xr:uid="{E4A88E1E-8033-47F0-8034-70F4497448AC}"/>
    <cellStyle name="Comma 3 2 2 4" xfId="8759" xr:uid="{0A75A3C7-46DE-42CE-8CCD-2C56A7DBA0BB}"/>
    <cellStyle name="Comma 3 2 2 4 2" xfId="24750" xr:uid="{D8C38819-7ACC-44FA-A9E8-706E6F74BD03}"/>
    <cellStyle name="Comma 3 2 2 5" xfId="10090" xr:uid="{194AA80F-EA31-4A65-92DD-95DD78C62806}"/>
    <cellStyle name="Comma 3 2 2 6" xfId="11667" xr:uid="{C429E87E-2A65-4B98-93A5-F574BDDED0AC}"/>
    <cellStyle name="Comma 3 2 2 7" xfId="11849" xr:uid="{F4668B8E-3054-4D96-BE66-B7707A902631}"/>
    <cellStyle name="Comma 3 2 2 8" xfId="35192" xr:uid="{23EE5B7E-4CB8-4E59-B516-227DEE6B37A7}"/>
    <cellStyle name="Comma 3 2 2 9" xfId="35395" xr:uid="{E81A0F2C-BE38-45B0-AF4E-D63C28B8F777}"/>
    <cellStyle name="Comma 3 2 3" xfId="1597" xr:uid="{3F03A6FD-183D-4449-A534-79C384474D22}"/>
    <cellStyle name="Comma 3 2 3 2" xfId="3111" xr:uid="{36BE4B3B-FFFD-442F-AC8D-11DCA4A98235}"/>
    <cellStyle name="Comma 3 2 3 2 2" xfId="8942" xr:uid="{8AFB919F-BB85-4E20-B238-48B5A717A3F0}"/>
    <cellStyle name="Comma 3 2 3 2 2 2" xfId="37373" xr:uid="{6897C97C-FE06-46B1-BD25-B6A3BA659073}"/>
    <cellStyle name="Comma 3 2 3 2 3" xfId="10093" xr:uid="{3542AA8E-2DD3-49C0-AF41-F2EDE53C5958}"/>
    <cellStyle name="Comma 3 2 3 2 4" xfId="11921" xr:uid="{480632FD-A89D-4E1D-8BF1-5DCC7D725BBE}"/>
    <cellStyle name="Comma 3 2 3 2 5" xfId="14996" xr:uid="{2B3C252D-7F70-4F72-A422-15C0AD449795}"/>
    <cellStyle name="Comma 3 2 3 2 6" xfId="33704" xr:uid="{BEBC8C90-F8EB-4AC7-B615-68842BB4D4B8}"/>
    <cellStyle name="Comma 3 2 3 3" xfId="6519" xr:uid="{7AA4F178-7970-4D0D-A9E3-458AFD7AD40D}"/>
    <cellStyle name="Comma 3 2 3 3 2" xfId="14995" xr:uid="{024659AA-3782-487C-AE4C-F79CE6A64DB1}"/>
    <cellStyle name="Comma 3 2 3 3 3" xfId="8799" xr:uid="{DF05FB36-034B-4538-AA22-E077256E93BE}"/>
    <cellStyle name="Comma 3 2 3 4" xfId="7179" xr:uid="{F068DC57-C852-470B-8D12-8215E092BDE1}"/>
    <cellStyle name="Comma 3 2 3 4 2" xfId="24749" xr:uid="{3FEA76DC-F00C-48D6-90C4-A5E34A81236C}"/>
    <cellStyle name="Comma 3 2 3 4 3" xfId="10092" xr:uid="{38F1753C-3D3A-45F7-90CA-83277CBA1A14}"/>
    <cellStyle name="Comma 3 2 3 5" xfId="34922" xr:uid="{8CC30538-0A54-4FF7-8AB1-832EE7F692CC}"/>
    <cellStyle name="Comma 3 2 3 6" xfId="37839" xr:uid="{B33E8FE7-635E-4CF3-9ECC-C22D5F211DB7}"/>
    <cellStyle name="Comma 3 2 3 7" xfId="7875" xr:uid="{3DF93AA5-D4B3-499E-A713-E62C6E2E4799}"/>
    <cellStyle name="Comma 3 2 4" xfId="1633" xr:uid="{F4879375-002A-4A92-A8B8-0B8537A52F5F}"/>
    <cellStyle name="Comma 3 2 4 2" xfId="3112" xr:uid="{E729E536-8E6F-403C-AB46-E873B16A78F7}"/>
    <cellStyle name="Comma 3 2 4 2 2" xfId="8943" xr:uid="{CDC7FDFD-F977-4FEF-8BFD-9266F5C0CAD2}"/>
    <cellStyle name="Comma 3 2 4 2 3" xfId="11922" xr:uid="{85B84330-44C1-4CEF-8D4B-DCD9E1C7189E}"/>
    <cellStyle name="Comma 3 2 4 2 4" xfId="12594" xr:uid="{9973C08B-573D-435B-9890-866C8365AA2E}"/>
    <cellStyle name="Comma 3 2 4 2 5" xfId="33728" xr:uid="{5B728830-603B-49A7-AFF3-4AF3701A6AFC}"/>
    <cellStyle name="Comma 3 2 4 3" xfId="8808" xr:uid="{A0156173-74B7-4EA4-BB72-A186343069BC}"/>
    <cellStyle name="Comma 3 2 4 4" xfId="33640" xr:uid="{D4F196EF-72AB-4E91-9870-3310116F82DD}"/>
    <cellStyle name="Comma 3 2 4 5" xfId="34940" xr:uid="{9C4979CC-B174-4B58-8EA5-6EE8DF97E086}"/>
    <cellStyle name="Comma 3 2 5" xfId="3113" xr:uid="{75F2E9C0-8DAD-4EBD-BE6E-66BA11AE3844}"/>
    <cellStyle name="Comma 3 2 5 2" xfId="8944" xr:uid="{1EDE6F07-754B-4AA7-BEE5-806CD01B0BC5}"/>
    <cellStyle name="Comma 3 2 5 2 2" xfId="37374" xr:uid="{30272134-954A-4ED0-9EB9-4089F055F848}"/>
    <cellStyle name="Comma 3 2 5 3" xfId="10094" xr:uid="{BE6BA33D-F15F-4A26-8FC2-3C6C6747C0B8}"/>
    <cellStyle name="Comma 3 2 5 4" xfId="11923" xr:uid="{FBC467C5-62DE-417B-93C0-1353F5B4D54C}"/>
    <cellStyle name="Comma 3 2 5 5" xfId="14997" xr:uid="{3CA4A4CE-D3EF-4603-B53A-D852CECC71CA}"/>
    <cellStyle name="Comma 3 2 5 6" xfId="33921" xr:uid="{C1258D66-BC0A-44DE-95E6-EB0757775092}"/>
    <cellStyle name="Comma 3 2 6" xfId="3114" xr:uid="{EF489B39-8242-4509-9C15-D6947770DAC4}"/>
    <cellStyle name="Comma 3 2 6 2" xfId="8945" xr:uid="{6B8F7DFD-86AF-444E-8F71-55F8BEFDD2EE}"/>
    <cellStyle name="Comma 3 2 6 2 2" xfId="10096" xr:uid="{12F034B4-0DF9-459F-BB3B-BD7D846A0F26}"/>
    <cellStyle name="Comma 3 2 6 2 3" xfId="37651" xr:uid="{F37C4D38-23B8-40AD-8061-99458218A894}"/>
    <cellStyle name="Comma 3 2 6 3" xfId="10097" xr:uid="{9CA3D005-6F50-4BE2-A66C-6EA242B4C428}"/>
    <cellStyle name="Comma 3 2 6 4" xfId="10095" xr:uid="{860B6272-49EA-4404-90B4-A1721DD97B6C}"/>
    <cellStyle name="Comma 3 2 6 5" xfId="11924" xr:uid="{986B50A2-3670-4128-A1F8-0A29B028D793}"/>
    <cellStyle name="Comma 3 2 6 6" xfId="35493" xr:uid="{859911CA-3539-4228-BF18-5FBBE6BC4B49}"/>
    <cellStyle name="Comma 3 2 7" xfId="3115" xr:uid="{5FAE91DB-FE91-48FA-B767-5B4C010CEDBD}"/>
    <cellStyle name="Comma 3 2 7 2" xfId="8946" xr:uid="{6977B84B-1264-4277-A580-B595ADEF9C49}"/>
    <cellStyle name="Comma 3 2 7 3" xfId="10098" xr:uid="{B5C147B3-1CE9-4697-AF3F-2105A3B78171}"/>
    <cellStyle name="Comma 3 2 7 4" xfId="11925" xr:uid="{E731C943-A905-453C-B1FD-A4019C817671}"/>
    <cellStyle name="Comma 3 2 7 5" xfId="36132" xr:uid="{27C8D7E9-10A7-47AE-9971-F08CC95C78B2}"/>
    <cellStyle name="Comma 3 2 8" xfId="8640" xr:uid="{8662E8EF-E2EB-4F6F-8C95-047C092FC6A3}"/>
    <cellStyle name="Comma 3 2 8 2" xfId="10099" xr:uid="{795CBB1E-405B-4641-94A7-3D96D229FD69}"/>
    <cellStyle name="Comma 3 2 9" xfId="10100" xr:uid="{341CB99C-9832-4A7C-9042-143E7EBE61DE}"/>
    <cellStyle name="Comma 3 2 9 2" xfId="10101" xr:uid="{19FE2E28-4F31-462B-898D-59BF23476ED3}"/>
    <cellStyle name="Comma 3 3" xfId="970" xr:uid="{AF2EA58A-7D17-45FE-A646-A8E44071F1F2}"/>
    <cellStyle name="Comma 3 3 10" xfId="37827" xr:uid="{7CE83F3D-EDFF-4E87-8C17-68D2313C36D4}"/>
    <cellStyle name="Comma 3 3 2" xfId="1598" xr:uid="{1A62B0A9-5743-45EB-BA44-723FF4A89101}"/>
    <cellStyle name="Comma 3 3 2 2" xfId="8800" xr:uid="{55E70FE3-466A-4302-8A11-66C516B84870}"/>
    <cellStyle name="Comma 3 3 2 2 2" xfId="15000" xr:uid="{32B43584-498C-4A78-B70A-FBF317E0DDB1}"/>
    <cellStyle name="Comma 3 3 2 2 2 2" xfId="35196" xr:uid="{33EFE3C0-DD3F-4346-A1FC-3B7EC6D81311}"/>
    <cellStyle name="Comma 3 3 2 2 3" xfId="35120" xr:uid="{8B3A31EE-B119-4515-B6BE-3D921818A2AE}"/>
    <cellStyle name="Comma 3 3 2 2 4" xfId="35195" xr:uid="{75412E3F-1D5A-465C-8FA8-4B952465D8D3}"/>
    <cellStyle name="Comma 3 3 2 3" xfId="10103" xr:uid="{F72A1EC2-22F0-4CF1-8C03-1F5A672D40EB}"/>
    <cellStyle name="Comma 3 3 2 3 2" xfId="24751" xr:uid="{C8363B7B-722E-4EB1-B661-67A8A2DC607A}"/>
    <cellStyle name="Comma 3 3 2 3 3" xfId="35197" xr:uid="{32C11313-3967-44D9-AE6D-48988FE11C67}"/>
    <cellStyle name="Comma 3 3 2 4" xfId="11881" xr:uid="{A4664B52-0543-45B8-A6B8-86A48831C6E9}"/>
    <cellStyle name="Comma 3 3 2 5" xfId="14999" xr:uid="{FC4C4AA4-E9E7-4427-9EA8-C7D4A782508A}"/>
    <cellStyle name="Comma 3 3 2 6" xfId="34968" xr:uid="{787E3754-8DD2-4241-A81B-5C71872E7927}"/>
    <cellStyle name="Comma 3 3 2 7" xfId="35194" xr:uid="{3DF9D740-0255-41C4-9373-D971C0C4001F}"/>
    <cellStyle name="Comma 3 3 3" xfId="8631" xr:uid="{1E0D9B68-C3D9-4BC3-8541-FA3482CA34BB}"/>
    <cellStyle name="Comma 3 3 3 2" xfId="15001" xr:uid="{2B3FC715-83D1-4D8D-9379-4CB5FA54328F}"/>
    <cellStyle name="Comma 3 3 3 2 2" xfId="35199" xr:uid="{D2E3FB85-A847-444C-AA5A-863C1D8BC28F}"/>
    <cellStyle name="Comma 3 3 3 3" xfId="35198" xr:uid="{BD687F66-4EEA-43F5-B9C7-2125ADB7C378}"/>
    <cellStyle name="Comma 3 3 3 4" xfId="36134" xr:uid="{18CB7401-4E99-495E-8D47-649DED5E5C51}"/>
    <cellStyle name="Comma 3 3 4" xfId="8664" xr:uid="{18BE3E16-1FE5-4F12-A612-13C8DEB0227A}"/>
    <cellStyle name="Comma 3 3 4 2" xfId="14998" xr:uid="{9006CC7F-183C-435B-AB45-FD48981D8AB5}"/>
    <cellStyle name="Comma 3 3 4 2 2" xfId="35201" xr:uid="{D10AB3DC-5865-41D3-9D14-0444EAE5B03B}"/>
    <cellStyle name="Comma 3 3 4 3" xfId="35021" xr:uid="{7A9CF731-3786-461B-8CF9-B912FC7628C3}"/>
    <cellStyle name="Comma 3 3 4 4" xfId="35200" xr:uid="{0B52D0C8-0C4E-450F-A492-182707FA0782}"/>
    <cellStyle name="Comma 3 3 4 5" xfId="36346" xr:uid="{6142C60C-737A-4FCA-A7D4-F8E675C30803}"/>
    <cellStyle name="Comma 3 3 5" xfId="8760" xr:uid="{13A5A2AE-8DA0-4726-AD36-66C48794B205}"/>
    <cellStyle name="Comma 3 3 5 2" xfId="24686" xr:uid="{6301B3C9-9CA5-41FC-8BED-93DB84EEA863}"/>
    <cellStyle name="Comma 3 3 5 3" xfId="35114" xr:uid="{D0446B50-5EBB-4487-B181-77DB6749E67C}"/>
    <cellStyle name="Comma 3 3 5 4" xfId="35202" xr:uid="{1F231AFE-8DCA-42C5-83E5-2BFA4203D7C9}"/>
    <cellStyle name="Comma 3 3 6" xfId="10102" xr:uid="{6AF5106F-2C7D-4C07-B320-E5C8E1716DAA}"/>
    <cellStyle name="Comma 3 3 7" xfId="35193" xr:uid="{7B31D37D-FF30-40F9-A0FA-4874E7DAFB9B}"/>
    <cellStyle name="Comma 3 3 8" xfId="35396" xr:uid="{45E8B5DC-3C97-40BA-AB2B-C1D9C1B5D653}"/>
    <cellStyle name="Comma 3 3 9" xfId="37108" xr:uid="{EACC2BD3-52FE-4D68-BB82-6186B4A3FC5C}"/>
    <cellStyle name="Comma 3 4" xfId="971" xr:uid="{3B0735F6-6327-4147-BB38-3E0AD27546B3}"/>
    <cellStyle name="Comma 3 4 2" xfId="3116" xr:uid="{CB2823B9-F554-4BB2-805D-C4B0CD7B68C0}"/>
    <cellStyle name="Comma 3 4 2 2" xfId="8947" xr:uid="{DE2A5B86-B5BC-4183-8070-68F012D8A931}"/>
    <cellStyle name="Comma 3 4 2 2 2" xfId="15002" xr:uid="{932DAB8B-8C84-4228-8427-7200643F9B53}"/>
    <cellStyle name="Comma 3 4 2 2 3" xfId="35205" xr:uid="{943E482B-0FBD-4CA5-BCFB-D803318544C9}"/>
    <cellStyle name="Comma 3 4 2 3" xfId="33719" xr:uid="{3C91E6A4-47D9-4969-896C-0F9A8B293CAD}"/>
    <cellStyle name="Comma 3 4 2 4" xfId="34952" xr:uid="{1244442F-A57A-4399-9FC8-E63CE0EEAC5D}"/>
    <cellStyle name="Comma 3 4 2 5" xfId="35204" xr:uid="{7BF1B1B1-6414-45DC-9BD3-923E4A2C183A}"/>
    <cellStyle name="Comma 3 4 3" xfId="8761" xr:uid="{625ED646-0B35-4338-B78A-7B6D3D1B268F}"/>
    <cellStyle name="Comma 3 4 3 2" xfId="15003" xr:uid="{020E6CCC-0EAA-49B1-ABA3-AE87D27FB366}"/>
    <cellStyle name="Comma 3 4 3 3" xfId="35116" xr:uid="{08E5472C-9282-4379-8771-8A1A02B390A9}"/>
    <cellStyle name="Comma 3 4 3 4" xfId="35206" xr:uid="{B131FBC6-14C4-4A54-87CC-45EEAC01CA08}"/>
    <cellStyle name="Comma 3 4 4" xfId="10104" xr:uid="{E40EABAA-099C-415B-A15B-593327B93075}"/>
    <cellStyle name="Comma 3 4 5" xfId="11850" xr:uid="{4FC5A637-582E-4FC5-B51C-6D889F276A41}"/>
    <cellStyle name="Comma 3 4 6" xfId="24748" xr:uid="{868F8668-1839-46A6-8D08-820CB49E9391}"/>
    <cellStyle name="Comma 3 4 7" xfId="12548" xr:uid="{CF7D0640-423D-485D-BEDF-5C844B1ABFCA}"/>
    <cellStyle name="Comma 3 4 8" xfId="34921" xr:uid="{D6200663-7345-4E0D-BA1C-6AA86EED230B}"/>
    <cellStyle name="Comma 3 4 9" xfId="35203" xr:uid="{921D6057-291B-4B6A-BBAD-E5EC205F9699}"/>
    <cellStyle name="Comma 3 5" xfId="1596" xr:uid="{B9E9FCBE-68CD-44E6-A5FE-E8BB41E4899A}"/>
    <cellStyle name="Comma 3 5 2" xfId="8798" xr:uid="{A398CEE3-EE62-4F4B-930C-742B85BA443F}"/>
    <cellStyle name="Comma 3 5 2 2" xfId="15005" xr:uid="{7E906A56-D5B5-439F-AC95-8B9BB9D39084}"/>
    <cellStyle name="Comma 3 5 2 3" xfId="35208" xr:uid="{1C2D2267-C67F-4EE2-BD99-27CDD967D7B0}"/>
    <cellStyle name="Comma 3 5 3" xfId="10105" xr:uid="{A84B806A-92C9-4629-ADE7-17AEB2B9860C}"/>
    <cellStyle name="Comma 3 5 3 2" xfId="15006" xr:uid="{5CD45B80-D7DD-4E9B-B32D-5C0779181E8E}"/>
    <cellStyle name="Comma 3 5 4" xfId="11880" xr:uid="{68B6416B-BAC8-4C46-97B3-A4684390E8E6}"/>
    <cellStyle name="Comma 3 5 4 2" xfId="15007" xr:uid="{8C455A60-6FDF-4533-8D7C-DC72620FE964}"/>
    <cellStyle name="Comma 3 5 5" xfId="15004" xr:uid="{6D2553A6-D021-48DA-87BB-CC7A8F2463A3}"/>
    <cellStyle name="Comma 3 5 6" xfId="35207" xr:uid="{84087FF5-E97A-4487-9B81-D32939B67A7B}"/>
    <cellStyle name="Comma 3 5 7" xfId="35445" xr:uid="{1CE08C83-307F-47A9-9F3F-B380B16FD524}"/>
    <cellStyle name="Comma 3 5 8" xfId="37838" xr:uid="{70C4416E-E297-40CA-BE99-0B8BC70709E6}"/>
    <cellStyle name="Comma 3 6" xfId="1584" xr:uid="{AEC3964A-8D80-4A5A-9587-C36C36DCE142}"/>
    <cellStyle name="Comma 3 6 2" xfId="3117" xr:uid="{28956763-53E1-4CBA-9190-9A360B57E094}"/>
    <cellStyle name="Comma 3 6 2 2" xfId="10106" xr:uid="{E0B4616F-E88B-40DF-8351-81B1723CC0A2}"/>
    <cellStyle name="Comma 3 6 2 2 2" xfId="20188" xr:uid="{40081443-F4C2-42EF-9F4F-B148A547F270}"/>
    <cellStyle name="Comma 3 6 2 3" xfId="15009" xr:uid="{18F471F9-3917-4CDB-BB4F-83D88FC78D5B}"/>
    <cellStyle name="Comma 3 6 2 4" xfId="35210" xr:uid="{51E72017-546C-46D9-AF47-76DC9E24B2F1}"/>
    <cellStyle name="Comma 3 6 3" xfId="3118" xr:uid="{A1F3E116-728E-4720-8ECE-1A24F3FC1625}"/>
    <cellStyle name="Comma 3 6 3 2" xfId="8948" xr:uid="{05B31286-654B-4F63-9A8D-8B40ECCB458A}"/>
    <cellStyle name="Comma 3 6 4" xfId="8790" xr:uid="{ABB114D1-7C26-4D6A-9328-E69C64848E57}"/>
    <cellStyle name="Comma 3 6 5" xfId="11875" xr:uid="{7A4A4E47-AC01-4FA1-AFA1-8452CC29A33E}"/>
    <cellStyle name="Comma 3 6 6" xfId="15008" xr:uid="{759B0F38-CC61-4E17-81B4-540CDEF46281}"/>
    <cellStyle name="Comma 3 6 7" xfId="34946" xr:uid="{11C12194-E580-4189-B205-E5D7C3AD9658}"/>
    <cellStyle name="Comma 3 6 8" xfId="35209" xr:uid="{660F6782-47D7-463C-BCEC-A763FB652151}"/>
    <cellStyle name="Comma 3 6 9" xfId="35492" xr:uid="{B9A60219-34E7-4FC3-A778-C2C9279CCBAA}"/>
    <cellStyle name="Comma 3 7" xfId="1679" xr:uid="{AC072F52-FB40-4055-B209-70F86FB8DD7E}"/>
    <cellStyle name="Comma 3 7 2" xfId="8829" xr:uid="{3C5735B6-39F9-4C0D-9756-6878B3346B77}"/>
    <cellStyle name="Comma 3 7 2 2" xfId="15011" xr:uid="{E42D7F2C-5C9B-4DB8-A5FC-AD6723EC5578}"/>
    <cellStyle name="Comma 3 7 2 3" xfId="35212" xr:uid="{1001DD65-98F0-4DD5-AC3D-889A20044F6E}"/>
    <cellStyle name="Comma 3 7 2 4" xfId="36230" xr:uid="{A3AA46F6-9D2C-4D02-B93C-4A08D5F16D3C}"/>
    <cellStyle name="Comma 3 7 3" xfId="10107" xr:uid="{2D3FEFAD-1C69-46E5-A8DD-48BB34AD6232}"/>
    <cellStyle name="Comma 3 7 4" xfId="15010" xr:uid="{ACFD45EB-EB2F-48D8-92C7-B9160EEF3B67}"/>
    <cellStyle name="Comma 3 7 5" xfId="35108" xr:uid="{8073903E-5D34-4F65-ABD7-C648020ADB5B}"/>
    <cellStyle name="Comma 3 7 6" xfId="35211" xr:uid="{0FEF21DC-36A9-4EEC-BFD9-B92DF1CE0DE6}"/>
    <cellStyle name="Comma 3 8" xfId="3119" xr:uid="{390E6619-09BB-4166-91BF-060FA930CBC1}"/>
    <cellStyle name="Comma 3 8 2" xfId="8949" xr:uid="{E231A4FD-D43F-42D1-8C57-1C930702429E}"/>
    <cellStyle name="Comma 3 8 2 2" xfId="15013" xr:uid="{576EFC0B-E9D5-493D-AEEA-706E1C315EB2}"/>
    <cellStyle name="Comma 3 8 3" xfId="10108" xr:uid="{BCD53F82-BF0D-4D84-9F29-556E868BA5FB}"/>
    <cellStyle name="Comma 3 8 4" xfId="15012" xr:uid="{C5174007-2B72-4A91-8D8A-6F18EF03673B}"/>
    <cellStyle name="Comma 3 8 5" xfId="35213" xr:uid="{05DE36B6-76C6-490E-8A37-2D99B4BC21C4}"/>
    <cellStyle name="Comma 3 8 6" xfId="36072" xr:uid="{15CEB9A3-1B63-4A39-BD8E-30E88E5904E1}"/>
    <cellStyle name="Comma 3 9" xfId="967" xr:uid="{0CEA7F71-517C-4ADC-A80B-1DE87F08945D}"/>
    <cellStyle name="Comma 3 9 2" xfId="8758" xr:uid="{74F034D7-745E-4615-9FEE-DAE8DED20985}"/>
    <cellStyle name="Comma 3 9 2 2" xfId="10110" xr:uid="{4102735B-8476-4041-BC11-A325E6A1A655}"/>
    <cellStyle name="Comma 3 9 3" xfId="10109" xr:uid="{08D55249-137D-46E2-BAC3-179F4D18FAB6}"/>
    <cellStyle name="Comma 3 9 4" xfId="35158" xr:uid="{D024FC0F-1EDF-4CA4-B640-FB89E4F5778E}"/>
    <cellStyle name="Comma 3 9 5" xfId="35214" xr:uid="{8F5B7FA1-7BA9-4F28-8E11-8F83E4D94132}"/>
    <cellStyle name="Comma 3 9 6" xfId="36120" xr:uid="{711A4AF6-18B1-4113-AD77-A930566A50EB}"/>
    <cellStyle name="Comma 3 9 7" xfId="37829" xr:uid="{34EAA3E0-9DB6-439A-85A8-EC5DC3F65AE1}"/>
    <cellStyle name="Comma 3_detail_Q2" xfId="972" xr:uid="{12133430-B12B-4453-8E46-FF766313F7CF}"/>
    <cellStyle name="Comma 30" xfId="973" xr:uid="{7A6B69EE-9AB5-44EF-BA83-6D41DB7389D6}"/>
    <cellStyle name="Comma 30 2" xfId="8762" xr:uid="{2EA15D90-2AEF-42B5-929F-04A73559A59A}"/>
    <cellStyle name="Comma 30 2 2" xfId="10112" xr:uid="{CF6A47E9-1C3B-45AA-93BD-E0BEDC6B3CFC}"/>
    <cellStyle name="Comma 30 3" xfId="10111" xr:uid="{E134EB60-6136-4FEB-B1D7-E2360E624B37}"/>
    <cellStyle name="Comma 30 3 2" xfId="15014" xr:uid="{C9DDBE8C-68B7-4FE9-BD89-8569C62D4D51}"/>
    <cellStyle name="Comma 30 4" xfId="11851" xr:uid="{EDBD30AA-6EE9-4D0C-BCBD-B1757F5F7F83}"/>
    <cellStyle name="Comma 30 4 2" xfId="24752" xr:uid="{703874D3-4491-4858-9596-86B374A34223}"/>
    <cellStyle name="Comma 300" xfId="15015" xr:uid="{DF55AB29-360E-45A6-9D19-EE4E0984A7E4}"/>
    <cellStyle name="Comma 300 2" xfId="36799" xr:uid="{ECF4192D-FDFE-4B25-8ADE-287918FB2809}"/>
    <cellStyle name="Comma 301" xfId="15016" xr:uid="{674037FA-EC80-4CBA-A96F-E6346DAF13F5}"/>
    <cellStyle name="Comma 301 2" xfId="36801" xr:uid="{E3D51015-7131-4C64-B10D-932BB12F8F29}"/>
    <cellStyle name="Comma 302" xfId="15017" xr:uid="{8969F1AE-3710-467E-8E95-2CDAB318A00B}"/>
    <cellStyle name="Comma 302 2" xfId="36803" xr:uid="{D594AFB8-616E-4E3F-B64A-03257AE8EDAA}"/>
    <cellStyle name="Comma 303" xfId="15018" xr:uid="{095044A0-73C0-4D32-94C1-11EAD2AFD12A}"/>
    <cellStyle name="Comma 303 2" xfId="36806" xr:uid="{EA2143E2-36B0-47D7-8DDF-B8CBE98DB733}"/>
    <cellStyle name="Comma 304" xfId="15019" xr:uid="{6FF99BA6-A73A-476F-849C-698BCCF16D3B}"/>
    <cellStyle name="Comma 304 2" xfId="36809" xr:uid="{25CF299F-1D70-42D2-8B52-6DB992768826}"/>
    <cellStyle name="Comma 305" xfId="15020" xr:uid="{E531E4D7-4193-4DDF-BD74-C5B793E610E1}"/>
    <cellStyle name="Comma 305 2" xfId="36811" xr:uid="{51F3737E-D1D3-4FA6-A9B9-28F19DC3AE07}"/>
    <cellStyle name="Comma 306" xfId="15021" xr:uid="{75CFCAF9-4ED1-4FB9-964D-C23EB7D7BD72}"/>
    <cellStyle name="Comma 306 2" xfId="36815" xr:uid="{C0561EA9-2ADD-46EB-B74F-5A7BE721A876}"/>
    <cellStyle name="Comma 307" xfId="15022" xr:uid="{51A9370E-B970-4C0E-A5EE-E773C239E226}"/>
    <cellStyle name="Comma 307 2" xfId="36814" xr:uid="{FABD7647-CF54-4C90-B36C-E3510B9FC59E}"/>
    <cellStyle name="Comma 308" xfId="15023" xr:uid="{B974B970-AF5C-41D2-9C73-01F1A3BA7958}"/>
    <cellStyle name="Comma 308 2" xfId="36818" xr:uid="{B6A44417-6212-4E04-BE99-5CC2A7F1015B}"/>
    <cellStyle name="Comma 309" xfId="15024" xr:uid="{1186B470-EDAE-47E4-9DBA-B5EF316D2D4A}"/>
    <cellStyle name="Comma 309 2" xfId="36821" xr:uid="{95FE834A-8248-46F1-B4B5-C067641A07E1}"/>
    <cellStyle name="Comma 31" xfId="974" xr:uid="{44A06544-84D9-46BE-BC32-3ECD54CB6301}"/>
    <cellStyle name="Comma 31 2" xfId="8763" xr:uid="{E08A537E-FE64-4234-B3E3-6DF95C5C97AA}"/>
    <cellStyle name="Comma 31 2 2" xfId="10114" xr:uid="{94390E66-C94A-4A77-A0B7-87073E9FEDFF}"/>
    <cellStyle name="Comma 31 3" xfId="10113" xr:uid="{FC36C43C-69AE-4790-93C3-666A72321D1F}"/>
    <cellStyle name="Comma 31 3 2" xfId="15025" xr:uid="{D96D01F0-FF52-4F80-8E29-4B41B0673775}"/>
    <cellStyle name="Comma 31 4" xfId="11852" xr:uid="{F5747165-A99A-4F50-96DE-71FB14295881}"/>
    <cellStyle name="Comma 31 4 2" xfId="24753" xr:uid="{C87BA323-7737-4233-AE11-AA75A4EA4649}"/>
    <cellStyle name="Comma 310" xfId="15026" xr:uid="{6401759C-ADE4-4EB6-B9C8-D81A40AB812D}"/>
    <cellStyle name="Comma 310 2" xfId="36822" xr:uid="{843B80F7-F2B3-4A96-88FD-317C06CB5AC0}"/>
    <cellStyle name="Comma 311" xfId="15027" xr:uid="{6AA1BB22-16E1-431A-BF6B-E02C14877182}"/>
    <cellStyle name="Comma 311 2" xfId="36825" xr:uid="{54B93453-A0D6-434C-ACFE-57323E330C6D}"/>
    <cellStyle name="Comma 312" xfId="15028" xr:uid="{1ED9EF79-F65F-45AE-B401-61567E024546}"/>
    <cellStyle name="Comma 312 2" xfId="36827" xr:uid="{DDA1ED4C-DC74-42DE-8096-9B86F66C347E}"/>
    <cellStyle name="Comma 313" xfId="15029" xr:uid="{18666992-E765-4EE9-AF40-E0F1BBC4E58D}"/>
    <cellStyle name="Comma 313 2" xfId="36829" xr:uid="{3DE598D4-7D5C-4300-9DEB-732778DE3C63}"/>
    <cellStyle name="Comma 314" xfId="15030" xr:uid="{6703830D-A701-4776-833A-B077052D1DEE}"/>
    <cellStyle name="Comma 314 2" xfId="36831" xr:uid="{A6C92677-DD01-45BE-9F3A-4B457E6A2FA4}"/>
    <cellStyle name="Comma 315" xfId="15031" xr:uid="{F487A792-EC93-453F-9166-C146644EDA55}"/>
    <cellStyle name="Comma 315 2" xfId="36833" xr:uid="{B8EF312E-3868-498A-AEFC-B62828B7454C}"/>
    <cellStyle name="Comma 316" xfId="15032" xr:uid="{045C875C-C4A3-45D7-B043-52831AB991AB}"/>
    <cellStyle name="Comma 316 2" xfId="36835" xr:uid="{86033A32-EDC4-40AB-98B6-C3B7577A9720}"/>
    <cellStyle name="Comma 317" xfId="15033" xr:uid="{32B5E2D5-0E57-41FA-877C-0F61A5DC418E}"/>
    <cellStyle name="Comma 317 2" xfId="36837" xr:uid="{2829A3F8-C095-4CA1-A21E-D75D0B40D721}"/>
    <cellStyle name="Comma 318" xfId="15034" xr:uid="{124745A0-53EB-4945-9E41-AE24CD2C0E5B}"/>
    <cellStyle name="Comma 318 2" xfId="36846" xr:uid="{F254E433-D273-4BC0-AA21-D1CCD5B220A9}"/>
    <cellStyle name="Comma 319" xfId="15035" xr:uid="{B59DD7BF-9FF8-4DE2-851B-EC50F2363ADC}"/>
    <cellStyle name="Comma 319 2" xfId="36845" xr:uid="{EA2DB67F-8D96-4EBD-A6EA-9390BC891559}"/>
    <cellStyle name="Comma 32" xfId="975" xr:uid="{67F347B8-5632-4519-9082-A7CEBB61A940}"/>
    <cellStyle name="Comma 32 2" xfId="8764" xr:uid="{58B2413C-6EF7-4C39-880B-60A5C03A70B0}"/>
    <cellStyle name="Comma 32 2 2" xfId="15036" xr:uid="{40290569-4BB4-4340-8828-345567129E21}"/>
    <cellStyle name="Comma 32 3" xfId="10115" xr:uid="{77F82C4C-7DB9-4226-A605-55B6B1E1F233}"/>
    <cellStyle name="Comma 32 3 2" xfId="15037" xr:uid="{89987739-363B-461A-BF7C-E9FE1A427F94}"/>
    <cellStyle name="Comma 32 4" xfId="11853" xr:uid="{551EF157-582E-4631-9AC5-DD66E43DDD4A}"/>
    <cellStyle name="Comma 32 4 2" xfId="24754" xr:uid="{CAAC5FBF-F721-4411-A305-34F5191620C1}"/>
    <cellStyle name="Comma 320" xfId="15038" xr:uid="{EE225091-E179-4CBE-86CC-A66815558485}"/>
    <cellStyle name="Comma 320 2" xfId="36849" xr:uid="{0D47D62B-ECAA-42A5-9446-E81FEA534EC4}"/>
    <cellStyle name="Comma 321" xfId="15039" xr:uid="{2DD873F4-58A8-4E96-9B5B-547EE67AA117}"/>
    <cellStyle name="Comma 321 2" xfId="36855" xr:uid="{32583BFB-BFDC-48CD-9B63-25ABC2009350}"/>
    <cellStyle name="Comma 322" xfId="15040" xr:uid="{31BDF1C7-9586-4917-B525-CB72200A06DA}"/>
    <cellStyle name="Comma 322 2" xfId="36887" xr:uid="{F763DF92-3021-4E87-A34A-E8A66C615F12}"/>
    <cellStyle name="Comma 323" xfId="15041" xr:uid="{40F5A9C3-3524-4BDE-98E0-7A5BFBA71F49}"/>
    <cellStyle name="Comma 323 2" xfId="36875" xr:uid="{FA940906-3081-41FE-936D-FDB3CEC9F7BD}"/>
    <cellStyle name="Comma 324" xfId="15042" xr:uid="{72495AA1-4E27-4B5C-A7B9-91E474F7CBFC}"/>
    <cellStyle name="Comma 324 2" xfId="36869" xr:uid="{1B20241A-2E2C-4BA0-ABCC-A55D5C17E4C4}"/>
    <cellStyle name="Comma 325" xfId="15043" xr:uid="{776F1BA6-E539-457B-B031-C359E8D2FC6D}"/>
    <cellStyle name="Comma 325 2" xfId="36862" xr:uid="{123A7B48-A406-45A7-90B2-D6ADF884B7CE}"/>
    <cellStyle name="Comma 326" xfId="15044" xr:uid="{390C7E84-630D-424D-8537-0C2E0E63903E}"/>
    <cellStyle name="Comma 326 2" xfId="36897" xr:uid="{4DA97175-9B49-49E9-BD76-98A7CA5B1E4E}"/>
    <cellStyle name="Comma 327" xfId="15045" xr:uid="{9C3BC17E-450A-406E-AC3A-B71CA5394E7C}"/>
    <cellStyle name="Comma 327 2" xfId="36879" xr:uid="{384A0C4E-2667-4046-8CDD-5C0A883B40A6}"/>
    <cellStyle name="Comma 328" xfId="15046" xr:uid="{25044508-FA14-45A5-8C5C-58833C90B6E4}"/>
    <cellStyle name="Comma 328 2" xfId="36896" xr:uid="{273F65CF-6E91-4636-89E7-E84CE43197A1}"/>
    <cellStyle name="Comma 329" xfId="15047" xr:uid="{84CBE9AC-D5B5-4108-BA50-ACF13DD00753}"/>
    <cellStyle name="Comma 329 2" xfId="36903" xr:uid="{0B7793D0-FD99-47F8-8CC5-97017281EB31}"/>
    <cellStyle name="Comma 33" xfId="976" xr:uid="{7035E86A-BB18-4DB6-A26D-EC3DEF78BB3C}"/>
    <cellStyle name="Comma 33 2" xfId="8765" xr:uid="{16A3A6FA-E4E7-4EC3-914D-6B2D1D78B56A}"/>
    <cellStyle name="Comma 33 2 2" xfId="15048" xr:uid="{B9D2A54C-1DFF-4517-99D3-862FFABD73CB}"/>
    <cellStyle name="Comma 33 3" xfId="10116" xr:uid="{E8CAA680-1C0B-4E1F-8603-3D0B70E6EC6E}"/>
    <cellStyle name="Comma 33 3 2" xfId="15049" xr:uid="{46CF5AFD-8DA9-45A9-B1A5-DE7FADF7FE55}"/>
    <cellStyle name="Comma 33 4" xfId="11854" xr:uid="{E9400DA3-86DC-429A-822C-F51B15CC4C0C}"/>
    <cellStyle name="Comma 33 4 2" xfId="24755" xr:uid="{CAFD8117-30CB-4DC5-82A4-A30E4D1639C6}"/>
    <cellStyle name="Comma 330" xfId="15050" xr:uid="{5310793A-17CF-4ECB-ABEE-B87FBFAF893D}"/>
    <cellStyle name="Comma 330 2" xfId="36910" xr:uid="{90A93FAE-75F6-4A7E-9ACF-D85FE765002C}"/>
    <cellStyle name="Comma 331" xfId="15051" xr:uid="{389C5F5C-4A16-4656-BD02-D043F65C32D0}"/>
    <cellStyle name="Comma 331 2" xfId="36860" xr:uid="{376284D5-29D7-4643-991D-85153F8B830E}"/>
    <cellStyle name="Comma 332" xfId="15052" xr:uid="{58A009AC-C251-488F-93C8-78A2154CE5C7}"/>
    <cellStyle name="Comma 332 2" xfId="36909" xr:uid="{8FCF0CA0-CD19-42E7-911E-F431D06C5724}"/>
    <cellStyle name="Comma 333" xfId="15053" xr:uid="{D10FAF11-36DE-4929-8187-4ECE84C99821}"/>
    <cellStyle name="Comma 333 2" xfId="36858" xr:uid="{603B9E7C-E8A7-4EFE-BBB2-E99F0895F623}"/>
    <cellStyle name="Comma 334" xfId="15054" xr:uid="{14D93E74-5C5F-4D8B-A13C-1F3CE5352C4D}"/>
    <cellStyle name="Comma 334 2" xfId="36905" xr:uid="{F1A14A06-2CED-4CE9-B78B-B68EE10B093A}"/>
    <cellStyle name="Comma 335" xfId="15055" xr:uid="{2A7C94EA-26A3-441E-98C7-1AB30AC67FF3}"/>
    <cellStyle name="Comma 335 2" xfId="36917" xr:uid="{DEBBFB0C-D843-48DA-8475-1C25492F7944}"/>
    <cellStyle name="Comma 336" xfId="15056" xr:uid="{A7EA6408-47E2-4A0F-BCE2-8574D268604E}"/>
    <cellStyle name="Comma 336 2" xfId="36920" xr:uid="{5C6112D3-5C2E-4722-A2EC-70389C0674DC}"/>
    <cellStyle name="Comma 337" xfId="15057" xr:uid="{EF0F173A-FFD6-4C51-A381-B2C796AF06D7}"/>
    <cellStyle name="Comma 337 2" xfId="36923" xr:uid="{769A32A5-D17E-4470-BDAA-E8FAF71BE131}"/>
    <cellStyle name="Comma 338" xfId="15058" xr:uid="{37B5F876-3A2B-427D-B494-C72F6A5B7128}"/>
    <cellStyle name="Comma 338 2" xfId="36865" xr:uid="{B9954EF0-F6CB-464E-963E-FB67081C224D}"/>
    <cellStyle name="Comma 339" xfId="15059" xr:uid="{2F4A239B-F3AE-4834-8011-C01D6803D496}"/>
    <cellStyle name="Comma 339 2" xfId="36861" xr:uid="{E69C9509-E46C-4FDB-A03C-96DBED8DB90C}"/>
    <cellStyle name="Comma 34" xfId="977" xr:uid="{31E1CC08-77D0-4CD2-A21D-B59C4B69E22D}"/>
    <cellStyle name="Comma 34 2" xfId="8766" xr:uid="{D9D30C58-834B-4617-AA7C-2CC9D8922EF8}"/>
    <cellStyle name="Comma 34 2 2" xfId="15060" xr:uid="{65C04099-7FDC-4A1B-B61D-87ECFA7F53AE}"/>
    <cellStyle name="Comma 34 3" xfId="10117" xr:uid="{F41BEB7F-63B7-4647-8B35-73864A68B867}"/>
    <cellStyle name="Comma 34 3 2" xfId="15061" xr:uid="{E5F4310A-E98E-49B5-AC5B-DCA7A9ABCE42}"/>
    <cellStyle name="Comma 34 4" xfId="11855" xr:uid="{9036A1BE-07B4-4E5B-94DA-37A0F43616E2}"/>
    <cellStyle name="Comma 34 4 2" xfId="24756" xr:uid="{1D97FD28-F42D-46C0-9C71-C23A9AF5A8A5}"/>
    <cellStyle name="Comma 340" xfId="15062" xr:uid="{D354B1C2-E891-4A32-9BFF-BDB14811F855}"/>
    <cellStyle name="Comma 340 2" xfId="36928" xr:uid="{E117A3F8-21A3-4842-BD59-8CCA08E26A81}"/>
    <cellStyle name="Comma 341" xfId="15063" xr:uid="{CBE4BC81-4624-430F-B180-298456D9AE02}"/>
    <cellStyle name="Comma 341 2" xfId="36894" xr:uid="{605979FA-656A-4B4E-BA24-FF1334A3D056}"/>
    <cellStyle name="Comma 342" xfId="15064" xr:uid="{11C66828-E7A5-4EC3-B6BC-A89A9565E6D6}"/>
    <cellStyle name="Comma 342 2" xfId="36929" xr:uid="{FD6A4F8C-1026-4F0B-BFCB-3465CEF5DCEF}"/>
    <cellStyle name="Comma 343" xfId="12570" xr:uid="{86873656-EACE-439D-8FCC-F73C4CC0F19C}"/>
    <cellStyle name="Comma 343 2" xfId="36881" xr:uid="{CCBB6C09-9F6C-42D0-8A97-E48AD16D792B}"/>
    <cellStyle name="Comma 344" xfId="15065" xr:uid="{0AD80707-CFD2-45F4-9692-7DD5C22FFC71}"/>
    <cellStyle name="Comma 344 2" xfId="36930" xr:uid="{1A8CBE1D-E73E-4147-AA0E-C4AE07B5255F}"/>
    <cellStyle name="Comma 345" xfId="15066" xr:uid="{19A3ACE4-202D-4AD5-A0D8-F72F0A2F3C22}"/>
    <cellStyle name="Comma 345 2" xfId="36852" xr:uid="{6CC143BB-EFEE-44A1-AE12-A21E3BEC7355}"/>
    <cellStyle name="Comma 346" xfId="12587" xr:uid="{350502EA-D670-4033-A664-6E482BF8D286}"/>
    <cellStyle name="Comma 346 2" xfId="36927" xr:uid="{A7070CB3-2C52-4782-A29C-3C80B67531F1}"/>
    <cellStyle name="Comma 347" xfId="23472" xr:uid="{DAC9937C-7E15-4DA2-AAC1-496DB2549EC8}"/>
    <cellStyle name="Comma 347 2" xfId="36872" xr:uid="{7D9617C7-F4E7-4BCE-BC6E-3248AA7676BE}"/>
    <cellStyle name="Comma 348" xfId="25076" xr:uid="{23E00D44-5EAB-4B77-90E0-0848408BCCC1}"/>
    <cellStyle name="Comma 348 2" xfId="36933" xr:uid="{770D3453-415F-4371-B8F8-ADEE50CC1B44}"/>
    <cellStyle name="Comma 349" xfId="25085" xr:uid="{4DCBB616-7560-4D0B-8D31-C9B547B71A1A}"/>
    <cellStyle name="Comma 349 2" xfId="36884" xr:uid="{BA2676AF-F8AD-4C4D-A445-D20D59119E78}"/>
    <cellStyle name="Comma 35" xfId="978" xr:uid="{A023F452-B311-4549-AD4F-E69422A314CC}"/>
    <cellStyle name="Comma 35 2" xfId="8767" xr:uid="{F91153F7-7B52-4D2B-961F-A6B1F943BD7B}"/>
    <cellStyle name="Comma 35 2 2" xfId="15067" xr:uid="{92181221-18BF-4A5C-88F6-EC69138C8287}"/>
    <cellStyle name="Comma 35 3" xfId="10118" xr:uid="{3E42B650-A78B-4778-9902-4D90F02E9E15}"/>
    <cellStyle name="Comma 35 3 2" xfId="24757" xr:uid="{A95EBFAB-ED17-46B1-A265-2B6338BF79E4}"/>
    <cellStyle name="Comma 35 4" xfId="11856" xr:uid="{BE5D263A-5A47-467A-A555-414EE447D7C6}"/>
    <cellStyle name="Comma 350" xfId="24506" xr:uid="{C1C50D56-73CF-4809-8B9B-A49D7ECC8F06}"/>
    <cellStyle name="Comma 350 2" xfId="36934" xr:uid="{14FA7AF2-5322-4D83-B66D-750EBA323345}"/>
    <cellStyle name="Comma 351" xfId="12531" xr:uid="{516F6CEA-8A14-4417-9C43-75DF7C6ACE3E}"/>
    <cellStyle name="Comma 351 2" xfId="36941" xr:uid="{FC7F2645-DCC2-43D5-B74F-5A9435C7334B}"/>
    <cellStyle name="Comma 352" xfId="25090" xr:uid="{BB1AE05C-A586-4CE2-8CFF-0F0E23BDAC45}"/>
    <cellStyle name="Comma 352 2" xfId="36942" xr:uid="{1DECA45F-B820-4FD5-BFAE-103F068B6051}"/>
    <cellStyle name="Comma 353" xfId="12530" xr:uid="{C11D6FF0-2EB5-4A54-8379-E7DD61EEE37A}"/>
    <cellStyle name="Comma 353 2" xfId="36957" xr:uid="{54853C3E-1858-4D00-A7A7-7A282B5D9B1B}"/>
    <cellStyle name="Comma 354" xfId="33277" xr:uid="{3732E451-33FA-4A8B-915D-20DBE63DA02C}"/>
    <cellStyle name="Comma 355" xfId="33420" xr:uid="{A863DFA1-7D1A-41FC-903E-F5A0074F17DB}"/>
    <cellStyle name="Comma 355 2" xfId="36970" xr:uid="{A29F3B2C-5AD3-4894-9919-7154137DDAC8}"/>
    <cellStyle name="Comma 356" xfId="33422" xr:uid="{CC23DDB9-4042-4125-B8AA-7CFE1709B642}"/>
    <cellStyle name="Comma 356 2" xfId="36972" xr:uid="{4E54E24D-941C-4E25-9759-C386059553DD}"/>
    <cellStyle name="Comma 357" xfId="33453" xr:uid="{C8FB0A32-C77E-44CD-8927-B34384F54A2E}"/>
    <cellStyle name="Comma 357 2" xfId="36973" xr:uid="{7767912D-456E-42B0-B4D9-953556012537}"/>
    <cellStyle name="Comma 358" xfId="33454" xr:uid="{F4C6E9BE-4825-467D-94F3-C5B3E043F2EF}"/>
    <cellStyle name="Comma 358 2" xfId="36974" xr:uid="{F83DBDED-5BCD-4CEF-A9AA-91634F2BF485}"/>
    <cellStyle name="Comma 359" xfId="33455" xr:uid="{4398976F-5B58-487C-9766-CFDE9C101A09}"/>
    <cellStyle name="Comma 359 2" xfId="36975" xr:uid="{1CDAC258-E182-4C87-861B-A6AED7292D49}"/>
    <cellStyle name="Comma 36" xfId="1578" xr:uid="{9F7D42F9-5D6A-4699-B17D-0575198B4617}"/>
    <cellStyle name="Comma 36 2" xfId="8787" xr:uid="{100757F8-4C93-4079-9717-3CCC7B61D0E7}"/>
    <cellStyle name="Comma 36 2 2" xfId="15068" xr:uid="{F4EDE5FE-195F-407C-A52E-92C5A882335C}"/>
    <cellStyle name="Comma 36 3" xfId="10119" xr:uid="{5F853DB1-92C8-4609-9A4A-C13CBA0A39F0}"/>
    <cellStyle name="Comma 36 3 2" xfId="24758" xr:uid="{E90CBB4E-552E-41B4-B826-B1FE8F658A78}"/>
    <cellStyle name="Comma 36 4" xfId="11872" xr:uid="{77E8BDF0-F82F-4CD6-8BA3-AEE199429524}"/>
    <cellStyle name="Comma 36 5" xfId="37850" xr:uid="{4FB12431-45DF-4D05-A40D-8B509E098982}"/>
    <cellStyle name="Comma 360" xfId="33457" xr:uid="{DF9568AB-3C47-404D-85A3-0BD80C6E2F26}"/>
    <cellStyle name="Comma 360 2" xfId="36976" xr:uid="{7A24C00C-C0C3-4439-88AC-7E8669FD096F}"/>
    <cellStyle name="Comma 361" xfId="33458" xr:uid="{F558CED9-4976-4797-B5C8-A7806FB19AE1}"/>
    <cellStyle name="Comma 361 2" xfId="36977" xr:uid="{9D82FFBE-5FAF-4BE3-B21E-F650D03E87F1}"/>
    <cellStyle name="Comma 362" xfId="33434" xr:uid="{AA8A3363-9DF8-44C1-8082-C1A1ABD36936}"/>
    <cellStyle name="Comma 362 2" xfId="36978" xr:uid="{72936970-C589-4771-A58C-7656D1EAAAF3}"/>
    <cellStyle name="Comma 363" xfId="33442" xr:uid="{BCFD2537-9369-43BB-B4A4-7DA0D6B78F3F}"/>
    <cellStyle name="Comma 363 2" xfId="36980" xr:uid="{641DC8A4-5334-421C-8A68-DFD24584E98E}"/>
    <cellStyle name="Comma 364" xfId="33509" xr:uid="{A15DE685-8BAA-4681-B283-952827B5872A}"/>
    <cellStyle name="Comma 364 2" xfId="36982" xr:uid="{5AB73016-58EB-4693-9D2F-C4E99B524AF3}"/>
    <cellStyle name="Comma 365" xfId="34696" xr:uid="{4976BFE7-42DD-4A15-B72F-2D1B2E4B64BD}"/>
    <cellStyle name="Comma 365 2" xfId="36984" xr:uid="{16F0A111-A9BC-4FAC-9040-00456B886547}"/>
    <cellStyle name="Comma 366" xfId="34699" xr:uid="{2844B9B5-0B09-45FD-8756-E53C5EF016CD}"/>
    <cellStyle name="Comma 366 2" xfId="36992" xr:uid="{861488F9-D561-42CC-AE52-C9A5E11908DE}"/>
    <cellStyle name="Comma 367" xfId="34732" xr:uid="{E037A30A-6C11-45B0-A8BF-BE7EB0822107}"/>
    <cellStyle name="Comma 367 2" xfId="36986" xr:uid="{A5C0082A-AAA5-496D-8B99-E70BD38F2ED8}"/>
    <cellStyle name="Comma 368" xfId="34738" xr:uid="{15084A8A-132B-47AC-8D37-D6C6F00B2C9F}"/>
    <cellStyle name="Comma 368 2" xfId="36990" xr:uid="{6E6FF0D4-836C-4CD5-95F5-E3151742F2A7}"/>
    <cellStyle name="Comma 369" xfId="34745" xr:uid="{E9938A55-AECB-4036-8606-920A8E542DF7}"/>
    <cellStyle name="Comma 369 2" xfId="36988" xr:uid="{297011F4-9418-4C66-B48E-8D2D9C21B991}"/>
    <cellStyle name="Comma 37" xfId="1586" xr:uid="{83AD0D16-4F61-4FBD-9BDA-C8FB60535A60}"/>
    <cellStyle name="Comma 37 2" xfId="6518" xr:uid="{B5D68487-40E8-4E5C-891F-DF9D9E31F8A9}"/>
    <cellStyle name="Comma 37 2 2" xfId="15069" xr:uid="{232B05F4-FAF8-4497-BB3E-D489427C87FE}"/>
    <cellStyle name="Comma 37 2 3" xfId="8791" xr:uid="{88CFB944-4ADF-48D3-B0D0-9D61B92B6501}"/>
    <cellStyle name="Comma 37 3" xfId="7178" xr:uid="{80350D66-71B1-4B3C-A64D-E4025C1142A3}"/>
    <cellStyle name="Comma 37 3 2" xfId="24759" xr:uid="{A46DC27D-08F6-40FD-8865-D43B54713F6C}"/>
    <cellStyle name="Comma 37 3 3" xfId="10120" xr:uid="{EF9BE45D-0035-4714-B1B0-C07F4BDC5842}"/>
    <cellStyle name="Comma 37 4" xfId="37837" xr:uid="{9A1DFC57-8078-4D15-9ECD-BDA37C8D8522}"/>
    <cellStyle name="Comma 37 5" xfId="7874" xr:uid="{716AFABC-EBC4-401A-B504-61CE8DC62AA5}"/>
    <cellStyle name="Comma 370" xfId="34749" xr:uid="{21364CC3-DF1A-4418-8368-B81C4A2F633D}"/>
    <cellStyle name="Comma 370 2" xfId="36989" xr:uid="{2CF5291C-80C5-44F2-9557-050A55191DB1}"/>
    <cellStyle name="Comma 371" xfId="34781" xr:uid="{2A65291C-2D7B-4D1B-9BF3-7CB3343482BA}"/>
    <cellStyle name="Comma 371 2" xfId="36998" xr:uid="{0FC95120-21F7-4070-93EF-153C067641C2}"/>
    <cellStyle name="Comma 372" xfId="34790" xr:uid="{58EB5361-201E-4D01-A3FE-63B887EBDE1E}"/>
    <cellStyle name="Comma 372 2" xfId="37000" xr:uid="{23F20548-A510-4924-8B7F-588A5CB0F77E}"/>
    <cellStyle name="Comma 373" xfId="33672" xr:uid="{98542943-17B6-48E6-9DDC-70C826787C54}"/>
    <cellStyle name="Comma 373 2" xfId="36997" xr:uid="{FA4C3426-F946-4BA3-9801-EDB4CE5D6276}"/>
    <cellStyle name="Comma 374" xfId="35131" xr:uid="{DFD7C2AC-A97B-47C2-8A8F-C3BA99F3EBE7}"/>
    <cellStyle name="Comma 374 2" xfId="37002" xr:uid="{3FD78832-32DA-46D7-8C0B-06254C2515CD}"/>
    <cellStyle name="Comma 375" xfId="35140" xr:uid="{C039F1EB-7A99-4D3D-9CAB-99A866F24AED}"/>
    <cellStyle name="Comma 375 2" xfId="37005" xr:uid="{414B38AE-5BF4-487C-9437-AC06A878A3C4}"/>
    <cellStyle name="Comma 376" xfId="35145" xr:uid="{EDB3CE24-1333-4C4F-8D6F-842B5B409905}"/>
    <cellStyle name="Comma 377" xfId="35148" xr:uid="{EE5F9B2E-E236-4343-9158-ACF6D3ADACF0}"/>
    <cellStyle name="Comma 378" xfId="35177" xr:uid="{A1D90BD9-66F1-4993-9CC4-A6DA07C1B216}"/>
    <cellStyle name="Comma 379" xfId="35374" xr:uid="{144C7CF9-D2B7-4800-9CB6-609EDA916D55}"/>
    <cellStyle name="Comma 38" xfId="1637" xr:uid="{C9944EA5-6903-4AEC-B7C0-506F61F65642}"/>
    <cellStyle name="Comma 38 2" xfId="8812" xr:uid="{409203DA-1162-4037-8F78-F6071B532765}"/>
    <cellStyle name="Comma 38 2 2" xfId="24760" xr:uid="{68EF7606-3688-4F25-B2A9-5A7844BB22EB}"/>
    <cellStyle name="Comma 38 2 3" xfId="37375" xr:uid="{677B52C6-0E0F-4BC5-9D5D-33394BB7B597}"/>
    <cellStyle name="Comma 38 3" xfId="10121" xr:uid="{AEB360F8-9C7C-4326-BE22-8EC0912E5478}"/>
    <cellStyle name="Comma 38 4" xfId="37847" xr:uid="{8E0B1B98-109E-4E87-9F3B-1242281EDD90}"/>
    <cellStyle name="Comma 380" xfId="35380" xr:uid="{D9B5949D-FA04-435E-A9F3-4A24A6F213BC}"/>
    <cellStyle name="Comma 381" xfId="35382" xr:uid="{DD1A3E07-AB7B-4DAE-9F95-7B2C9220155D}"/>
    <cellStyle name="Comma 382" xfId="35386" xr:uid="{F687B01F-8B85-4F97-BB9B-358DEC01D300}"/>
    <cellStyle name="Comma 383" xfId="37098" xr:uid="{3F896176-B433-4E9D-B2A4-646E7BA64FBA}"/>
    <cellStyle name="Comma 384" xfId="37102" xr:uid="{696C97BD-6FD7-4643-A982-B8D167C1F7C9}"/>
    <cellStyle name="Comma 385" xfId="37106" xr:uid="{F7FABD77-6163-4210-A7C1-78A2D0A8B0C5}"/>
    <cellStyle name="Comma 386" xfId="37112" xr:uid="{416C5401-BAE2-45AA-B7C0-53F31FB1C731}"/>
    <cellStyle name="Comma 387" xfId="37137" xr:uid="{2682799C-91F7-4B08-838C-4A1611C24DBF}"/>
    <cellStyle name="Comma 388" xfId="37144" xr:uid="{BE281F96-E3C8-4EF0-8244-65453AAE33DC}"/>
    <cellStyle name="Comma 389" xfId="37147" xr:uid="{F3292B36-D10F-46C2-A73D-A8E3133B2E35}"/>
    <cellStyle name="Comma 39" xfId="1674" xr:uid="{6F7B243E-048A-4A7D-93AE-001A328520E6}"/>
    <cellStyle name="Comma 39 2" xfId="8826" xr:uid="{6E29F6FF-B7D1-4FC5-BB80-73762D9CD9F0}"/>
    <cellStyle name="Comma 39 2 2" xfId="24761" xr:uid="{70A440BD-9E77-4C54-B73B-344AFB18C9D6}"/>
    <cellStyle name="Comma 39 2 3" xfId="37376" xr:uid="{2F116172-F8E8-49C4-830B-DA2556D3D597}"/>
    <cellStyle name="Comma 39 3" xfId="10122" xr:uid="{6B00B435-13BA-4F61-AD8D-6A2D008D9DD2}"/>
    <cellStyle name="Comma 39 4" xfId="11887" xr:uid="{F3E3FA33-3910-4EB9-A92A-9DE60A0C86C7}"/>
    <cellStyle name="Comma 390" xfId="37152" xr:uid="{E0951C60-AB47-4663-A9D5-C85E2734BEFF}"/>
    <cellStyle name="Comma 391" xfId="37711" xr:uid="{7FB9479A-CE3F-4E0B-9D78-9325A7AED27A}"/>
    <cellStyle name="Comma 392" xfId="37713" xr:uid="{C8E06E35-28D2-42F3-8F00-F61912ACBA84}"/>
    <cellStyle name="Comma 393" xfId="37721" xr:uid="{1EA61908-D88D-42F9-9AEF-77F0DDE7573F}"/>
    <cellStyle name="Comma 394" xfId="37801" xr:uid="{6C74BD42-0941-455E-A803-D12189FDA87C}"/>
    <cellStyle name="Comma 395" xfId="37852" xr:uid="{21145206-F8E0-4925-A2CB-81B460BA4FF6}"/>
    <cellStyle name="Comma 396" xfId="7867" xr:uid="{35AF470F-6514-4397-9157-37F77C55AA0B}"/>
    <cellStyle name="Comma 4" xfId="45" xr:uid="{10E28DAB-40F4-46BA-82EA-038D0353386A}"/>
    <cellStyle name="Comma 4 10" xfId="15071" xr:uid="{6E8E2BBF-ED6A-4167-AC98-1FC0A24CF0CA}"/>
    <cellStyle name="Comma 4 10 2" xfId="15072" xr:uid="{9F8515DB-5407-4A0B-8776-2EC259E4DA95}"/>
    <cellStyle name="Comma 4 10 3" xfId="33742" xr:uid="{202AEBC7-7AC3-4851-8972-3F2D6CB5EC3B}"/>
    <cellStyle name="Comma 4 11" xfId="15073" xr:uid="{C89166F9-36DD-43E6-B303-3ABFD70A6D86}"/>
    <cellStyle name="Comma 4 11 2" xfId="15074" xr:uid="{28F88FDA-821F-41FC-BE3E-054116770C76}"/>
    <cellStyle name="Comma 4 12" xfId="12534" xr:uid="{8CECEC3A-82FD-4054-BE1A-3BE6EF7753FE}"/>
    <cellStyle name="Comma 4 12 2" xfId="15075" xr:uid="{74497A43-52EB-4B8F-8866-2971A93F3235}"/>
    <cellStyle name="Comma 4 13" xfId="15070" xr:uid="{561E8E0A-AE96-4CCC-B4D0-2E76AB3C4A08}"/>
    <cellStyle name="Comma 4 14" xfId="24427" xr:uid="{D7D1FF52-65C4-4F12-A545-B72D40056163}"/>
    <cellStyle name="Comma 4 15" xfId="33411" xr:uid="{BCA4AEF2-3D2E-4812-8268-13E6DBC69BD3}"/>
    <cellStyle name="Comma 4 16" xfId="12593" xr:uid="{B830581F-E403-4C19-9F8F-D1FAAAE8549B}"/>
    <cellStyle name="Comma 4 16 2" xfId="15076" xr:uid="{26E5E75D-411A-49F8-B895-394EBAD49BB8}"/>
    <cellStyle name="Comma 4 17" xfId="37123" xr:uid="{385450AA-0340-4F8D-AF95-FB0590FDCF91}"/>
    <cellStyle name="Comma 4 2" xfId="980" xr:uid="{9D095A9A-F6DA-4C67-9082-37C81507431C}"/>
    <cellStyle name="Comma 4 2 10" xfId="24442" xr:uid="{DEEEE848-A908-47E9-A4DF-C790D418C28A}"/>
    <cellStyle name="Comma 4 2 11" xfId="33385" xr:uid="{705AACC1-270B-4B53-A6A5-3F1DEED59B77}"/>
    <cellStyle name="Comma 4 2 12" xfId="35215" xr:uid="{9C38E36C-946D-4DDF-8887-0558F9BC52AB}"/>
    <cellStyle name="Comma 4 2 2" xfId="981" xr:uid="{9A95BC6C-510E-47DC-9590-3E2299E3E6D6}"/>
    <cellStyle name="Comma 4 2 2 2" xfId="1645" xr:uid="{3691E485-AC01-4554-810B-6D015D76C59D}"/>
    <cellStyle name="Comma 4 2 2 2 2" xfId="6527" xr:uid="{B3F884A9-AD78-492E-AAAE-54DB517BD50D}"/>
    <cellStyle name="Comma 4 2 2 2 2 2" xfId="15078" xr:uid="{9A0A5DB4-E70F-4C5A-AD88-F9F72791F4AB}"/>
    <cellStyle name="Comma 4 2 2 2 2 3" xfId="8818" xr:uid="{493E0E1F-0DAD-4C7F-BA67-741C4C6E9E3C}"/>
    <cellStyle name="Comma 4 2 2 2 3" xfId="7187" xr:uid="{8338D255-2369-4A2C-A924-ADA692E74622}"/>
    <cellStyle name="Comma 4 2 2 2 3 2" xfId="24444" xr:uid="{78E79379-0E86-4CFB-B00F-AB7586F34D62}"/>
    <cellStyle name="Comma 4 2 2 2 3 3" xfId="10124" xr:uid="{CB92DFFE-68DE-4462-90AA-F93588868800}"/>
    <cellStyle name="Comma 4 2 2 2 4" xfId="7884" xr:uid="{980BCBD2-6EE5-491E-83DB-0452631A2EF9}"/>
    <cellStyle name="Comma 4 2 2 3" xfId="1646" xr:uid="{A8667B70-2803-4E93-8912-B5B510CE8496}"/>
    <cellStyle name="Comma 4 2 2 3 2" xfId="6528" xr:uid="{EDDD5A34-4CED-4D52-8C66-BEFA0ED6D759}"/>
    <cellStyle name="Comma 4 2 2 3 2 2" xfId="8819" xr:uid="{0B367BF1-A4FE-445F-9A9B-A9B63C1F8AF5}"/>
    <cellStyle name="Comma 4 2 2 3 3" xfId="7188" xr:uid="{4D94E547-6830-49F3-AB87-162ACC00C858}"/>
    <cellStyle name="Comma 4 2 2 3 4" xfId="7885" xr:uid="{ED496AB1-1386-460A-A62A-CD0D0951BC91}"/>
    <cellStyle name="Comma 4 2 2 4" xfId="8769" xr:uid="{EFD6B8D1-AF60-457D-B966-EA2FD5E6DEB5}"/>
    <cellStyle name="Comma 4 2 2 4 2" xfId="24443" xr:uid="{0CE80A03-4030-4B75-9BAA-5DAF77E96CAB}"/>
    <cellStyle name="Comma 4 2 2 5" xfId="10123" xr:uid="{92560533-09D9-4476-A890-6DDB94C0FA6B}"/>
    <cellStyle name="Comma 4 2 2 6" xfId="11858" xr:uid="{8B5C0DD5-A71D-41C8-AEFF-A1B34C34FAD3}"/>
    <cellStyle name="Comma 4 2 2 7" xfId="35495" xr:uid="{D4CD33D8-8422-4A7C-9802-350E63F9E252}"/>
    <cellStyle name="Comma 4 2 3" xfId="1647" xr:uid="{7412B711-1EE6-4D06-93D9-5108311470E9}"/>
    <cellStyle name="Comma 4 2 3 2" xfId="3120" xr:uid="{D5619E2A-086C-4CD3-90FD-53678560D202}"/>
    <cellStyle name="Comma 4 2 3 2 2" xfId="8950" xr:uid="{19962C53-F697-478C-9577-D7778EF77F92}"/>
    <cellStyle name="Comma 4 2 3 2 2 2" xfId="15081" xr:uid="{087F289B-B38E-40B2-9677-12A774FBF3D5}"/>
    <cellStyle name="Comma 4 2 3 2 3" xfId="11926" xr:uid="{E39B4ABA-D15A-4A2D-B896-E2CFBDF9198A}"/>
    <cellStyle name="Comma 4 2 3 2 4" xfId="15080" xr:uid="{A84F967A-AFF9-44B2-A4EB-6C975C0E8296}"/>
    <cellStyle name="Comma 4 2 3 3" xfId="6529" xr:uid="{DC9D1178-1443-4CA1-B54C-932E4C4BA71F}"/>
    <cellStyle name="Comma 4 2 3 3 2" xfId="24445" xr:uid="{2AB013DC-DD19-4D78-BA6F-DB31FDC20A5C}"/>
    <cellStyle name="Comma 4 2 3 3 3" xfId="8820" xr:uid="{19C6FFEF-D4B7-449B-A788-822729508C80}"/>
    <cellStyle name="Comma 4 2 3 4" xfId="7189" xr:uid="{2BBCA612-16AC-4CB5-A24E-98C5B5683B56}"/>
    <cellStyle name="Comma 4 2 3 4 2" xfId="10125" xr:uid="{F0F2B25A-D085-4EC9-A7DB-D426F6C13F3B}"/>
    <cellStyle name="Comma 4 2 3 5" xfId="15079" xr:uid="{B3DD21F4-2AED-41B5-83D3-EC5AD0139F5C}"/>
    <cellStyle name="Comma 4 2 3 6" xfId="7886" xr:uid="{A414FF6D-496F-4755-BFB1-1C13270A23D5}"/>
    <cellStyle name="Comma 4 2 4" xfId="1648" xr:uid="{725402F2-284C-4C1B-83FD-6F4A2C240191}"/>
    <cellStyle name="Comma 4 2 4 2" xfId="3121" xr:uid="{7DFA7DC5-CEA9-45F7-B51E-F520D4C8DB99}"/>
    <cellStyle name="Comma 4 2 4 2 2" xfId="8951" xr:uid="{66124370-231C-4B64-8232-A9967DAB99C5}"/>
    <cellStyle name="Comma 4 2 4 2 3" xfId="24446" xr:uid="{D2400322-BB85-48F9-B82A-DE13A00D0E9A}"/>
    <cellStyle name="Comma 4 2 4 2 4" xfId="37378" xr:uid="{CB65D0D1-53FF-4FEC-803D-42CEFDEB3A3F}"/>
    <cellStyle name="Comma 4 2 4 3" xfId="6530" xr:uid="{0F78105E-E989-4C8B-BC20-8907BF48261B}"/>
    <cellStyle name="Comma 4 2 4 3 2" xfId="8821" xr:uid="{2441E5D0-46A1-494F-80C2-0FF615236EA8}"/>
    <cellStyle name="Comma 4 2 4 4" xfId="7190" xr:uid="{6A983FFF-C676-4168-B715-8D463A42D903}"/>
    <cellStyle name="Comma 4 2 4 4 2" xfId="10126" xr:uid="{FA482224-5920-4F05-9474-ADA51932B781}"/>
    <cellStyle name="Comma 4 2 4 5" xfId="35022" xr:uid="{558C63FF-188B-4F87-9B0E-0D495ACCBFAE}"/>
    <cellStyle name="Comma 4 2 4 6" xfId="7887" xr:uid="{C053933B-C16A-4609-906D-D5CCBCA77FC1}"/>
    <cellStyle name="Comma 4 2 5" xfId="3122" xr:uid="{17761320-2734-46E7-80E0-C0F4631F2E95}"/>
    <cellStyle name="Comma 4 2 5 2" xfId="8952" xr:uid="{1F4EDAE7-CF01-4B64-AA3A-01CCE4D5FA49}"/>
    <cellStyle name="Comma 4 2 5 2 2" xfId="15083" xr:uid="{5FB2296E-3162-42A6-BF18-0999CB78D8D3}"/>
    <cellStyle name="Comma 4 2 5 2 3" xfId="33625" xr:uid="{4C434599-D4B2-419D-8CA6-0C7AFF7592A9}"/>
    <cellStyle name="Comma 4 2 5 3" xfId="10127" xr:uid="{75EF82AE-A35C-4FF2-8B27-4F08C10CD0F3}"/>
    <cellStyle name="Comma 4 2 5 3 2" xfId="24763" xr:uid="{D31DDAC7-F385-4184-9FC3-30C0D3381AB7}"/>
    <cellStyle name="Comma 4 2 5 4" xfId="11927" xr:uid="{2AA9ABC1-F4E0-4B25-8492-D7E40C8FD320}"/>
    <cellStyle name="Comma 4 2 5 5" xfId="15082" xr:uid="{0AF9F5FA-AD88-483E-B9A1-6E0E458C1FD1}"/>
    <cellStyle name="Comma 4 2 6" xfId="10128" xr:uid="{51C71B75-27DB-4F06-94F4-66D80E4B2F10}"/>
    <cellStyle name="Comma 4 2 6 2" xfId="12579" xr:uid="{1E0346AC-CA1B-4E8E-AFE8-C364246F8EDE}"/>
    <cellStyle name="Comma 4 2 6 2 2" xfId="37379" xr:uid="{AEABF492-61C7-4664-801E-6DE842855F70}"/>
    <cellStyle name="Comma 4 2 6 3" xfId="33707" xr:uid="{7E17E123-0017-4A50-9B70-4DB2BF047E40}"/>
    <cellStyle name="Comma 4 2 7" xfId="10129" xr:uid="{C1A325C4-C784-492B-B6CD-762095E2F1A7}"/>
    <cellStyle name="Comma 4 2 7 2" xfId="15084" xr:uid="{2D455B1E-AB2E-43C7-8447-AFC5AC7C3D1C}"/>
    <cellStyle name="Comma 4 2 7 2 2" xfId="37380" xr:uid="{AB21188F-7EA8-4EAB-874C-5A22AA9B20D4}"/>
    <cellStyle name="Comma 4 2 8" xfId="15085" xr:uid="{6015BD54-9A2A-418F-85CF-EEA174C9C4F6}"/>
    <cellStyle name="Comma 4 2 8 2" xfId="37377" xr:uid="{52AAB25E-4338-43A3-B508-CCCFD4BEDD2E}"/>
    <cellStyle name="Comma 4 2 9" xfId="15077" xr:uid="{9961D92E-235E-4B3A-9530-87B521808845}"/>
    <cellStyle name="Comma 4 3" xfId="982" xr:uid="{AB88D617-C598-4BF3-B8F5-D1464C7B8D8F}"/>
    <cellStyle name="Comma 4 3 2" xfId="1649" xr:uid="{24AE7C19-3EDC-4432-AA58-734B325C30B0}"/>
    <cellStyle name="Comma 4 3 2 2" xfId="6531" xr:uid="{4D773D4D-5F4D-4B37-887A-E8D58DE6D23C}"/>
    <cellStyle name="Comma 4 3 2 2 2" xfId="15087" xr:uid="{DA1416DF-A829-4DE6-BDAE-35068B3F2783}"/>
    <cellStyle name="Comma 4 3 2 2 3" xfId="8822" xr:uid="{66BB9A04-B37C-493D-B4BA-FE6A78C85CD3}"/>
    <cellStyle name="Comma 4 3 2 3" xfId="7191" xr:uid="{03BA2D89-210D-47D7-A9C4-C741F149A045}"/>
    <cellStyle name="Comma 4 3 2 3 2" xfId="15088" xr:uid="{4591CDA7-E8BD-4F9D-81E4-07489EC59FF9}"/>
    <cellStyle name="Comma 4 3 2 3 3" xfId="10131" xr:uid="{C0E6A68F-DF8D-4990-9234-8EEFCECBFF29}"/>
    <cellStyle name="Comma 4 3 2 4" xfId="24448" xr:uid="{F687F8C3-EF08-4341-8D97-591F33308453}"/>
    <cellStyle name="Comma 4 3 2 5" xfId="7888" xr:uid="{62C91AB0-B142-45FA-8C0D-30619769FC76}"/>
    <cellStyle name="Comma 4 3 3" xfId="1650" xr:uid="{863299C0-A8AB-464B-993C-0CD25B638246}"/>
    <cellStyle name="Comma 4 3 3 2" xfId="6532" xr:uid="{883951A8-5D35-4795-9084-CDC3C7682A84}"/>
    <cellStyle name="Comma 4 3 3 2 2" xfId="24449" xr:uid="{62D732AC-572A-430B-BB5C-9A8A40A6133E}"/>
    <cellStyle name="Comma 4 3 3 2 3" xfId="8823" xr:uid="{72293F2B-1DDF-4B96-A627-4AC3105D9BD3}"/>
    <cellStyle name="Comma 4 3 3 3" xfId="7192" xr:uid="{3789C945-60CF-4063-949F-198D9970B340}"/>
    <cellStyle name="Comma 4 3 3 3 2" xfId="15089" xr:uid="{DFA5F89B-2C32-4190-8C60-FB3CFB08001D}"/>
    <cellStyle name="Comma 4 3 3 4" xfId="7889" xr:uid="{904D1B4A-8F8B-44E1-A079-3B63E9590FDF}"/>
    <cellStyle name="Comma 4 3 4" xfId="3123" xr:uid="{20B7EBC8-1EF5-4827-9D97-278321579126}"/>
    <cellStyle name="Comma 4 3 4 2" xfId="8953" xr:uid="{9814D89E-CB71-4BA0-8623-59F67FFB36C0}"/>
    <cellStyle name="Comma 4 3 4 2 2" xfId="24764" xr:uid="{C3F45368-0E47-46F6-AC63-523B4DBFF8BA}"/>
    <cellStyle name="Comma 4 3 4 3" xfId="11928" xr:uid="{65D234D6-482B-409B-93A7-CE5CDF4D3175}"/>
    <cellStyle name="Comma 4 3 4 4" xfId="24447" xr:uid="{5ABF580C-D7C8-442B-BF93-2EAFB9B3200D}"/>
    <cellStyle name="Comma 4 3 5" xfId="3124" xr:uid="{4ABF3E6F-48EC-496C-9381-5CC46812FC6E}"/>
    <cellStyle name="Comma 4 3 5 2" xfId="8954" xr:uid="{22C9E4E3-2F80-4592-B44C-9ECFB598F62C}"/>
    <cellStyle name="Comma 4 3 6" xfId="8770" xr:uid="{B40625B6-5732-4B7C-829D-F4C8F0F63CAE}"/>
    <cellStyle name="Comma 4 3 7" xfId="10130" xr:uid="{58AE7CB6-CD30-4663-A101-E65A88E0B8B9}"/>
    <cellStyle name="Comma 4 3 8" xfId="15086" xr:uid="{A9FB760D-C050-4928-8C2A-3E75CFFC0C0A}"/>
    <cellStyle name="Comma 4 3 9" xfId="35496" xr:uid="{D478166E-4F1D-4635-913C-6AA08346FFA6}"/>
    <cellStyle name="Comma 4 4" xfId="1599" xr:uid="{873FEA51-DB6E-4FA1-9CA4-B634FD976FD3}"/>
    <cellStyle name="Comma 4 4 2" xfId="3125" xr:uid="{D4331575-FD42-4B19-B2BF-70FEB2C43959}"/>
    <cellStyle name="Comma 4 4 2 2" xfId="8955" xr:uid="{84FC7BD2-8292-40C7-A9DB-E9BB29FB6544}"/>
    <cellStyle name="Comma 4 4 2 2 2" xfId="15091" xr:uid="{66AA7DF5-25F9-4101-8FDC-8EC0FEF5C0A1}"/>
    <cellStyle name="Comma 4 4 2 3" xfId="10133" xr:uid="{42BD9573-C175-417C-BADF-3BA3B26B341F}"/>
    <cellStyle name="Comma 4 4 2 3 2" xfId="24765" xr:uid="{912F04FB-9144-4B37-9886-CE2382156A82}"/>
    <cellStyle name="Comma 4 4 2 4" xfId="11929" xr:uid="{28A01D69-73F3-4FC0-BBCB-B3A298E4AC4C}"/>
    <cellStyle name="Comma 4 4 3" xfId="8641" xr:uid="{4E497148-EB02-4340-9D78-5E4442490EA7}"/>
    <cellStyle name="Comma 4 4 4" xfId="8801" xr:uid="{06729BC6-E67A-4945-B700-C6D760D7318E}"/>
    <cellStyle name="Comma 4 4 5" xfId="10132" xr:uid="{0ECEC4DC-71AC-48B2-B619-859C15E4A4B2}"/>
    <cellStyle name="Comma 4 4 6" xfId="15090" xr:uid="{D3C63D56-86AA-41BB-8BDA-4ED9F5728045}"/>
    <cellStyle name="Comma 4 4 7" xfId="35494" xr:uid="{DAD89F9B-30D2-4157-AD1A-4BDE1CA7AE59}"/>
    <cellStyle name="Comma 4 4 8" xfId="37817" xr:uid="{147A115A-C352-49E1-BAC0-2A99F3A9334C}"/>
    <cellStyle name="Comma 4 5" xfId="1651" xr:uid="{D349F67B-3BB0-4518-BFE8-48D5F0ADAEB4}"/>
    <cellStyle name="Comma 4 5 2" xfId="6533" xr:uid="{D6E33DB0-9EC3-4FFC-89B8-99511499A579}"/>
    <cellStyle name="Comma 4 5 2 2" xfId="15092" xr:uid="{2BB09333-6E9E-4C29-9680-3F73BED7BCDC}"/>
    <cellStyle name="Comma 4 5 2 3" xfId="8824" xr:uid="{83AC5BC8-0D40-4CF4-A87E-4F38F5795996}"/>
    <cellStyle name="Comma 4 5 3" xfId="7193" xr:uid="{C3A04C9A-A3F7-4519-9048-22CFA27E30D2}"/>
    <cellStyle name="Comma 4 5 3 2" xfId="24450" xr:uid="{13D8B494-3946-4757-B300-55B02E853BE3}"/>
    <cellStyle name="Comma 4 5 3 3" xfId="10134" xr:uid="{22BE022C-2DA9-4A71-84F1-376FC42B8510}"/>
    <cellStyle name="Comma 4 5 4" xfId="35896" xr:uid="{B70CE68C-2094-49A3-92D0-BAC7278FA3EC}"/>
    <cellStyle name="Comma 4 5 5" xfId="7890" xr:uid="{380A6C11-A76B-4E50-BFB9-95F7ECF26045}"/>
    <cellStyle name="Comma 4 6" xfId="1680" xr:uid="{EA88DA72-BD07-4FD6-8C9F-01E77F805AAF}"/>
    <cellStyle name="Comma 4 6 2" xfId="8830" xr:uid="{D3CC168D-E96D-40FF-A249-4C47CA5DA1D7}"/>
    <cellStyle name="Comma 4 6 2 2" xfId="15094" xr:uid="{3A3B7E29-6079-4D1D-942E-555EE18F50C5}"/>
    <cellStyle name="Comma 4 6 3" xfId="10135" xr:uid="{61D84119-BB90-4F81-B29C-A0BC6446B78B}"/>
    <cellStyle name="Comma 4 6 3 2" xfId="15095" xr:uid="{C62AA621-733B-48E7-AADA-6E323E3A3A43}"/>
    <cellStyle name="Comma 4 6 4" xfId="11888" xr:uid="{9DD03543-F658-477D-93BE-79CB26D9B458}"/>
    <cellStyle name="Comma 4 6 4 2" xfId="24441" xr:uid="{23234CD6-D693-41FC-BFA1-A0870644936C}"/>
    <cellStyle name="Comma 4 6 5" xfId="15093" xr:uid="{9DE1B6B2-96CC-4914-97A7-C6A07E2D8444}"/>
    <cellStyle name="Comma 4 6 6" xfId="37816" xr:uid="{B596CE15-6201-4D11-9867-62293CAA4BE5}"/>
    <cellStyle name="Comma 4 7" xfId="979" xr:uid="{27A3A0ED-21BE-432A-BA6A-E9EC4E241DA5}"/>
    <cellStyle name="Comma 4 7 2" xfId="8768" xr:uid="{6656BE60-004D-442A-A1E4-9AB33CE638F5}"/>
    <cellStyle name="Comma 4 7 2 2" xfId="10137" xr:uid="{10CF4F08-973A-4EC7-A32D-E2736F063663}"/>
    <cellStyle name="Comma 4 7 2 3" xfId="15096" xr:uid="{562D3B75-181B-4660-8F3B-21EA1A8D0BB6}"/>
    <cellStyle name="Comma 4 7 3" xfId="10136" xr:uid="{FE54536E-F09A-435E-968C-B1471A68AAFF}"/>
    <cellStyle name="Comma 4 7 3 2" xfId="15097" xr:uid="{68C05EEC-53E1-4FE9-8D9B-257C76BFC97B}"/>
    <cellStyle name="Comma 4 7 4" xfId="11857" xr:uid="{31565555-6975-46FA-9129-FE04CDA1DC2B}"/>
    <cellStyle name="Comma 4 7 4 2" xfId="24762" xr:uid="{09AE9682-9625-4B86-B8B5-4D7E8EEA5EA8}"/>
    <cellStyle name="Comma 4 7 5" xfId="35367" xr:uid="{6FDC02FB-DF03-40E2-BB7A-CFA545BCEB0D}"/>
    <cellStyle name="Comma 4 8" xfId="8613" xr:uid="{E03AC544-EBCD-4354-BC24-B4B1BADDFB22}"/>
    <cellStyle name="Comma 4 8 2" xfId="10138" xr:uid="{956B9770-C921-4D9E-B2CB-20B1D38DD74D}"/>
    <cellStyle name="Comma 4 8 2 2" xfId="33706" xr:uid="{5F5F8CD4-B583-480E-8FB1-A347043A4ADB}"/>
    <cellStyle name="Comma 4 8 3" xfId="12437" xr:uid="{0EC4B67B-B902-41EC-8203-489E78B7B8FA}"/>
    <cellStyle name="Comma 4 8 4" xfId="15098" xr:uid="{E669F6EC-F018-495D-942B-84605A934DC2}"/>
    <cellStyle name="Comma 4 8 5" xfId="33518" xr:uid="{D1ED1E97-06DE-45FB-B608-E85B5CA3E9DF}"/>
    <cellStyle name="Comma 4 8 6" xfId="36615" xr:uid="{0A01DAF8-770D-4068-BD84-89AE1E4D1E03}"/>
    <cellStyle name="Comma 4 9" xfId="9868" xr:uid="{C1173053-8AC1-43ED-99E1-34F80D19F9DC}"/>
    <cellStyle name="Comma 4 9 2" xfId="15099" xr:uid="{04437908-7B4A-486D-95B2-8DB696803F42}"/>
    <cellStyle name="Comma 4 9 2 2" xfId="33727" xr:uid="{AC405571-0271-42BD-9B2D-88A7B0C720F8}"/>
    <cellStyle name="Comma 4 9 3" xfId="33641" xr:uid="{812D1F3E-B8DC-4E78-9653-E8D447930141}"/>
    <cellStyle name="Comma 4_detail_Q2" xfId="983" xr:uid="{57B584BD-5889-49E1-84F7-A68F78E52481}"/>
    <cellStyle name="Comma 40" xfId="1677" xr:uid="{FC011769-E933-4404-A2FA-E54F6296BA14}"/>
    <cellStyle name="Comma 40 2" xfId="8827" xr:uid="{84F13163-1131-45A1-85A9-4AEEC5D613CE}"/>
    <cellStyle name="Comma 40 2 2" xfId="24766" xr:uid="{79910FCD-FE91-429F-BADE-0A8CB9D84141}"/>
    <cellStyle name="Comma 41" xfId="1684" xr:uid="{4FF8C66E-B54C-4FB1-8DFF-DE25145963BE}"/>
    <cellStyle name="Comma 41 2" xfId="8831" xr:uid="{D3A7E954-588E-416C-B18A-52255DEFA628}"/>
    <cellStyle name="Comma 41 2 2" xfId="24767" xr:uid="{3820D87D-EA1F-46D8-8E18-226C7DCD0011}"/>
    <cellStyle name="Comma 42" xfId="1600" xr:uid="{2B7B0F4B-DFB5-427A-A3A9-4663DCF7F64F}"/>
    <cellStyle name="Comma 42 10" xfId="7876" xr:uid="{964637E8-BB63-4DC4-8D22-3D16AADDA4D2}"/>
    <cellStyle name="Comma 42 2" xfId="1634" xr:uid="{5F546930-705F-44D6-8D32-F73115CB7AC5}"/>
    <cellStyle name="Comma 42 2 2" xfId="8809" xr:uid="{7A5645B7-BB56-46FD-A775-3DF5DC972E0C}"/>
    <cellStyle name="Comma 42 2 2 2" xfId="10139" xr:uid="{237832AC-0C37-4C15-AB15-2D317B8522F9}"/>
    <cellStyle name="Comma 42 2 2 3" xfId="33709" xr:uid="{ADDAEDED-2C81-42FF-A958-A7633FF4AC2C}"/>
    <cellStyle name="Comma 42 2 2 4" xfId="35023" xr:uid="{8E05C57A-63AD-4C1E-A986-EE3ECA95F2C0}"/>
    <cellStyle name="Comma 42 2 3" xfId="11644" xr:uid="{15FE73AD-8075-4EAF-B864-9FB0ECCF2E23}"/>
    <cellStyle name="Comma 42 2 4" xfId="24769" xr:uid="{172DEAF6-C8D4-4714-8286-81B9E69ABE58}"/>
    <cellStyle name="Comma 42 2 5" xfId="35216" xr:uid="{9531EF7C-E14D-465B-B26B-EBA59BF0AE99}"/>
    <cellStyle name="Comma 42 3" xfId="6520" xr:uid="{6B98768D-6BF7-45D3-BF27-B390F856C125}"/>
    <cellStyle name="Comma 42 3 2" xfId="10140" xr:uid="{50634FEC-4AAC-430F-939E-E3F66EE9A4AB}"/>
    <cellStyle name="Comma 42 3 3" xfId="24768" xr:uid="{9F889557-680C-40F8-8B07-6B9E04E3FFE8}"/>
    <cellStyle name="Comma 42 3 4" xfId="33708" xr:uid="{8337F587-2DA0-4DCA-B85C-47F2A5A3176C}"/>
    <cellStyle name="Comma 42 3 5" xfId="8802" xr:uid="{B0AF96B7-08CE-4960-87B7-20324F555840}"/>
    <cellStyle name="Comma 42 4" xfId="7180" xr:uid="{FBCC1AB6-0F42-4314-B6C7-25BB0F27EBA2}"/>
    <cellStyle name="Comma 42 4 2" xfId="36135" xr:uid="{FFA60A4D-5CED-4809-AEC3-3DE586BA3E2F}"/>
    <cellStyle name="Comma 42 4 3" xfId="10141" xr:uid="{18C80FED-DC18-454F-824F-837C7AFF1A58}"/>
    <cellStyle name="Comma 42 5" xfId="10142" xr:uid="{AD90A13B-0CC9-4FB9-AB39-03A686B895FB}"/>
    <cellStyle name="Comma 42 5 2" xfId="10143" xr:uid="{B3267897-B68E-46A0-B582-445B43426BD6}"/>
    <cellStyle name="Comma 42 6" xfId="10144" xr:uid="{ED3EA1CC-6459-4033-B63A-91839773D08B}"/>
    <cellStyle name="Comma 42 7" xfId="10145" xr:uid="{0866DB14-A5B9-4B4D-90D8-FB1CF93C10F9}"/>
    <cellStyle name="Comma 42 8" xfId="34923" xr:uid="{97452AF8-8F72-482C-AEFA-0B355C80DC89}"/>
    <cellStyle name="Comma 42 9" xfId="37132" xr:uid="{9DEE3A19-B162-40A6-8426-41D44A79B942}"/>
    <cellStyle name="Comma 43" xfId="3126" xr:uid="{9B18A80A-2326-4B1B-A65A-B0894452765F}"/>
    <cellStyle name="Comma 43 2" xfId="8956" xr:uid="{0160DAD1-F995-4D45-9D41-556D42D972D6}"/>
    <cellStyle name="Comma 43 2 2" xfId="24770" xr:uid="{9335E03C-F054-4231-896D-00D21724AA47}"/>
    <cellStyle name="Comma 44" xfId="3127" xr:uid="{90C95EF9-FE1A-4BAB-A50F-301BCC49BFAA}"/>
    <cellStyle name="Comma 44 2" xfId="8957" xr:uid="{C11367C4-8434-4EF2-86D0-F37D8C340D51}"/>
    <cellStyle name="Comma 44 3" xfId="11930" xr:uid="{9EEC7AB1-2E37-49F3-B8D3-C1B08E39ECE7}"/>
    <cellStyle name="Comma 45" xfId="3128" xr:uid="{388238DC-EADE-4C1C-A657-FDF5BEC0A9B7}"/>
    <cellStyle name="Comma 45 2" xfId="8629" xr:uid="{89EB103A-00E9-495E-AFDF-61322FD02017}"/>
    <cellStyle name="Comma 45 2 2" xfId="10147" xr:uid="{5C9D04FD-A6FB-4152-8951-5F1B95ECD0D1}"/>
    <cellStyle name="Comma 45 2 3" xfId="10146" xr:uid="{B64FDD23-7BD7-44C4-BB37-D97666605BA1}"/>
    <cellStyle name="Comma 45 2 4" xfId="15101" xr:uid="{570BC1DD-857B-4AE5-8CAC-D6B0BB620005}"/>
    <cellStyle name="Comma 45 2 5" xfId="37381" xr:uid="{4095C992-04CC-477F-ADFE-EFAB19FD9DA9}"/>
    <cellStyle name="Comma 45 3" xfId="8958" xr:uid="{DAC3CB27-2E16-4F2F-AB49-7F3F39FA7FEA}"/>
    <cellStyle name="Comma 45 3 2" xfId="15103" xr:uid="{72AAB411-03F3-45A7-864A-FA0ADDF1EBDD}"/>
    <cellStyle name="Comma 45 3 3" xfId="15102" xr:uid="{57BB7C95-B26B-41A4-9355-D29EA61D6399}"/>
    <cellStyle name="Comma 45 4" xfId="11931" xr:uid="{7445FA95-43CC-420D-B197-30216D7BC93D}"/>
    <cellStyle name="Comma 45 4 2" xfId="15104" xr:uid="{B2B55EE2-090B-4B74-92E8-AB1584C2A7B0}"/>
    <cellStyle name="Comma 45 5" xfId="15105" xr:uid="{843D3DBB-0886-4ECA-A4B5-1FD4D96F9A0C}"/>
    <cellStyle name="Comma 45 6" xfId="15106" xr:uid="{96B7366F-7859-49FC-880F-BA7E377EFE0E}"/>
    <cellStyle name="Comma 45 7" xfId="15100" xr:uid="{39C3962A-DAEF-458C-928B-07A64F9ED9B2}"/>
    <cellStyle name="Comma 45 8" xfId="24771" xr:uid="{D6659DF4-8267-46D7-AFB1-57060C98ACD8}"/>
    <cellStyle name="Comma 45 9" xfId="33400" xr:uid="{44E9BEFA-A348-4A2B-B7B3-08A30ACA7593}"/>
    <cellStyle name="Comma 46" xfId="3129" xr:uid="{CA45C6D3-C820-46FE-B6C6-3BEA30059877}"/>
    <cellStyle name="Comma 46 2" xfId="8959" xr:uid="{DECBFD4E-CC54-4B8C-8329-B7BBB260A616}"/>
    <cellStyle name="Comma 46 3" xfId="11932" xr:uid="{48FF8F51-6D28-40BA-AD7E-3FA774B98650}"/>
    <cellStyle name="Comma 47" xfId="3130" xr:uid="{F6D621D4-B4A4-4E97-A3B3-CDD14487C482}"/>
    <cellStyle name="Comma 47 2" xfId="8623" xr:uid="{EA8DBE64-D62F-45E2-A68D-0C5A64B6AC93}"/>
    <cellStyle name="Comma 47 2 2" xfId="24772" xr:uid="{AA1C8C9E-F588-453E-910D-C12EDDE24EA1}"/>
    <cellStyle name="Comma 47 2 3" xfId="35497" xr:uid="{34097783-6683-4F05-880A-666343F03F7E}"/>
    <cellStyle name="Comma 47 2 4" xfId="37319" xr:uid="{8DA56476-3316-44E9-82C3-EEF2EF51F502}"/>
    <cellStyle name="Comma 47 3" xfId="8960" xr:uid="{195547A3-358D-422D-BF19-5CA1D0A8F559}"/>
    <cellStyle name="Comma 47 3 2" xfId="35897" xr:uid="{1799DF78-A811-4166-9B4E-A320E9B6FAF5}"/>
    <cellStyle name="Comma 47 4" xfId="11933" xr:uid="{25FDD12A-9AAB-4A96-AFE3-CB59BA9419D9}"/>
    <cellStyle name="Comma 47 4 2" xfId="36136" xr:uid="{EAC2AC95-8D8F-496E-BCF3-DAE26F75F16C}"/>
    <cellStyle name="Comma 47 5" xfId="34769" xr:uid="{BA497377-27EC-4912-B3AC-0342B80B6C68}"/>
    <cellStyle name="Comma 48" xfId="3131" xr:uid="{E8ABADFA-DF81-4ABE-8B3D-D307239F06EC}"/>
    <cellStyle name="Comma 48 2" xfId="8961" xr:uid="{08AAB7AC-DDF8-4936-A41C-01F1BA350686}"/>
    <cellStyle name="Comma 48 2 2" xfId="24719" xr:uid="{96E9FFD0-4845-466D-A7E8-EC05AA0CDBEE}"/>
    <cellStyle name="Comma 48 3" xfId="11934" xr:uid="{007780E2-FBF3-438E-802D-5FAFD40D6DC1}"/>
    <cellStyle name="Comma 48 4" xfId="35010" xr:uid="{1C4C70D8-7378-4896-B7B2-5EE18CC429F0}"/>
    <cellStyle name="Comma 49" xfId="3132" xr:uid="{B805F363-A6AE-4A44-99A3-EB48BA943147}"/>
    <cellStyle name="Comma 49 2" xfId="8962" xr:uid="{4BD86952-DD43-4F93-AD09-260FAC566464}"/>
    <cellStyle name="Comma 49 2 2" xfId="25004" xr:uid="{3FA65B8C-9C28-4801-910B-214A7A5B04FD}"/>
    <cellStyle name="Comma 49 3" xfId="11935" xr:uid="{E1B2E3CA-2062-45F7-AADD-B0675E9E3874}"/>
    <cellStyle name="Comma 49 4" xfId="35111" xr:uid="{02B15FE3-17A6-4104-8B5C-5A1392DE158D}"/>
    <cellStyle name="Comma 5" xfId="46" xr:uid="{052D1B04-1D31-4A50-B59F-BF3C7F2DA9F8}"/>
    <cellStyle name="Comma 5 10" xfId="10148" xr:uid="{F590CF6B-4B0C-4F79-A1A6-F1ED2034B843}"/>
    <cellStyle name="Comma 5 11" xfId="10149" xr:uid="{0E84E1FB-520E-4107-B5E9-A22B98829D56}"/>
    <cellStyle name="Comma 5 12" xfId="11776" xr:uid="{CC702680-E89E-4947-B453-582A1BC85846}"/>
    <cellStyle name="Comma 5 13" xfId="33436" xr:uid="{BBA2790D-D952-4548-AD39-797F743848F8}"/>
    <cellStyle name="Comma 5 14" xfId="37121" xr:uid="{0C453951-7B84-4A11-BFDE-8C171FBD0E65}"/>
    <cellStyle name="Comma 5 2" xfId="984" xr:uid="{33CE2BDF-F8E6-48DE-8EC7-F9EBF49163ED}"/>
    <cellStyle name="Comma 5 2 2" xfId="1602" xr:uid="{4D85ADD2-55D9-4476-B3E2-47E09A71B028}"/>
    <cellStyle name="Comma 5 2 2 2" xfId="3133" xr:uid="{FD7261A8-31F2-44DF-BEB6-81129B3CDB73}"/>
    <cellStyle name="Comma 5 2 2 2 2" xfId="6616" xr:uid="{84BE4CEE-ED9B-4964-89C4-56D16C7F5329}"/>
    <cellStyle name="Comma 5 2 2 2 2 2" xfId="24774" xr:uid="{2E2E2B0D-F289-40C5-A27E-2393AEE042BA}"/>
    <cellStyle name="Comma 5 2 2 2 2 2 2" xfId="35222" xr:uid="{CBB6A5FC-F215-4AE1-B53E-766EBEA305AA}"/>
    <cellStyle name="Comma 5 2 2 2 2 3" xfId="33710" xr:uid="{7F8103A3-9D43-4910-BB54-4C7147E1F9DA}"/>
    <cellStyle name="Comma 5 2 2 2 2 4" xfId="35221" xr:uid="{C0CF6282-77C2-40BA-A455-B1A5B78DB86A}"/>
    <cellStyle name="Comma 5 2 2 2 2 5" xfId="8963" xr:uid="{E1155157-F91A-4681-97B3-7C84DE16BCD6}"/>
    <cellStyle name="Comma 5 2 2 2 3" xfId="7276" xr:uid="{E45C1F43-558A-4348-B907-DC5E288B6E7F}"/>
    <cellStyle name="Comma 5 2 2 2 3 2" xfId="35223" xr:uid="{67750D1E-7DB1-4312-841B-63E690DB7899}"/>
    <cellStyle name="Comma 5 2 2 2 3 3" xfId="15109" xr:uid="{81180206-8F72-4304-BB57-5A56B4FA3EAE}"/>
    <cellStyle name="Comma 5 2 2 2 4" xfId="35220" xr:uid="{EC36621C-346D-4268-A38B-36289C9747F8}"/>
    <cellStyle name="Comma 5 2 2 2 5" xfId="37382" xr:uid="{4C029D84-23A9-4E20-A85D-304ACCDF8DDD}"/>
    <cellStyle name="Comma 5 2 2 2 6" xfId="7973" xr:uid="{7A851E9D-FC92-4AAC-B912-ED5F387F029D}"/>
    <cellStyle name="Comma 5 2 2 3" xfId="8804" xr:uid="{1DC2A582-C85D-4844-BD0D-A81BA685B6CD}"/>
    <cellStyle name="Comma 5 2 2 3 2" xfId="24452" xr:uid="{7CC25AE1-9F64-47AF-804F-9F5FDCF6FB3D}"/>
    <cellStyle name="Comma 5 2 2 3 2 2" xfId="35225" xr:uid="{AFBC2187-731F-4BF4-9E13-459FC9B20ED0}"/>
    <cellStyle name="Comma 5 2 2 3 3" xfId="35224" xr:uid="{9D39E611-BBCD-4110-A066-92897CAF242C}"/>
    <cellStyle name="Comma 5 2 2 4" xfId="10150" xr:uid="{EB24D754-36FA-478F-AF60-AF92A98A8929}"/>
    <cellStyle name="Comma 5 2 2 4 2" xfId="35024" xr:uid="{FB0A0094-2487-4E03-82F0-42C9CEA9611D}"/>
    <cellStyle name="Comma 5 2 2 4 2 2" xfId="35227" xr:uid="{D8A2453A-A6D1-4980-9B9F-2EAF3F59975E}"/>
    <cellStyle name="Comma 5 2 2 4 3" xfId="35226" xr:uid="{2A9028F3-B272-4BF0-9104-81E0516EB0E8}"/>
    <cellStyle name="Comma 5 2 2 5" xfId="11883" xr:uid="{49D739B7-507A-457E-B701-9929F0DFF6D1}"/>
    <cellStyle name="Comma 5 2 2 5 2" xfId="35228" xr:uid="{A9C25783-B387-4106-8DFD-78F211CA4E51}"/>
    <cellStyle name="Comma 5 2 2 6" xfId="34925" xr:uid="{E3DC44A9-7F5E-4714-B5A0-ABA6317190D9}"/>
    <cellStyle name="Comma 5 2 2 7" xfId="35219" xr:uid="{CBA9000B-A8D4-440A-AD4B-F5630BBA82F4}"/>
    <cellStyle name="Comma 5 2 2 8" xfId="35397" xr:uid="{47ECBD98-A4DE-49C5-9968-C4FAD9452B36}"/>
    <cellStyle name="Comma 5 2 3" xfId="1636" xr:uid="{DB3EB02A-10BB-4BD3-9777-6159267E1F28}"/>
    <cellStyle name="Comma 5 2 3 2" xfId="3134" xr:uid="{584E35F6-1369-4A39-90AA-D843F84CF2D3}"/>
    <cellStyle name="Comma 5 2 3 2 2" xfId="6617" xr:uid="{2AE46DBA-7586-4B5B-A874-774274BC9D52}"/>
    <cellStyle name="Comma 5 2 3 2 2 2" xfId="35231" xr:uid="{2807EA1A-CC2D-4360-8654-B8887985958B}"/>
    <cellStyle name="Comma 5 2 3 2 2 3" xfId="8964" xr:uid="{F2C644E8-06FB-4F1E-A35D-3A8635D2908E}"/>
    <cellStyle name="Comma 5 2 3 2 3" xfId="7277" xr:uid="{1D922EDC-E320-44AA-83D4-F6C6CEFFEB29}"/>
    <cellStyle name="Comma 5 2 3 2 3 2" xfId="10151" xr:uid="{F9030194-EB44-436F-B06B-4321AFE0D34A}"/>
    <cellStyle name="Comma 5 2 3 2 4" xfId="15111" xr:uid="{78D31AAE-48E4-40C9-A97C-17262E8AAEC5}"/>
    <cellStyle name="Comma 5 2 3 2 5" xfId="34953" xr:uid="{CF3ECC40-8A3C-49ED-BC35-03854E8179BE}"/>
    <cellStyle name="Comma 5 2 3 2 6" xfId="35230" xr:uid="{C820D059-3CCE-4729-9298-00669F382D5E}"/>
    <cellStyle name="Comma 5 2 3 2 7" xfId="7974" xr:uid="{844BFFEA-158E-4C06-B8B0-DF3F50F0B75A}"/>
    <cellStyle name="Comma 5 2 3 3" xfId="8811" xr:uid="{F93265FA-D6DD-4E44-87E9-8963733A035D}"/>
    <cellStyle name="Comma 5 2 3 3 2" xfId="24453" xr:uid="{88938250-08B8-4B79-8B94-A6A826573AC4}"/>
    <cellStyle name="Comma 5 2 3 3 3" xfId="35117" xr:uid="{CA9A8DB7-D8CB-45C0-9F25-60E3BD39C476}"/>
    <cellStyle name="Comma 5 2 3 3 4" xfId="35232" xr:uid="{D38560D3-E174-427C-9325-496C7DC80A90}"/>
    <cellStyle name="Comma 5 2 3 4" xfId="11886" xr:uid="{52C319E0-A4EC-4AF1-A902-23E68057B783}"/>
    <cellStyle name="Comma 5 2 3 5" xfId="15110" xr:uid="{979B86E5-FBB5-4F36-9648-0F472854FEF7}"/>
    <cellStyle name="Comma 5 2 3 6" xfId="35229" xr:uid="{93E78236-8202-4205-8144-8AF41251DF31}"/>
    <cellStyle name="Comma 5 2 3 7" xfId="35499" xr:uid="{022C4522-E6FE-41F1-BB05-7992175A99DC}"/>
    <cellStyle name="Comma 5 2 4" xfId="3135" xr:uid="{418D9C9E-38BD-401D-BE5F-3FEDF9E5B6FC}"/>
    <cellStyle name="Comma 5 2 4 2" xfId="10152" xr:uid="{DFBFF6C2-F13C-40B2-8C66-0BD6B21F7BEA}"/>
    <cellStyle name="Comma 5 2 4 2 2" xfId="35234" xr:uid="{DCC54FF4-AAB6-40BB-8906-5CC05DF18A66}"/>
    <cellStyle name="Comma 5 2 4 3" xfId="15108" xr:uid="{127195D6-815A-4DAF-95A1-878A9CBB5EF7}"/>
    <cellStyle name="Comma 5 2 4 4" xfId="35233" xr:uid="{BDBC568D-1311-4ED3-B9CB-B76DF98B747D}"/>
    <cellStyle name="Comma 5 2 5" xfId="3136" xr:uid="{1D06EFC7-F14C-4A33-82F2-3326A2C32508}"/>
    <cellStyle name="Comma 5 2 5 2" xfId="8965" xr:uid="{C157AD21-5BCD-4E08-8BAF-4B49C9748E19}"/>
    <cellStyle name="Comma 5 2 5 2 2" xfId="35236" xr:uid="{F754A8E4-1427-414F-A948-7475D62E8E72}"/>
    <cellStyle name="Comma 5 2 5 3" xfId="10153" xr:uid="{0642272B-5A0F-448F-B8C0-0C42A17CB5CB}"/>
    <cellStyle name="Comma 5 2 5 4" xfId="11936" xr:uid="{557F1E76-9E83-477B-8AB9-F9E8B574AA54}"/>
    <cellStyle name="Comma 5 2 5 5" xfId="24451" xr:uid="{1A92AC6F-A07C-4EAA-912C-99A7EB9303ED}"/>
    <cellStyle name="Comma 5 2 5 6" xfId="35109" xr:uid="{E419B741-7452-477B-ACFA-522480A0F2FB}"/>
    <cellStyle name="Comma 5 2 5 7" xfId="35235" xr:uid="{A489CA63-8C2E-443A-B602-3758EEF2AE52}"/>
    <cellStyle name="Comma 5 2 5 8" xfId="36398" xr:uid="{29892F56-92B8-4F35-AF94-5F04FB9FBC3D}"/>
    <cellStyle name="Comma 5 2 6" xfId="3137" xr:uid="{0DCD93CE-9923-4FFD-A636-7B8B59C6AC8C}"/>
    <cellStyle name="Comma 5 2 6 2" xfId="6618" xr:uid="{758729D6-2F6A-43D4-9DC5-F12A6FB11ABB}"/>
    <cellStyle name="Comma 5 2 6 2 2" xfId="10155" xr:uid="{AEF82959-3332-4A9F-A816-F9C7AA519918}"/>
    <cellStyle name="Comma 5 2 6 2 3" xfId="35238" xr:uid="{F51F0E1A-62C7-43B9-A989-7E1CA919CDC7}"/>
    <cellStyle name="Comma 5 2 6 2 4" xfId="8966" xr:uid="{A0CB66F6-D712-4C78-A41B-616624E27E05}"/>
    <cellStyle name="Comma 5 2 6 3" xfId="7278" xr:uid="{5CC1569C-8C30-4CC2-AC87-660A745C75AB}"/>
    <cellStyle name="Comma 5 2 6 3 2" xfId="10154" xr:uid="{4857A0BD-F730-40CF-ADBF-3F543ECACAEA}"/>
    <cellStyle name="Comma 5 2 6 4" xfId="35237" xr:uid="{DCB46F1F-85DD-47B9-9F57-D3F603EF5980}"/>
    <cellStyle name="Comma 5 2 6 5" xfId="7975" xr:uid="{572B61D2-96DD-4BFA-A71C-02EACB4796BD}"/>
    <cellStyle name="Comma 5 2 7" xfId="8771" xr:uid="{1AF3CE2E-33D7-4656-8D41-C4BC6DCCBE5B}"/>
    <cellStyle name="Comma 5 2 7 2" xfId="10156" xr:uid="{6C1C9652-FE19-4AC6-94AA-D3367EF23800}"/>
    <cellStyle name="Comma 5 2 7 3" xfId="35239" xr:uid="{EF5DC3C8-996E-44D7-84A3-C67A5B66C6E5}"/>
    <cellStyle name="Comma 5 2 8" xfId="10157" xr:uid="{7896D40A-424A-40B0-A53E-CB794314836F}"/>
    <cellStyle name="Comma 5 2 9" xfId="35218" xr:uid="{4761FD8D-7961-41A6-A810-054998A73BDA}"/>
    <cellStyle name="Comma 5 3" xfId="1601" xr:uid="{54C08014-AE43-46BB-8764-04FEF5B28388}"/>
    <cellStyle name="Comma 5 3 10" xfId="7877" xr:uid="{2A1931C3-F143-4E83-BEF4-4752671B174B}"/>
    <cellStyle name="Comma 5 3 2" xfId="3138" xr:uid="{9BC74E06-171D-488F-B967-682160488B40}"/>
    <cellStyle name="Comma 5 3 2 2" xfId="8967" xr:uid="{D38F3FF8-7890-4E9A-B0BA-AE06394C8AC7}"/>
    <cellStyle name="Comma 5 3 2 2 2" xfId="24775" xr:uid="{301C819D-F526-4B8D-A877-42DBD8C7012B}"/>
    <cellStyle name="Comma 5 3 2 2 3" xfId="33568" xr:uid="{5226A34B-2870-4DAD-8318-112A13424220}"/>
    <cellStyle name="Comma 5 3 2 3" xfId="11937" xr:uid="{EADB4120-3591-475D-BBDA-6F6AB0CCC7F3}"/>
    <cellStyle name="Comma 5 3 2 4" xfId="15113" xr:uid="{7DBA5FC2-C960-40C0-88D7-D5DDAC683CEF}"/>
    <cellStyle name="Comma 5 3 2 5" xfId="35500" xr:uid="{63A2D095-F1FC-40D7-9898-7E945DDAE74D}"/>
    <cellStyle name="Comma 5 3 3" xfId="3139" xr:uid="{083B5447-058E-4B1A-8275-39B1C3031378}"/>
    <cellStyle name="Comma 5 3 3 2" xfId="6619" xr:uid="{7D62C4CC-A739-4B24-B585-9950B9145ED5}"/>
    <cellStyle name="Comma 5 3 3 2 2" xfId="15115" xr:uid="{7042F5BF-ED5D-49D8-943E-1CC60F6BE3E4}"/>
    <cellStyle name="Comma 5 3 3 2 3" xfId="8968" xr:uid="{679370FA-CF68-4D7A-BDFA-C0193BE32F40}"/>
    <cellStyle name="Comma 5 3 3 3" xfId="7279" xr:uid="{F71F07CE-C4AE-4C02-A612-FFBC7F4305FC}"/>
    <cellStyle name="Comma 5 3 3 3 2" xfId="15114" xr:uid="{0DE2BE07-4538-44F8-9755-8EA862F508BB}"/>
    <cellStyle name="Comma 5 3 3 4" xfId="33711" xr:uid="{7EFF7430-EE96-4985-90E4-91ACCB04D8AB}"/>
    <cellStyle name="Comma 5 3 3 5" xfId="36138" xr:uid="{0461AC52-A979-4E18-9AFB-5A9E90DD4F86}"/>
    <cellStyle name="Comma 5 3 3 6" xfId="7976" xr:uid="{A6C4DD29-61CF-4DF8-9DAE-E72329394CB7}"/>
    <cellStyle name="Comma 5 3 4" xfId="6521" xr:uid="{1C927D8A-D316-4E89-B25C-0AE99FEC3B8C}"/>
    <cellStyle name="Comma 5 3 4 2" xfId="15116" xr:uid="{E66A2AA3-8764-4DAB-BFE2-B9A8671D8FC3}"/>
    <cellStyle name="Comma 5 3 4 3" xfId="8803" xr:uid="{5DA41731-57EA-4FFB-8ECF-AFD9319B6ECC}"/>
    <cellStyle name="Comma 5 3 5" xfId="7181" xr:uid="{3E9C1938-A31A-482E-8F5D-BE9812EA89C1}"/>
    <cellStyle name="Comma 5 3 5 2" xfId="24454" xr:uid="{EAB2A4B3-F4CB-406A-9F5E-0305F83E0472}"/>
    <cellStyle name="Comma 5 3 5 3" xfId="11668" xr:uid="{8ACA5DAC-1740-43C7-AEA1-1C2EFFD459F1}"/>
    <cellStyle name="Comma 5 3 6" xfId="11882" xr:uid="{B57E92EA-BA38-4BA8-8CEE-328F49630FB2}"/>
    <cellStyle name="Comma 5 3 7" xfId="15112" xr:uid="{34F56996-5BEE-402D-9859-D978FE40C380}"/>
    <cellStyle name="Comma 5 3 8" xfId="34924" xr:uid="{781CFF32-A768-4F55-B11A-483301EA7514}"/>
    <cellStyle name="Comma 5 3 9" xfId="35398" xr:uid="{75F3045A-8E59-4995-93B4-0ACD9E98AFA0}"/>
    <cellStyle name="Comma 5 4" xfId="1635" xr:uid="{32DAC7FD-3F3E-4642-888F-70B737C93110}"/>
    <cellStyle name="Comma 5 4 2" xfId="3140" xr:uid="{4E215686-45B8-4EF6-8B1C-E6E256C42D6D}"/>
    <cellStyle name="Comma 5 4 2 2" xfId="8969" xr:uid="{50416BBF-81D0-44D5-8DB7-41F6CB419395}"/>
    <cellStyle name="Comma 5 4 2 3" xfId="10159" xr:uid="{C2843E78-E55D-43DB-8A8C-56013613B4F4}"/>
    <cellStyle name="Comma 5 4 2 4" xfId="11938" xr:uid="{8C9D2739-D43C-45EE-99E7-DB41F13A0C10}"/>
    <cellStyle name="Comma 5 4 2 5" xfId="15118" xr:uid="{38CB8C4D-F047-4A38-B8EF-62B740EE2112}"/>
    <cellStyle name="Comma 5 4 3" xfId="3141" xr:uid="{9F6C3B20-402A-40ED-BEEC-DC3EAA2229F3}"/>
    <cellStyle name="Comma 5 4 3 2" xfId="6620" xr:uid="{93A73628-1473-4628-9DB6-A9543AFD00C9}"/>
    <cellStyle name="Comma 5 4 3 2 2" xfId="8970" xr:uid="{35EE147D-F3BF-4211-AE48-BBF0BBC9C7F8}"/>
    <cellStyle name="Comma 5 4 3 3" xfId="7280" xr:uid="{CF22A984-A74D-4423-98E2-CEB91456E495}"/>
    <cellStyle name="Comma 5 4 3 4" xfId="7977" xr:uid="{B0DA5BBA-1FF8-4A36-BF67-23E2197AEA1E}"/>
    <cellStyle name="Comma 5 4 4" xfId="8810" xr:uid="{C89F8E39-62AD-4A33-A5CA-585F55A54D2D}"/>
    <cellStyle name="Comma 5 4 5" xfId="10158" xr:uid="{3CFC2723-A427-435F-906B-B100BC2DFF44}"/>
    <cellStyle name="Comma 5 4 6" xfId="11885" xr:uid="{E39EDDD7-9315-40EE-831B-AD4004F8CC98}"/>
    <cellStyle name="Comma 5 4 7" xfId="15117" xr:uid="{6AFF463C-43DF-42ED-BD36-BFAC69E04083}"/>
    <cellStyle name="Comma 5 4 8" xfId="35217" xr:uid="{CA922C5B-21D9-47C2-BB16-BABE48A58230}"/>
    <cellStyle name="Comma 5 4 9" xfId="35498" xr:uid="{47983BFF-EA33-45AB-8832-9BF60DB7C396}"/>
    <cellStyle name="Comma 5 5" xfId="3142" xr:uid="{7E5BCC8E-80CC-48C5-B053-39BEF9436862}"/>
    <cellStyle name="Comma 5 5 2" xfId="3143" xr:uid="{3A557430-CF72-4EAC-AB83-10B041A32E96}"/>
    <cellStyle name="Comma 5 5 2 2" xfId="6622" xr:uid="{CEE222A4-A620-432E-8537-E6E89F778F0F}"/>
    <cellStyle name="Comma 5 5 2 2 2" xfId="8972" xr:uid="{9AA0170E-7928-4BBB-B786-3BDC788BEA3B}"/>
    <cellStyle name="Comma 5 5 2 3" xfId="7282" xr:uid="{961A4C9B-1D6A-4497-82DE-5849DF399F4D}"/>
    <cellStyle name="Comma 5 5 2 3 2" xfId="37383" xr:uid="{03542D17-1A35-4B2B-9C3A-1F873835F222}"/>
    <cellStyle name="Comma 5 5 2 4" xfId="7979" xr:uid="{3F73467E-402C-45A3-9EA4-319D1A34EEDC}"/>
    <cellStyle name="Comma 5 5 3" xfId="6621" xr:uid="{17566D6A-33E2-48F0-961C-405545F58F7F}"/>
    <cellStyle name="Comma 5 5 3 2" xfId="8971" xr:uid="{57753DA3-FFF0-4456-B761-2BFA6B587BB6}"/>
    <cellStyle name="Comma 5 5 4" xfId="7281" xr:uid="{A4AED0DB-1CC9-4D22-9B02-21D9F97A42F0}"/>
    <cellStyle name="Comma 5 5 4 2" xfId="10160" xr:uid="{5A4C0C4C-D3DE-454F-B1D5-C85C92B28F23}"/>
    <cellStyle name="Comma 5 5 5" xfId="15119" xr:uid="{0C045C00-3997-43F2-A9A6-3CF7D22859E4}"/>
    <cellStyle name="Comma 5 5 6" xfId="35894" xr:uid="{3848175D-7D6A-4475-8ABC-8A309E897054}"/>
    <cellStyle name="Comma 5 5 7" xfId="7978" xr:uid="{5D2B3E9F-E3E9-493F-BCCD-0E2F343F248B}"/>
    <cellStyle name="Comma 5 6" xfId="3144" xr:uid="{F115A68C-9234-44B9-8D51-C74EB3AED713}"/>
    <cellStyle name="Comma 5 6 2" xfId="8973" xr:uid="{C4C3D52C-516A-4038-833C-47BF64173319}"/>
    <cellStyle name="Comma 5 6 2 2" xfId="10162" xr:uid="{D5DB5107-45FC-4E80-B43E-5202DE5E6665}"/>
    <cellStyle name="Comma 5 6 2 3" xfId="24773" xr:uid="{F8C826C5-1303-4CC8-A2AD-27B741C097DE}"/>
    <cellStyle name="Comma 5 6 2 4" xfId="33926" xr:uid="{B6071A66-8409-46B4-9F9D-20A47E6580CE}"/>
    <cellStyle name="Comma 5 6 3" xfId="10161" xr:uid="{E598FAF9-ACF5-4380-9A98-56C88A56A6CF}"/>
    <cellStyle name="Comma 5 6 4" xfId="15120" xr:uid="{3D10A790-0304-405B-A4C4-A13109B8D52C}"/>
    <cellStyle name="Comma 5 6 5" xfId="35990" xr:uid="{67B4E8DA-1C7A-4723-A213-2823F3160CFE}"/>
    <cellStyle name="Comma 5 7" xfId="8680" xr:uid="{790DAA3C-E85A-4709-B564-DE49C0BA921E}"/>
    <cellStyle name="Comma 5 7 2" xfId="10163" xr:uid="{5F07A578-2098-4AC8-8918-F463DBE61818}"/>
    <cellStyle name="Comma 5 7 3" xfId="15121" xr:uid="{54751A90-25CD-4F18-8A96-7DEE76953C4F}"/>
    <cellStyle name="Comma 5 7 4" xfId="33642" xr:uid="{4303F5F0-4ABD-44F0-BCF5-97AA27C50453}"/>
    <cellStyle name="Comma 5 7 5" xfId="36137" xr:uid="{E88FDAC3-520F-43DF-863C-B6E71D87E078}"/>
    <cellStyle name="Comma 5 8" xfId="10164" xr:uid="{64662FF1-3E87-4E9E-85B1-AD0BB93FEEEF}"/>
    <cellStyle name="Comma 5 8 2" xfId="15107" xr:uid="{7875E9B4-20B5-4870-9C55-3CC271639B95}"/>
    <cellStyle name="Comma 5 9" xfId="10165" xr:uid="{3A007B79-E8B2-41B3-82B9-7F9394FD87D3}"/>
    <cellStyle name="Comma 5 9 2" xfId="10166" xr:uid="{F2E17E2D-C05C-4356-A851-9EFE28D68951}"/>
    <cellStyle name="Comma 5_ตัวอย่าง note ลน. และ aging - 1158" xfId="10167" xr:uid="{1EB2A27F-9AF8-44CF-AF61-452D3A06FC86}"/>
    <cellStyle name="Comma 50" xfId="3145" xr:uid="{CD03E55A-F381-4E5A-8C5E-10A07B3A2A80}"/>
    <cellStyle name="Comma 50 2" xfId="8974" xr:uid="{28D99335-3B6D-4B9F-8E78-9F20C939787E}"/>
    <cellStyle name="Comma 50 3" xfId="10168" xr:uid="{072F6A4C-48E8-43D6-8F17-D9550F02E90B}"/>
    <cellStyle name="Comma 50 3 2" xfId="25021" xr:uid="{253F6391-0D18-4646-9AD4-F18099CD53E5}"/>
    <cellStyle name="Comma 50 4" xfId="11594" xr:uid="{F461EF07-9F19-4447-B6C2-2A68D2F12BA3}"/>
    <cellStyle name="Comma 50 5" xfId="11939" xr:uid="{573E2957-E744-49D7-8BC4-0656E2D7CC60}"/>
    <cellStyle name="Comma 50 6" xfId="35107" xr:uid="{8E3A2339-64D3-4961-893F-F8957D1F3C4F}"/>
    <cellStyle name="Comma 51" xfId="3146" xr:uid="{6605ACC3-090E-4E37-BCF9-809BAFAF11F2}"/>
    <cellStyle name="Comma 51 2" xfId="8624" xr:uid="{E1E7B539-2A3E-466B-A238-E28F6E0E6889}"/>
    <cellStyle name="Comma 51 2 2" xfId="15122" xr:uid="{613B19B8-67C3-4C33-A142-BCC95884E757}"/>
    <cellStyle name="Comma 51 2 3" xfId="35501" xr:uid="{75251C0F-31BC-429B-A8A1-77EDB8B0A214}"/>
    <cellStyle name="Comma 51 2 4" xfId="37320" xr:uid="{389FD438-B2C8-4614-9065-031EBA9604D9}"/>
    <cellStyle name="Comma 51 3" xfId="8975" xr:uid="{D9F278CD-4FDC-4353-9A42-CE290890C0C5}"/>
    <cellStyle name="Comma 51 3 2" xfId="25032" xr:uid="{429F1BE6-4F22-4B88-AD11-3C4212CDF5A8}"/>
    <cellStyle name="Comma 51 3 3" xfId="35898" xr:uid="{D8E727B8-FB5D-4E50-98C8-605F419F7D37}"/>
    <cellStyle name="Comma 51 4" xfId="10169" xr:uid="{A8CDDC21-4C4D-4906-90AA-C3AF6BA32A12}"/>
    <cellStyle name="Comma 51 4 2" xfId="36139" xr:uid="{8643123C-754F-41A8-B5ED-B6B3FF294F60}"/>
    <cellStyle name="Comma 51 5" xfId="11940" xr:uid="{8F259239-2CF0-48C7-BEE5-D641630D4E15}"/>
    <cellStyle name="Comma 51 6" xfId="12502" xr:uid="{B73DE6A9-B272-49FC-BFAA-CF3D41DED12A}"/>
    <cellStyle name="Comma 51 7" xfId="33425" xr:uid="{634E8B8F-D7E7-4B1C-8407-55EE62CBF38E}"/>
    <cellStyle name="Comma 51 8" xfId="34770" xr:uid="{0A0255EE-3DDD-47AE-B506-7BB2B0B0EAEA}"/>
    <cellStyle name="Comma 52" xfId="3147" xr:uid="{82620577-BF8C-439B-849E-6CAB2607E7CF}"/>
    <cellStyle name="Comma 52 2" xfId="8976" xr:uid="{8A792AA7-4AE2-4141-A0E6-A996FD8CAE39}"/>
    <cellStyle name="Comma 52 2 2" xfId="33903" xr:uid="{0EEF8E4D-6D30-4EE0-83E7-C5A62EB89429}"/>
    <cellStyle name="Comma 52 3" xfId="11941" xr:uid="{4896CA80-B07A-4BF4-BE09-62D1792FF821}"/>
    <cellStyle name="Comma 52 3 2" xfId="25019" xr:uid="{55F7165F-8F4B-43CF-AC59-0C86AC402D1A}"/>
    <cellStyle name="Comma 52 4" xfId="12504" xr:uid="{F9D8D767-CC8B-46AF-8339-CC35BDAD8539}"/>
    <cellStyle name="Comma 52 5" xfId="35502" xr:uid="{E0DFBF61-0629-4742-A789-AE4BCFEC1EDA}"/>
    <cellStyle name="Comma 53" xfId="3148" xr:uid="{45B25935-50E8-46DD-83FD-31E6D2A9510D}"/>
    <cellStyle name="Comma 53 2" xfId="8977" xr:uid="{EBC98FEA-6002-4F68-90F7-71FFC65856CF}"/>
    <cellStyle name="Comma 53 2 2" xfId="12517" xr:uid="{6C1FBA17-76B9-446B-BF27-4D43AD428F05}"/>
    <cellStyle name="Comma 53 3" xfId="11942" xr:uid="{A1AC1C2C-0982-4047-AA04-6332FFBEB543}"/>
    <cellStyle name="Comma 53 4" xfId="25038" xr:uid="{0D2C8A70-F994-4C0E-A7C8-7B3FDF70EAD2}"/>
    <cellStyle name="Comma 53 5" xfId="12507" xr:uid="{2060BD1C-0077-4CAC-831A-3B1559A28AD6}"/>
    <cellStyle name="Comma 53 6" xfId="35683" xr:uid="{4B395793-A380-4061-9068-F56C6BEEF1C8}"/>
    <cellStyle name="Comma 54" xfId="3149" xr:uid="{252601BC-6618-4F72-8C8B-9C8F7C338EE7}"/>
    <cellStyle name="Comma 54 2" xfId="8978" xr:uid="{9B06A8C3-8B0B-4B48-B251-58C9FEB6C8CC}"/>
    <cellStyle name="Comma 54 2 2" xfId="10171" xr:uid="{8BA67E68-02C9-41C0-A4FC-598DB4B77154}"/>
    <cellStyle name="Comma 54 3" xfId="10170" xr:uid="{1F46323E-71E1-475F-9C4D-1740910DDF3D}"/>
    <cellStyle name="Comma 54 3 2" xfId="25018" xr:uid="{F2EEA7D6-D9CF-4C46-9FAD-46B29122E3D9}"/>
    <cellStyle name="Comma 54 4" xfId="11943" xr:uid="{C05577AA-0604-454A-8A3C-2179AB74BDD8}"/>
    <cellStyle name="Comma 54 5" xfId="12523" xr:uid="{BC98B277-0075-4DA3-9C70-9AF55A5E266C}"/>
    <cellStyle name="Comma 54 6" xfId="35685" xr:uid="{A8AFCE69-9D14-4B14-9239-BCAD5ED7CC64}"/>
    <cellStyle name="Comma 54 7" xfId="37156" xr:uid="{2B5B2DF7-4CD2-41DF-90EA-86C016B3CE26}"/>
    <cellStyle name="Comma 55" xfId="3150" xr:uid="{DC33E8A2-8D37-445A-B1B2-42F0CE0CB415}"/>
    <cellStyle name="Comma 55 2" xfId="8979" xr:uid="{43DFEE2F-7EF5-4133-A5C5-AD2D31F0A047}"/>
    <cellStyle name="Comma 55 2 2" xfId="10173" xr:uid="{8C0B4E8B-96F5-4362-B5E5-899C981E5DC9}"/>
    <cellStyle name="Comma 55 3" xfId="10172" xr:uid="{50DD7B32-36B9-4B58-9FF9-A6C7A44AA0DC}"/>
    <cellStyle name="Comma 55 3 2" xfId="25005" xr:uid="{0C6AF601-DD1D-4C16-B045-8E590A2DCA9C}"/>
    <cellStyle name="Comma 55 4" xfId="11944" xr:uid="{F7156809-C680-4DBB-89F0-191C753A2AE4}"/>
    <cellStyle name="Comma 55 5" xfId="12544" xr:uid="{B139C67B-1D63-4146-A28B-2B8C15C61E74}"/>
    <cellStyle name="Comma 55 6" xfId="35687" xr:uid="{495A042E-FBC4-48DE-BC8D-3E148F79F542}"/>
    <cellStyle name="Comma 55 7" xfId="37157" xr:uid="{E0005DE5-5AFF-40D3-8806-73F6CECE1E8E}"/>
    <cellStyle name="Comma 56" xfId="3151" xr:uid="{9DAD80A1-A9E8-4D0A-980E-12393F4D878F}"/>
    <cellStyle name="Comma 56 2" xfId="8980" xr:uid="{7D85CD4D-054F-44DD-BE01-A45619F7C772}"/>
    <cellStyle name="Comma 56 2 2" xfId="10175" xr:uid="{2D24E2E9-CCC6-403E-B1FB-E1BE86A9B2F8}"/>
    <cellStyle name="Comma 56 3" xfId="10174" xr:uid="{AB512611-B7A6-4E0D-8E0F-ADF5D98849CF}"/>
    <cellStyle name="Comma 56 3 2" xfId="25028" xr:uid="{A4C6E789-C38E-44E3-91A0-42677F7D8D95}"/>
    <cellStyle name="Comma 56 4" xfId="11945" xr:uid="{3D317CA9-FCE8-4C07-9F0B-D14C439AE171}"/>
    <cellStyle name="Comma 56 5" xfId="12561" xr:uid="{6D23A66C-F91F-48DB-B5AD-8027475477E0}"/>
    <cellStyle name="Comma 56 6" xfId="35689" xr:uid="{41EE065A-C45E-4862-A631-5317800CDB2B}"/>
    <cellStyle name="Comma 56 7" xfId="37158" xr:uid="{ECA75A03-BAF1-47E9-BB22-5769117694F8}"/>
    <cellStyle name="Comma 57" xfId="3152" xr:uid="{E4B9DD26-7224-401E-80B3-D7450E553A32}"/>
    <cellStyle name="Comma 57 2" xfId="8981" xr:uid="{E3647F46-AD2D-4E88-ABA2-1B0A19E425BD}"/>
    <cellStyle name="Comma 57 2 2" xfId="10177" xr:uid="{D605471E-91D2-48B6-B4DA-2C681B99545F}"/>
    <cellStyle name="Comma 57 3" xfId="10176" xr:uid="{141E5DB9-97DA-44AA-B9CB-7168D934A2F9}"/>
    <cellStyle name="Comma 57 3 2" xfId="25003" xr:uid="{65EFDF75-6D53-4B06-B944-5E4F84CC07DC}"/>
    <cellStyle name="Comma 57 4" xfId="11946" xr:uid="{821DACEF-880F-4D84-932E-AF65884C32C7}"/>
    <cellStyle name="Comma 57 5" xfId="12577" xr:uid="{A259064B-EA31-4263-8661-A817868D5859}"/>
    <cellStyle name="Comma 57 6" xfId="35691" xr:uid="{53DCEFE0-8912-4278-9D8A-94E4C58E6432}"/>
    <cellStyle name="Comma 57 7" xfId="37159" xr:uid="{780F4099-4DEE-43CD-AFAB-28551DBCF039}"/>
    <cellStyle name="Comma 58" xfId="3153" xr:uid="{A1E6F439-3755-4A33-8FC1-7BDFA9BCDDBB}"/>
    <cellStyle name="Comma 58 2" xfId="8982" xr:uid="{B2C824D8-DAAF-4334-8918-3448A1955329}"/>
    <cellStyle name="Comma 58 2 2" xfId="10179" xr:uid="{A8E8E968-9971-4185-B454-7DED6EFC4DB5}"/>
    <cellStyle name="Comma 58 2 3" xfId="15123" xr:uid="{021DCAB3-8D4B-4EB0-877E-6E5E8DB6E282}"/>
    <cellStyle name="Comma 58 3" xfId="10178" xr:uid="{930C3312-C613-4ECA-AC66-FF106A74BBDC}"/>
    <cellStyle name="Comma 58 3 2" xfId="25016" xr:uid="{357C7A3E-D9AA-4FE7-97AE-50B6626B94D5}"/>
    <cellStyle name="Comma 58 4" xfId="11947" xr:uid="{151140B1-2E32-4DC7-9A9A-6165050C6B2F}"/>
    <cellStyle name="Comma 58 5" xfId="12582" xr:uid="{7F5DA5E1-C3B0-4662-AA95-249C29FCABBD}"/>
    <cellStyle name="Comma 58 6" xfId="35693" xr:uid="{92275251-B7E1-49DB-8AFE-26CA4C2D850B}"/>
    <cellStyle name="Comma 58 7" xfId="37160" xr:uid="{32355041-F100-4171-9C4B-ABC4576BF061}"/>
    <cellStyle name="Comma 59" xfId="3154" xr:uid="{A09992B4-AD9F-4E8E-B138-D62DD589138B}"/>
    <cellStyle name="Comma 59 2" xfId="8983" xr:uid="{DB087515-087B-4234-B7E3-E694F1109DE7}"/>
    <cellStyle name="Comma 59 2 2" xfId="10181" xr:uid="{95CD2F32-149D-4E00-90F5-568A841D1F83}"/>
    <cellStyle name="Comma 59 2 3" xfId="25007" xr:uid="{A62202F0-426D-47F0-832D-1A115472E477}"/>
    <cellStyle name="Comma 59 3" xfId="10180" xr:uid="{BC627007-01C2-4BAF-ACF0-6AFB8E089E8E}"/>
    <cellStyle name="Comma 59 4" xfId="11948" xr:uid="{B9B72145-602F-4133-A293-CFF07503E51A}"/>
    <cellStyle name="Comma 59 5" xfId="35695" xr:uid="{BDEEC12D-6D66-4928-9FE2-DA83D68232B3}"/>
    <cellStyle name="Comma 59 6" xfId="37161" xr:uid="{CDB1F1BC-FB6E-4046-8310-AC9312DFD64B}"/>
    <cellStyle name="Comma 6" xfId="47" xr:uid="{BE550A1E-5CC4-41ED-B967-A2FEDFE5BD62}"/>
    <cellStyle name="Comma 6 10" xfId="8642" xr:uid="{A49DDDF4-331E-43D6-9DD0-0FF0412FED66}"/>
    <cellStyle name="Comma 6 10 2" xfId="15125" xr:uid="{E343A45E-1A92-4266-8D03-6514B8233368}"/>
    <cellStyle name="Comma 6 11" xfId="8681" xr:uid="{5A83BAFC-82DF-4BD2-B4D4-FA7709DC64DF}"/>
    <cellStyle name="Comma 6 11 2" xfId="15124" xr:uid="{E5B58730-73BA-41ED-9B13-0A2294A820B1}"/>
    <cellStyle name="Comma 6 12" xfId="11777" xr:uid="{3587B0BE-824B-4689-980A-178D857D124F}"/>
    <cellStyle name="Comma 6 13" xfId="33440" xr:uid="{58243AED-4ADC-43C0-BAE3-72E114C706ED}"/>
    <cellStyle name="Comma 6 14" xfId="33731" xr:uid="{A78E6362-53D1-4ACC-9C32-FA3C21490AD6}"/>
    <cellStyle name="Comma 6 15" xfId="34803" xr:uid="{B459BDDA-8D97-4981-9F1B-F4364D16931F}"/>
    <cellStyle name="Comma 6 16" xfId="35240" xr:uid="{5E5F92B5-751D-4026-B4E8-4FD8F235B9B7}"/>
    <cellStyle name="Comma 6 17" xfId="35364" xr:uid="{58EBE0EE-D946-409D-B131-8D39A9A3521E}"/>
    <cellStyle name="Comma 6 2" xfId="986" xr:uid="{B343C4EC-DB7B-4A97-A4FD-06C82B221DD6}"/>
    <cellStyle name="Comma 6 2 2" xfId="3155" xr:uid="{55D52413-6551-4EDB-A01A-3214C7C5194F}"/>
    <cellStyle name="Comma 6 2 2 2" xfId="8984" xr:uid="{74F81676-4680-42C6-AA3D-2A23B50A209E}"/>
    <cellStyle name="Comma 6 2 2 2 2" xfId="10184" xr:uid="{CFDC7B9A-48C0-4BC9-8FB0-AAEFE9F89FE4}"/>
    <cellStyle name="Comma 6 2 2 2 3" xfId="24777" xr:uid="{F2FD3DB7-1A61-48DA-A2E3-E3E173174070}"/>
    <cellStyle name="Comma 6 2 2 2 4" xfId="33569" xr:uid="{A1878FE9-3144-432C-9F97-650E59395A34}"/>
    <cellStyle name="Comma 6 2 2 3" xfId="10183" xr:uid="{7CE14E55-F38E-43CB-BC2A-892CEEF8C8E8}"/>
    <cellStyle name="Comma 6 2 2 4" xfId="11669" xr:uid="{37C75ED4-6ED9-4DD0-940C-3A540500914E}"/>
    <cellStyle name="Comma 6 2 2 5" xfId="11949" xr:uid="{9101AF6A-5ED2-4417-84EE-94EC12B677F1}"/>
    <cellStyle name="Comma 6 2 2 6" xfId="35504" xr:uid="{AF807F99-B39B-4C63-85AD-981AE8282F65}"/>
    <cellStyle name="Comma 6 2 3" xfId="3156" xr:uid="{3DC7FACF-2609-4045-9D96-00370D4231E4}"/>
    <cellStyle name="Comma 6 2 3 2" xfId="8985" xr:uid="{0426850C-D9F5-43EC-A1BF-6EF2A7FBB345}"/>
    <cellStyle name="Comma 6 2 3 2 2" xfId="37384" xr:uid="{63CE28CC-6507-4394-8EBE-D1F172AE1738}"/>
    <cellStyle name="Comma 6 2 3 2 3" xfId="33405" xr:uid="{85C483BB-4710-4164-996D-3DFC57DAA30A}"/>
    <cellStyle name="Comma 6 2 3 3" xfId="10185" xr:uid="{7529C3F3-DAEC-451D-B33A-C1530B8A26B9}"/>
    <cellStyle name="Comma 6 2 3 4" xfId="15126" xr:uid="{FF36A8CF-6637-4BEC-AD51-2D5195E4A83B}"/>
    <cellStyle name="Comma 6 2 4" xfId="8773" xr:uid="{A5AB6670-0741-4C4B-ABD7-18214E2A83EF}"/>
    <cellStyle name="Comma 6 2 4 2" xfId="10186" xr:uid="{939CD711-704C-4AFF-83FF-28B9F0F79DF4}"/>
    <cellStyle name="Comma 6 2 4 2 2" xfId="15127" xr:uid="{13536731-3085-44AD-A23E-F91132FBA2BD}"/>
    <cellStyle name="Comma 6 2 4 3" xfId="37293" xr:uid="{FAE80E43-CFC2-49F3-B696-EC9AFD2F030A}"/>
    <cellStyle name="Comma 6 2 5" xfId="10182" xr:uid="{72BBB849-E2BC-4214-B24A-AB48559E0026}"/>
    <cellStyle name="Comma 6 2 6" xfId="11860" xr:uid="{988DBA0B-DB22-4F65-9EE7-1E49BF902D67}"/>
    <cellStyle name="Comma 6 2 6 2" xfId="24455" xr:uid="{32B94078-C7D7-4234-9A42-8CD9EACA15A7}"/>
    <cellStyle name="Comma 6 2 7" xfId="34804" xr:uid="{B85EFCB6-2404-44C9-8EA9-9F38D45BF30D}"/>
    <cellStyle name="Comma 6 2 8" xfId="35366" xr:uid="{8CDD21C3-2254-4AA8-8C54-1E36E8B21859}"/>
    <cellStyle name="Comma 6 3" xfId="987" xr:uid="{38DC80DD-3BAF-4842-A61E-721330CF8472}"/>
    <cellStyle name="Comma 6 3 10" xfId="15129" xr:uid="{5A407609-46A3-44DA-906C-50E084983632}"/>
    <cellStyle name="Comma 6 3 11" xfId="15130" xr:uid="{21E10DAB-CA20-4A50-AAB8-6246930C6FBE}"/>
    <cellStyle name="Comma 6 3 12" xfId="15128" xr:uid="{4C107055-8072-4F45-92AA-1FE3877D0468}"/>
    <cellStyle name="Comma 6 3 13" xfId="24778" xr:uid="{B80EB7DC-165D-4C4C-8AC8-032F7F082AD9}"/>
    <cellStyle name="Comma 6 3 2" xfId="3157" xr:uid="{F605BFFA-977D-4E16-84CB-2C6B8AF49388}"/>
    <cellStyle name="Comma 6 3 2 10" xfId="15132" xr:uid="{AF436DDB-4B5C-461E-A6A8-E9DD6195E5C9}"/>
    <cellStyle name="Comma 6 3 2 11" xfId="15131" xr:uid="{F4E509C9-DC0D-4B4D-AEB6-8001A19C27E2}"/>
    <cellStyle name="Comma 6 3 2 12" xfId="35025" xr:uid="{9DF1E61D-4378-4FFB-9469-04F6C10EABCD}"/>
    <cellStyle name="Comma 6 3 2 2" xfId="8986" xr:uid="{22A0D251-3DE6-462A-A858-9728E4198103}"/>
    <cellStyle name="Comma 6 3 2 2 2" xfId="15133" xr:uid="{5CC7C960-CBE7-466D-AAE6-0CA6F028BD56}"/>
    <cellStyle name="Comma 6 3 2 3" xfId="10188" xr:uid="{2244DCA1-6B2F-4C3D-B5F2-906F1A6FFCAF}"/>
    <cellStyle name="Comma 6 3 2 3 2" xfId="15135" xr:uid="{A6E4960F-5816-43B2-92EC-BF8EDCBDF3A0}"/>
    <cellStyle name="Comma 6 3 2 3 3" xfId="15134" xr:uid="{3F44084E-4C57-4E3C-B07C-95529B03688E}"/>
    <cellStyle name="Comma 6 3 2 4" xfId="11950" xr:uid="{BF289291-5D7D-45B5-A090-E76E40FEE424}"/>
    <cellStyle name="Comma 6 3 2 4 2" xfId="15136" xr:uid="{D6FF0227-A72D-4185-A506-28AF1C268052}"/>
    <cellStyle name="Comma 6 3 2 5" xfId="15137" xr:uid="{6547865F-653B-4167-AD6A-1A602E1E3C65}"/>
    <cellStyle name="Comma 6 3 2 6" xfId="15138" xr:uid="{8D815686-3CEC-48B8-8EA2-696678DB1A22}"/>
    <cellStyle name="Comma 6 3 2 7" xfId="15139" xr:uid="{A6EEC496-12EE-43D7-8BE4-AD6548D16970}"/>
    <cellStyle name="Comma 6 3 2 8" xfId="15140" xr:uid="{7E1F2F29-3980-4C2A-98D2-ADF3845FED51}"/>
    <cellStyle name="Comma 6 3 2 9" xfId="15141" xr:uid="{CBCFDB8F-2B90-4077-A6B9-C557620F787C}"/>
    <cellStyle name="Comma 6 3 3" xfId="8774" xr:uid="{AAA0950E-7C5B-4733-BFC0-241D4C5E71E2}"/>
    <cellStyle name="Comma 6 3 3 2" xfId="10189" xr:uid="{B95482D1-153F-4BA4-99DB-48DD0BEBA66C}"/>
    <cellStyle name="Comma 6 3 4" xfId="10187" xr:uid="{5A031792-CDB9-4B17-B06D-9C3A97076EBA}"/>
    <cellStyle name="Comma 6 3 4 2" xfId="15142" xr:uid="{FE5C745D-9B3F-490F-9684-37FC49324668}"/>
    <cellStyle name="Comma 6 3 4 3" xfId="15143" xr:uid="{7F07D54C-93D0-437D-9586-B1353C633987}"/>
    <cellStyle name="Comma 6 3 5" xfId="11670" xr:uid="{CAE5CDFB-714B-4315-860E-500A846033A1}"/>
    <cellStyle name="Comma 6 3 5 2" xfId="15144" xr:uid="{4DD67EFE-C1D8-4C92-B177-DFFD9DCB0A15}"/>
    <cellStyle name="Comma 6 3 6" xfId="15145" xr:uid="{6062C280-9FF2-4C15-9630-6F93B1BBA609}"/>
    <cellStyle name="Comma 6 3 7" xfId="15146" xr:uid="{A1AE7332-A579-4796-B133-5A083439BCEB}"/>
    <cellStyle name="Comma 6 3 8" xfId="15147" xr:uid="{B02B2A15-A641-41E6-B3E2-70DAB9DA9215}"/>
    <cellStyle name="Comma 6 3 9" xfId="15148" xr:uid="{D849DD80-45B2-41F8-9DBB-471649249681}"/>
    <cellStyle name="Comma 6 4" xfId="1603" xr:uid="{82381A01-8401-4486-B9C0-68C91B35E00A}"/>
    <cellStyle name="Comma 6 4 2" xfId="3158" xr:uid="{1677095E-CD2F-45A1-9F1D-E16EA3FA1B69}"/>
    <cellStyle name="Comma 6 4 2 2" xfId="8987" xr:uid="{31E9E9B4-3C75-446D-AC62-58AEF3248FDF}"/>
    <cellStyle name="Comma 6 4 2 3" xfId="10191" xr:uid="{132A8BB1-5874-44B2-9197-9D0276647590}"/>
    <cellStyle name="Comma 6 4 3" xfId="8805" xr:uid="{BE38B605-2DA4-40C4-B5DC-8D6045A94162}"/>
    <cellStyle name="Comma 6 4 3 2" xfId="15149" xr:uid="{615089A8-FBB3-4220-A763-C5667FC924D4}"/>
    <cellStyle name="Comma 6 4 4" xfId="10190" xr:uid="{9A1588F0-EB00-4A0D-9985-3B3E023EDD76}"/>
    <cellStyle name="Comma 6 4 4 2" xfId="24776" xr:uid="{5ED8D6E0-DA89-420B-8E8B-C727B881B0FC}"/>
    <cellStyle name="Comma 6 4 5" xfId="35505" xr:uid="{34AB1CCF-5EA2-45E2-A24F-3E80BA85632A}"/>
    <cellStyle name="Comma 6 4 6" xfId="37840" xr:uid="{3871B07F-1064-4420-8B49-3546115004A0}"/>
    <cellStyle name="Comma 6 5" xfId="3159" xr:uid="{6AD9ABD7-9671-4653-BB51-65B826E73185}"/>
    <cellStyle name="Comma 6 5 10" xfId="15150" xr:uid="{7EC29E01-2AA0-4914-9243-285D4D19A7FF}"/>
    <cellStyle name="Comma 6 5 11" xfId="35503" xr:uid="{B66911A8-8420-4F50-B7DF-320C023AFE6F}"/>
    <cellStyle name="Comma 6 5 12" xfId="7980" xr:uid="{88E2CA44-45C5-40BD-B1B5-E6A230D38662}"/>
    <cellStyle name="Comma 6 5 2" xfId="3160" xr:uid="{579536B6-3154-441D-9BF2-5E93E7AB0BF6}"/>
    <cellStyle name="Comma 6 5 2 2" xfId="3161" xr:uid="{25B8E96F-A53C-465F-A0AF-5E4B9790B039}"/>
    <cellStyle name="Comma 6 5 2 2 2" xfId="8990" xr:uid="{402541E5-3357-4B1C-AF96-323D1C9EF8D3}"/>
    <cellStyle name="Comma 6 5 2 2 3" xfId="11953" xr:uid="{03294F28-77D6-4211-80B6-AE61BB7CB6A0}"/>
    <cellStyle name="Comma 6 5 2 3" xfId="3162" xr:uid="{D25D73FA-77B1-4348-A9E4-CE28F6B6520E}"/>
    <cellStyle name="Comma 6 5 2 3 2" xfId="6625" xr:uid="{987F17A1-D9FE-4A3E-A816-B717B874408F}"/>
    <cellStyle name="Comma 6 5 2 3 2 2" xfId="8991" xr:uid="{CCB80EC3-BB44-4429-ABD5-F5C220E3E6BA}"/>
    <cellStyle name="Comma 6 5 2 3 3" xfId="7285" xr:uid="{BE34C810-2AC7-491D-A087-E90EEFF1CACA}"/>
    <cellStyle name="Comma 6 5 2 3 3 2" xfId="11954" xr:uid="{FBBE4294-2386-41D1-A3B6-30C2778DA307}"/>
    <cellStyle name="Comma 6 5 2 3 4" xfId="7982" xr:uid="{D00F086E-0863-4AD0-93E6-212C400F0925}"/>
    <cellStyle name="Comma 6 5 2 4" xfId="6624" xr:uid="{FE6C5F0C-DF13-467D-92F4-68DC1A231B46}"/>
    <cellStyle name="Comma 6 5 2 4 2" xfId="8989" xr:uid="{B32799FA-2A03-4312-8EE0-0ADF21A19B3D}"/>
    <cellStyle name="Comma 6 5 2 5" xfId="7284" xr:uid="{D0707D78-116D-4CCB-81D1-CD7984445921}"/>
    <cellStyle name="Comma 6 5 2 5 2" xfId="11952" xr:uid="{4969AC3D-F7E1-44C6-B2B8-7F0237AD6207}"/>
    <cellStyle name="Comma 6 5 2 6" xfId="37385" xr:uid="{DF448C8C-69A6-4C23-94A6-E4C6ADBF1B3D}"/>
    <cellStyle name="Comma 6 5 2 7" xfId="7981" xr:uid="{CE31F161-E244-4DA1-9F87-8F52EC552B81}"/>
    <cellStyle name="Comma 6 5 3" xfId="3163" xr:uid="{8FCA6C18-CECA-40BB-9190-6ACA6A936B0F}"/>
    <cellStyle name="Comma 6 5 3 2" xfId="3164" xr:uid="{BD130E0F-CCF6-482E-A9B0-CA6C7A930BEB}"/>
    <cellStyle name="Comma 6 5 3 2 2" xfId="6627" xr:uid="{1EF8E714-0C46-4053-A097-0C34799B3F25}"/>
    <cellStyle name="Comma 6 5 3 2 2 2" xfId="8993" xr:uid="{FB11831D-18B5-42F8-B4E0-FEAF01D92CB7}"/>
    <cellStyle name="Comma 6 5 3 2 3" xfId="7287" xr:uid="{E0972623-AC11-4918-A2EA-C0AE4B772F48}"/>
    <cellStyle name="Comma 6 5 3 2 3 2" xfId="11956" xr:uid="{86D77B57-DAF5-46AB-860E-D874741A9052}"/>
    <cellStyle name="Comma 6 5 3 2 4" xfId="7984" xr:uid="{19821937-D7AA-418D-9766-4AD0BE8C0EB0}"/>
    <cellStyle name="Comma 6 5 3 3" xfId="6626" xr:uid="{E99BE21A-8DAD-4B83-BDA0-32992D06E926}"/>
    <cellStyle name="Comma 6 5 3 3 2" xfId="8992" xr:uid="{310019D7-F16D-469E-A5A3-DA5329290426}"/>
    <cellStyle name="Comma 6 5 3 4" xfId="7286" xr:uid="{DD4E0612-43C7-4B30-8836-79DB2B50A8AB}"/>
    <cellStyle name="Comma 6 5 3 4 2" xfId="11955" xr:uid="{B4B48B11-C0A5-4579-8B1E-FF86916B454E}"/>
    <cellStyle name="Comma 6 5 3 5" xfId="7983" xr:uid="{6D760254-388B-4C95-A257-5BCE7C514A61}"/>
    <cellStyle name="Comma 6 5 4" xfId="3165" xr:uid="{8521D7BE-B525-4B06-AB19-A277C2404FF7}"/>
    <cellStyle name="Comma 6 5 4 2" xfId="3166" xr:uid="{4A8BA934-E87D-4149-8A16-FE46DB8F9B88}"/>
    <cellStyle name="Comma 6 5 4 2 2" xfId="6629" xr:uid="{C8C2B8BA-D7A8-493D-8BC9-AF5286CF19CB}"/>
    <cellStyle name="Comma 6 5 4 2 2 2" xfId="8995" xr:uid="{2ECE379E-C983-41FF-80A5-A8351A57ABB6}"/>
    <cellStyle name="Comma 6 5 4 2 3" xfId="7289" xr:uid="{DE1402F6-E501-4265-8DE3-D3D65B708EBA}"/>
    <cellStyle name="Comma 6 5 4 2 3 2" xfId="11958" xr:uid="{6079AC1C-D228-409B-BBC8-1F02BE4D0921}"/>
    <cellStyle name="Comma 6 5 4 2 4" xfId="7986" xr:uid="{6848661D-5EE2-42BB-ABAE-BAF64D7A388D}"/>
    <cellStyle name="Comma 6 5 4 3" xfId="6628" xr:uid="{B92200E6-6B90-4A5B-B623-7F68B97E861C}"/>
    <cellStyle name="Comma 6 5 4 3 2" xfId="8994" xr:uid="{9E503E03-5B93-4C21-A501-CC5E5D20D578}"/>
    <cellStyle name="Comma 6 5 4 4" xfId="7288" xr:uid="{BED3710C-F1CE-4CE7-82E9-ED3129ED3CF0}"/>
    <cellStyle name="Comma 6 5 4 4 2" xfId="11957" xr:uid="{6E630AFE-D9FF-4315-8B26-4DF94A4C8636}"/>
    <cellStyle name="Comma 6 5 4 5" xfId="7985" xr:uid="{E9CAC68E-ED70-4659-96B3-4E303E895671}"/>
    <cellStyle name="Comma 6 5 5" xfId="3167" xr:uid="{C4D1EDB2-DC7F-4772-A5BB-14BF6D78D172}"/>
    <cellStyle name="Comma 6 5 5 2" xfId="6630" xr:uid="{B8E2FF43-0170-4AF2-BE4E-259CF3059C30}"/>
    <cellStyle name="Comma 6 5 5 2 2" xfId="8996" xr:uid="{CD2376A1-87F0-422C-8AFC-5AFC07AD23BC}"/>
    <cellStyle name="Comma 6 5 5 3" xfId="7290" xr:uid="{429AE185-9D56-4AEA-96AD-15DC1F0C10ED}"/>
    <cellStyle name="Comma 6 5 5 3 2" xfId="11959" xr:uid="{33310E9F-AF55-406B-A535-425E68ACE031}"/>
    <cellStyle name="Comma 6 5 5 4" xfId="7987" xr:uid="{D2FC90C6-8092-4A7F-A11C-EC356A9BBCC7}"/>
    <cellStyle name="Comma 6 5 6" xfId="3168" xr:uid="{6AFAF985-1BB5-4741-B7FB-40D96EB904F9}"/>
    <cellStyle name="Comma 6 5 6 2" xfId="6631" xr:uid="{A2AE8DD8-110B-425C-98F2-7B0FC0C9FC7E}"/>
    <cellStyle name="Comma 6 5 6 2 2" xfId="8997" xr:uid="{CE40CB0C-D7AD-4485-B586-B63DD0AF728F}"/>
    <cellStyle name="Comma 6 5 6 3" xfId="7291" xr:uid="{C52FE6F8-E607-4686-9835-2A57692A419E}"/>
    <cellStyle name="Comma 6 5 6 3 2" xfId="11960" xr:uid="{2CB97120-3288-4B6D-9DF9-391325AF91E4}"/>
    <cellStyle name="Comma 6 5 6 4" xfId="7988" xr:uid="{5343F342-7516-4360-AA73-D1388C986C79}"/>
    <cellStyle name="Comma 6 5 7" xfId="6623" xr:uid="{B4F48A05-2FF4-4C30-BDB5-86986A875E8B}"/>
    <cellStyle name="Comma 6 5 7 2" xfId="8988" xr:uid="{378D98AA-EDAB-4929-89FB-3F09597FBA60}"/>
    <cellStyle name="Comma 6 5 8" xfId="7283" xr:uid="{2A992A54-98B6-469E-A126-D886E6A66084}"/>
    <cellStyle name="Comma 6 5 8 2" xfId="10192" xr:uid="{3F448FA7-2AF6-440B-8EA3-159457D9D007}"/>
    <cellStyle name="Comma 6 5 9" xfId="11951" xr:uid="{F8C9635B-4C78-468A-9260-C5D28D70457B}"/>
    <cellStyle name="Comma 6 6" xfId="3169" xr:uid="{E3E83DE0-ABE1-41B1-BF5A-E9BD1363B470}"/>
    <cellStyle name="Comma 6 6 10" xfId="7989" xr:uid="{7AE19DD8-26BD-43AD-988A-48CB56CC0495}"/>
    <cellStyle name="Comma 6 6 2" xfId="3170" xr:uid="{7A3B6CC1-991B-4772-9EC6-5D6216B226DC}"/>
    <cellStyle name="Comma 6 6 2 2" xfId="8999" xr:uid="{1949721F-BC8B-4C80-95D1-422592B52594}"/>
    <cellStyle name="Comma 6 6 2 3" xfId="11962" xr:uid="{AB476CE9-F765-4B32-A7AD-46EE1AAC7974}"/>
    <cellStyle name="Comma 6 6 2 4" xfId="15152" xr:uid="{E0593FDF-3452-45E8-8FFA-4339D62044F4}"/>
    <cellStyle name="Comma 6 6 3" xfId="3171" xr:uid="{AF39DD53-0ACE-4185-B061-77753F28F536}"/>
    <cellStyle name="Comma 6 6 3 2" xfId="6633" xr:uid="{CE5B5144-C248-41CF-9FD1-6A066B37E81C}"/>
    <cellStyle name="Comma 6 6 3 2 2" xfId="15154" xr:uid="{02E85999-92FB-40F8-AE13-BAF2C601B92C}"/>
    <cellStyle name="Comma 6 6 3 2 3" xfId="9000" xr:uid="{BB2D3E8E-4D96-4791-B82E-BA4F470EE5B6}"/>
    <cellStyle name="Comma 6 6 3 3" xfId="7293" xr:uid="{0AA47259-9520-4F78-9AC6-BB8FA24FCF73}"/>
    <cellStyle name="Comma 6 6 3 3 2" xfId="11963" xr:uid="{BC96E4FF-5672-4BB5-AD28-3D8DB87D558D}"/>
    <cellStyle name="Comma 6 6 3 4" xfId="15153" xr:uid="{A24E017E-CB85-40D2-AB95-A933B98A9B99}"/>
    <cellStyle name="Comma 6 6 3 5" xfId="7990" xr:uid="{D6B938F4-E6E1-4AC4-8F54-9F481B3543F4}"/>
    <cellStyle name="Comma 6 6 4" xfId="6632" xr:uid="{521976B9-C72E-4217-99A5-4887F69A770D}"/>
    <cellStyle name="Comma 6 6 4 2" xfId="15155" xr:uid="{0EB5DE93-41F2-475C-A5AF-FE25EE863AF3}"/>
    <cellStyle name="Comma 6 6 4 3" xfId="8998" xr:uid="{A1FA3774-9928-49CC-8513-976DCC4D38B4}"/>
    <cellStyle name="Comma 6 6 5" xfId="7292" xr:uid="{60A5A9A8-C1D5-419F-8F4F-AAAE642122BD}"/>
    <cellStyle name="Comma 6 6 5 2" xfId="15156" xr:uid="{ED19DD6D-BF77-4D35-84FF-F0AE670F7D35}"/>
    <cellStyle name="Comma 6 6 5 3" xfId="11961" xr:uid="{C80C1D7D-FE43-4807-B2A1-403400758077}"/>
    <cellStyle name="Comma 6 6 6" xfId="15157" xr:uid="{24D9E46F-9CCF-4860-8F0B-86526E4BCCFA}"/>
    <cellStyle name="Comma 6 6 7" xfId="15151" xr:uid="{503163B8-4185-4DDE-ACC4-97519B33FF46}"/>
    <cellStyle name="Comma 6 6 8" xfId="35970" xr:uid="{ECB22183-1C47-4CF8-A396-A0DD32914187}"/>
    <cellStyle name="Comma 6 6 9" xfId="37321" xr:uid="{8A6800D5-F275-4AF8-9CBF-C63560F4FD21}"/>
    <cellStyle name="Comma 6 7" xfId="3172" xr:uid="{A7A6B27A-B154-4C2E-A079-086BAFC9A180}"/>
    <cellStyle name="Comma 6 7 2" xfId="9001" xr:uid="{FF5DB4A8-6110-4E34-AEE9-9A36EB6710AC}"/>
    <cellStyle name="Comma 6 7 3" xfId="15158" xr:uid="{1AF1C359-1C7E-4AC2-8E8C-C01484948072}"/>
    <cellStyle name="Comma 6 7 4" xfId="36124" xr:uid="{EB92B22D-C645-43B0-A5EF-FDEC5A2FD81F}"/>
    <cellStyle name="Comma 6 8" xfId="3173" xr:uid="{165DE5BA-A47A-4513-A135-FA6549DA1ECD}"/>
    <cellStyle name="Comma 6 8 2" xfId="9002" xr:uid="{4CDAA510-26CB-4751-8FDE-FFE8FBA7E64E}"/>
    <cellStyle name="Comma 6 8 3" xfId="11964" xr:uid="{F82BF7BA-BC2C-43FC-8133-CB79A3DDAF92}"/>
    <cellStyle name="Comma 6 9" xfId="985" xr:uid="{F3A9AA7B-B1D5-4B6F-8950-FBB327FA898E}"/>
    <cellStyle name="Comma 6 9 2" xfId="8772" xr:uid="{28695667-F9A9-40F0-BDEF-7E7FF287D1C9}"/>
    <cellStyle name="Comma 6 9 3" xfId="11859" xr:uid="{740213F9-F905-49F2-A4F6-A5257AB9E4F4}"/>
    <cellStyle name="Comma 6 9 4" xfId="15159" xr:uid="{DB726259-53D5-463D-A870-83C89F659585}"/>
    <cellStyle name="Comma 60" xfId="3174" xr:uid="{2F4C08E8-47F4-49D2-8AB8-A551825AE4E1}"/>
    <cellStyle name="Comma 60 2" xfId="9003" xr:uid="{A7543182-3408-4205-ABF7-5B8A6C706F92}"/>
    <cellStyle name="Comma 60 2 2" xfId="10194" xr:uid="{F3C06081-057E-4223-9661-5D8D2D979811}"/>
    <cellStyle name="Comma 60 2 3" xfId="25015" xr:uid="{5E1EFF18-980A-4AF2-98DC-330A1324079F}"/>
    <cellStyle name="Comma 60 3" xfId="10193" xr:uid="{2178BA64-9B54-4C5D-81CD-AAB0D6CAF7EE}"/>
    <cellStyle name="Comma 60 4" xfId="11965" xr:uid="{3CCC2B4F-F470-45E1-92AB-F8E3B57ACE61}"/>
    <cellStyle name="Comma 60 5" xfId="35697" xr:uid="{65A2725A-891C-4816-A113-C8E7BDEE22B9}"/>
    <cellStyle name="Comma 60 6" xfId="37162" xr:uid="{BF24D574-A488-4E13-AAEC-4B8F9AB9A896}"/>
    <cellStyle name="Comma 61" xfId="3175" xr:uid="{5929480E-9ADD-4C10-A59A-EE7416EADDF9}"/>
    <cellStyle name="Comma 61 2" xfId="9004" xr:uid="{DB9A55DF-23AE-4D4A-B49D-627049B36770}"/>
    <cellStyle name="Comma 61 2 2" xfId="10196" xr:uid="{7C1DB911-044E-47D6-9B53-4A3695069256}"/>
    <cellStyle name="Comma 61 2 3" xfId="25057" xr:uid="{3F3D05FE-734E-43E9-B7F8-B0EFECC9C51E}"/>
    <cellStyle name="Comma 61 3" xfId="10195" xr:uid="{46EAF694-D25E-412F-9E00-D8ECD0DFD18A}"/>
    <cellStyle name="Comma 61 4" xfId="11966" xr:uid="{E33BFBD8-86F4-4BAC-93CF-BF6B010C0E19}"/>
    <cellStyle name="Comma 61 5" xfId="35699" xr:uid="{D53405CF-DCE3-4C08-B9E8-0F47EA036C0A}"/>
    <cellStyle name="Comma 61 6" xfId="37163" xr:uid="{77670AD3-F87C-4704-AAF1-872A550ADA8A}"/>
    <cellStyle name="Comma 62" xfId="3176" xr:uid="{11023A4E-3C26-47C8-95E9-5EC5F0F78907}"/>
    <cellStyle name="Comma 62 2" xfId="9005" xr:uid="{427283CC-FFC5-404F-8A7A-CF12FC1F732B}"/>
    <cellStyle name="Comma 62 2 2" xfId="10198" xr:uid="{B62A1C99-7D92-41C8-8EC6-76ADA4BCCF38}"/>
    <cellStyle name="Comma 62 3" xfId="10197" xr:uid="{56332C29-ACFB-4DA3-AA5F-4F82D8F7F1FB}"/>
    <cellStyle name="Comma 62 4" xfId="11967" xr:uid="{6DCA8248-D923-4A20-AD2C-D750B0F92FF0}"/>
    <cellStyle name="Comma 62 5" xfId="33525" xr:uid="{63F90D59-FBB3-4ECC-85E9-DBD53E2F8B87}"/>
    <cellStyle name="Comma 62 6" xfId="35701" xr:uid="{F6FFC2D0-3902-4EC3-B377-4B2E7530209B}"/>
    <cellStyle name="Comma 62 7" xfId="37164" xr:uid="{D773B453-62C7-4B59-A18F-4762DC59E53B}"/>
    <cellStyle name="Comma 63" xfId="3177" xr:uid="{DF2FCB7A-752C-4947-AC88-4EC3E468B315}"/>
    <cellStyle name="Comma 63 2" xfId="9006" xr:uid="{A9260CAA-4D46-4D31-8B8D-976F9FA20DF1}"/>
    <cellStyle name="Comma 63 2 2" xfId="10200" xr:uid="{38695648-3BC4-465B-8CB0-3D552A5F5EB1}"/>
    <cellStyle name="Comma 63 3" xfId="10199" xr:uid="{2DB60740-11C7-4F93-AE55-4F0C7960037C}"/>
    <cellStyle name="Comma 63 4" xfId="11968" xr:uid="{37F795EC-A467-492E-880E-F3FD3394DB30}"/>
    <cellStyle name="Comma 63 5" xfId="33522" xr:uid="{CDDA32B3-6E33-489F-824B-372CEFAF172B}"/>
    <cellStyle name="Comma 63 6" xfId="35703" xr:uid="{721FDD9F-1BAD-4A7A-8B87-80CCEB01EA72}"/>
    <cellStyle name="Comma 63 7" xfId="37165" xr:uid="{011FBED7-AB14-4D64-A34F-9A2A85D4D0C3}"/>
    <cellStyle name="Comma 64" xfId="3178" xr:uid="{D3E8E1A3-9145-4807-A356-F270CA5634B9}"/>
    <cellStyle name="Comma 64 2" xfId="9007" xr:uid="{E0B4C1F4-5A10-4EE1-A915-5318808751C5}"/>
    <cellStyle name="Comma 64 2 2" xfId="10202" xr:uid="{527B0B8B-BB61-43B6-B668-5491F8012029}"/>
    <cellStyle name="Comma 64 3" xfId="10201" xr:uid="{9D6495FB-C1F9-41E4-B510-097A52195443}"/>
    <cellStyle name="Comma 64 4" xfId="11969" xr:uid="{2B1401F8-FAE2-4A51-8EA2-E5E002637180}"/>
    <cellStyle name="Comma 64 5" xfId="33520" xr:uid="{F1D962E0-1EDD-491F-B054-031AC9A73F18}"/>
    <cellStyle name="Comma 64 6" xfId="35706" xr:uid="{A9992CFA-3B55-4156-874E-FEFA3E5DA747}"/>
    <cellStyle name="Comma 64 7" xfId="37166" xr:uid="{2CFCE01B-E30A-4976-A3F8-8103D3573A58}"/>
    <cellStyle name="Comma 65" xfId="3179" xr:uid="{936247C5-EE1C-4022-82F2-63A5F40373D0}"/>
    <cellStyle name="Comma 65 2" xfId="9008" xr:uid="{CC883439-C21D-4032-B693-48437163D2B7}"/>
    <cellStyle name="Comma 65 2 2" xfId="10204" xr:uid="{C6C22C58-DFCF-4CE1-BD8F-A85F0DFFDA5F}"/>
    <cellStyle name="Comma 65 3" xfId="10203" xr:uid="{E2FDC6C1-12F5-4D88-BEAF-F37D32731DCA}"/>
    <cellStyle name="Comma 65 4" xfId="11970" xr:uid="{7396F2D8-3DC0-4455-8BE9-6B42AE8CAC47}"/>
    <cellStyle name="Comma 65 5" xfId="33521" xr:uid="{6F0F6DC6-91D4-4CA7-9AB0-9861A6661CD7}"/>
    <cellStyle name="Comma 65 6" xfId="35708" xr:uid="{B3F884D8-2173-47BA-82EB-8A7CBA534800}"/>
    <cellStyle name="Comma 65 7" xfId="37167" xr:uid="{ED395D14-93E5-4554-93E7-102432468189}"/>
    <cellStyle name="Comma 66" xfId="3180" xr:uid="{EE51A078-3921-4A4D-9CEC-54B55454A218}"/>
    <cellStyle name="Comma 66 2" xfId="9009" xr:uid="{96FCEBB5-60AA-4D80-ADE4-D12F235858B5}"/>
    <cellStyle name="Comma 66 2 2" xfId="10206" xr:uid="{B7C10E7D-BFE0-4817-B49B-113007EFDFFD}"/>
    <cellStyle name="Comma 66 2 3" xfId="37705" xr:uid="{4962F14B-AE2F-4B43-B6C6-20785F0C29E9}"/>
    <cellStyle name="Comma 66 3" xfId="10207" xr:uid="{3A3F4F63-79A8-45C4-ADCE-E9A0B3B745C1}"/>
    <cellStyle name="Comma 66 4" xfId="10205" xr:uid="{EC7ED5EB-EB42-4EF2-89A3-3BF350E56FED}"/>
    <cellStyle name="Comma 66 5" xfId="11971" xr:uid="{E5B69085-4654-4319-9BF7-7C408FF1A48F}"/>
    <cellStyle name="Comma 66 6" xfId="35710" xr:uid="{FCAE9D75-1A94-441F-99F1-AA1FC787C73A}"/>
    <cellStyle name="Comma 67" xfId="3181" xr:uid="{A6E656C2-7637-482F-B3BE-2756E7D9BDDD}"/>
    <cellStyle name="Comma 67 2" xfId="9010" xr:uid="{1D9B4C72-DBEC-4A5D-83C5-01BA45F8F67B}"/>
    <cellStyle name="Comma 67 2 2" xfId="10209" xr:uid="{B97EFA03-F5E1-4438-AD8D-965A485D3E70}"/>
    <cellStyle name="Comma 67 3" xfId="10208" xr:uid="{EE342EDB-E825-4E2C-A703-241508B6DDD0}"/>
    <cellStyle name="Comma 67 4" xfId="11972" xr:uid="{1384489B-D890-454E-8EF7-0B92AF198630}"/>
    <cellStyle name="Comma 67 5" xfId="35727" xr:uid="{54B8C876-BFAA-4072-8332-64790EB931A6}"/>
    <cellStyle name="Comma 67 6" xfId="37299" xr:uid="{10EB2C8F-DD16-4F8F-A1F0-70A6EF822614}"/>
    <cellStyle name="Comma 68" xfId="3182" xr:uid="{E33F105B-32FD-4A0A-9A78-51D63FE20171}"/>
    <cellStyle name="Comma 68 2" xfId="9011" xr:uid="{C200CCB5-FD56-46C6-B1EA-02BD8E53DC94}"/>
    <cellStyle name="Comma 68 2 2" xfId="10211" xr:uid="{1812FE9E-FBD1-4279-AE6E-F8B7D25739CF}"/>
    <cellStyle name="Comma 68 3" xfId="10210" xr:uid="{D2F08359-931B-439E-9566-C78AAB7DCD4F}"/>
    <cellStyle name="Comma 68 4" xfId="11973" xr:uid="{8BD061A5-0D35-443A-853F-EE5885A44E36}"/>
    <cellStyle name="Comma 68 5" xfId="12511" xr:uid="{1520299B-76DA-4EC4-A886-1F9620AB691E}"/>
    <cellStyle name="Comma 68 6" xfId="35734" xr:uid="{AE90BA0B-2252-4240-8157-5E80640FFB79}"/>
    <cellStyle name="Comma 68 7" xfId="37566" xr:uid="{7BAE15F1-2A63-4C6D-A973-C2D2D0CC00E0}"/>
    <cellStyle name="Comma 69" xfId="3183" xr:uid="{F7CBC83D-D092-4A52-A99C-986A315B6F2B}"/>
    <cellStyle name="Comma 69 2" xfId="9012" xr:uid="{24BEC184-6208-4545-B97A-0CDF8A017AB6}"/>
    <cellStyle name="Comma 69 2 2" xfId="10213" xr:uid="{42487E44-E7C5-4B3E-9AD6-20DBB960D7F2}"/>
    <cellStyle name="Comma 69 3" xfId="10212" xr:uid="{54C0145C-C831-4EBC-899E-839572996D73}"/>
    <cellStyle name="Comma 69 4" xfId="11974" xr:uid="{5394B943-F396-4E3C-A905-37FD00DB8A67}"/>
    <cellStyle name="Comma 69 5" xfId="35736" xr:uid="{891966CA-4326-4672-BA95-A6CF5EE0320E}"/>
    <cellStyle name="Comma 69 6" xfId="37570" xr:uid="{43CA7060-1CDE-4DBB-B0EE-48F0C15F9054}"/>
    <cellStyle name="Comma 7" xfId="41" xr:uid="{FFC4459C-FF56-4AF1-9891-082E04E55717}"/>
    <cellStyle name="Comma 7 10" xfId="3184" xr:uid="{DDB72768-7698-4B45-A2F7-C704CE208189}"/>
    <cellStyle name="Comma 7 10 2" xfId="6634" xr:uid="{C14CB17D-533C-4762-8A0E-A4E96B8E76DF}"/>
    <cellStyle name="Comma 7 10 2 2" xfId="9013" xr:uid="{7EC43E9A-1C8F-4307-99CD-100B3AA0066A}"/>
    <cellStyle name="Comma 7 10 3" xfId="7294" xr:uid="{ADB5F3B2-8045-4206-A7D1-5C72BCFD55C7}"/>
    <cellStyle name="Comma 7 10 3 2" xfId="11975" xr:uid="{CE290A72-A740-4347-93E7-B06B0AE4DEDD}"/>
    <cellStyle name="Comma 7 10 4" xfId="24456" xr:uid="{92FDC671-6148-414D-B659-14CDD29676BA}"/>
    <cellStyle name="Comma 7 10 5" xfId="7991" xr:uid="{378C52F4-83DB-4AF1-89E7-7C15A467D868}"/>
    <cellStyle name="Comma 7 11" xfId="988" xr:uid="{85751703-45CB-4C88-ACB4-81DD1B0801F3}"/>
    <cellStyle name="Comma 7 11 2" xfId="8775" xr:uid="{D63A73F5-3E53-4E7D-B000-E471CD9D9395}"/>
    <cellStyle name="Comma 7 11 3" xfId="11861" xr:uid="{99B789E1-C5E2-424A-95C3-02E3FFC4D3F6}"/>
    <cellStyle name="Comma 7 12" xfId="8643" xr:uid="{D0BAD13A-4996-4E6A-BDF9-CC8DAC88B6EE}"/>
    <cellStyle name="Comma 7 13" xfId="33380" xr:uid="{BEA06BF9-56DC-4613-90E8-5D377E0AB722}"/>
    <cellStyle name="Comma 7 14" xfId="33418" xr:uid="{C0ABA9EB-429F-4C03-9E1D-635B1C9A7FE6}"/>
    <cellStyle name="Comma 7 15" xfId="35241" xr:uid="{FB4A3135-2741-4931-99B6-61BEDEC04E57}"/>
    <cellStyle name="Comma 7 16" xfId="35399" xr:uid="{F7A46DB0-5BEA-4CE2-A491-6782EFAA229B}"/>
    <cellStyle name="Comma 7 2" xfId="989" xr:uid="{9048ECB3-A1FA-41F9-B2F4-C1EA8A3AAB6D}"/>
    <cellStyle name="Comma 7 2 10" xfId="15162" xr:uid="{D6DED3D6-2EEE-4DDB-9D04-18993C868061}"/>
    <cellStyle name="Comma 7 2 11" xfId="15163" xr:uid="{7F1139E5-A51F-49AD-AAA3-1986A27E1487}"/>
    <cellStyle name="Comma 7 2 12" xfId="15164" xr:uid="{E1882C06-3E7B-494B-B98F-131E9B4BE4E7}"/>
    <cellStyle name="Comma 7 2 13" xfId="15165" xr:uid="{D8DA905C-AEBA-458F-AC73-C06AF09117AF}"/>
    <cellStyle name="Comma 7 2 14" xfId="15161" xr:uid="{DB52A3F4-7497-4156-8AAC-6A3CE5E2F4F8}"/>
    <cellStyle name="Comma 7 2 15" xfId="33386" xr:uid="{D3A41468-C756-4E84-B40A-06B6C0EF63B8}"/>
    <cellStyle name="Comma 7 2 16" xfId="34805" xr:uid="{0AEB7D53-E164-44C1-B65A-971A086BE1AD}"/>
    <cellStyle name="Comma 7 2 17" xfId="35242" xr:uid="{157A1F31-D65F-4866-9919-81B54B3557C6}"/>
    <cellStyle name="Comma 7 2 2" xfId="3185" xr:uid="{B26AEDB3-6C3F-40EA-AD6B-27B07D4D4B3F}"/>
    <cellStyle name="Comma 7 2 2 10" xfId="15167" xr:uid="{9273644C-8CF0-4F54-9386-DDCF6831FE94}"/>
    <cellStyle name="Comma 7 2 2 11" xfId="15166" xr:uid="{7DCABBD3-A1B1-4CA6-BB54-89B908907AF0}"/>
    <cellStyle name="Comma 7 2 2 12" xfId="33919" xr:uid="{3831821B-C73A-4880-89FC-37C950A41987}"/>
    <cellStyle name="Comma 7 2 2 13" xfId="34945" xr:uid="{B439B31A-EE4B-49C3-9E46-7CE7D6939572}"/>
    <cellStyle name="Comma 7 2 2 14" xfId="36399" xr:uid="{0FC3CBF7-8179-4927-8E84-9E0227B8C27A}"/>
    <cellStyle name="Comma 7 2 2 15" xfId="7992" xr:uid="{5F5D7036-AEA0-4F63-9000-1EF4199E20A2}"/>
    <cellStyle name="Comma 7 2 2 2" xfId="3186" xr:uid="{9971B94C-48AC-46F9-A6BD-434B96DE6646}"/>
    <cellStyle name="Comma 7 2 2 2 2" xfId="6636" xr:uid="{FFB643B3-56BA-4051-B9FC-CD3BD537DD91}"/>
    <cellStyle name="Comma 7 2 2 2 2 2" xfId="9015" xr:uid="{DC96D8B2-560C-4126-84D7-70898E3258A3}"/>
    <cellStyle name="Comma 7 2 2 2 3" xfId="7296" xr:uid="{23B9328C-ECD5-47B1-8DC2-14BB77A087B3}"/>
    <cellStyle name="Comma 7 2 2 2 3 2" xfId="11977" xr:uid="{BCCC9347-2D67-4DF1-A80B-7783F732377C}"/>
    <cellStyle name="Comma 7 2 2 2 4" xfId="15168" xr:uid="{85A45486-973F-478C-BBE3-DB38BC52AD72}"/>
    <cellStyle name="Comma 7 2 2 2 5" xfId="37387" xr:uid="{820A1F6F-16DE-479E-B01C-42E3A4842C19}"/>
    <cellStyle name="Comma 7 2 2 2 6" xfId="7993" xr:uid="{09638B04-C674-44E0-98C9-EC29E986ECE3}"/>
    <cellStyle name="Comma 7 2 2 3" xfId="6635" xr:uid="{44278297-FCEC-45D5-8B73-C826F0F407B5}"/>
    <cellStyle name="Comma 7 2 2 3 2" xfId="15170" xr:uid="{F1FB97EC-71E8-4CD1-AC0F-5DAA330C1A57}"/>
    <cellStyle name="Comma 7 2 2 3 3" xfId="15169" xr:uid="{C82C92AE-D657-4B51-BE27-8DA7E4A56B19}"/>
    <cellStyle name="Comma 7 2 2 3 4" xfId="9014" xr:uid="{0B6020BC-2F20-4310-BA87-F2C9BC039367}"/>
    <cellStyle name="Comma 7 2 2 4" xfId="7295" xr:uid="{FC71B65A-5FC2-4C6F-8927-66725A5A9C06}"/>
    <cellStyle name="Comma 7 2 2 4 2" xfId="15171" xr:uid="{F6EF924C-C391-4F6C-B49B-AD1DDF8CDAF2}"/>
    <cellStyle name="Comma 7 2 2 4 3" xfId="10215" xr:uid="{B9092AF8-81B7-4824-9636-1ADEFFEA3573}"/>
    <cellStyle name="Comma 7 2 2 5" xfId="11976" xr:uid="{7DE80113-6DAF-4CBA-8B10-95A6F258C826}"/>
    <cellStyle name="Comma 7 2 2 5 2" xfId="15172" xr:uid="{0EA3EAA1-A525-46B8-A0FC-BCE4339DDF41}"/>
    <cellStyle name="Comma 7 2 2 6" xfId="15173" xr:uid="{A127D36A-10C2-4EC6-9356-2AE11B47CC63}"/>
    <cellStyle name="Comma 7 2 2 7" xfId="15174" xr:uid="{2F12E4D7-2C4B-4D3D-9BE8-C44715AD4D1A}"/>
    <cellStyle name="Comma 7 2 2 8" xfId="15175" xr:uid="{1969EBB2-E041-4F08-A412-C7C793C0349A}"/>
    <cellStyle name="Comma 7 2 2 9" xfId="15176" xr:uid="{EC4735A8-AB4D-4D35-827B-4FEE57584E82}"/>
    <cellStyle name="Comma 7 2 3" xfId="3187" xr:uid="{00342E19-63F0-47F4-8EE3-A8EE8032975C}"/>
    <cellStyle name="Comma 7 2 3 2" xfId="3188" xr:uid="{757EC4E1-8CDF-49FE-90F8-2A048335EB66}"/>
    <cellStyle name="Comma 7 2 3 2 2" xfId="6638" xr:uid="{B6D1437C-9602-4149-ACD4-6B7413F2563C}"/>
    <cellStyle name="Comma 7 2 3 2 2 2" xfId="9017" xr:uid="{0490B867-17D1-48DD-9F1A-62B7FB932312}"/>
    <cellStyle name="Comma 7 2 3 2 3" xfId="7298" xr:uid="{2606DC64-1B16-4A00-B176-B99C71C6B091}"/>
    <cellStyle name="Comma 7 2 3 2 3 2" xfId="11979" xr:uid="{FEA14ACD-4AA1-4756-8E61-CCC10E1B1C81}"/>
    <cellStyle name="Comma 7 2 3 2 4" xfId="7995" xr:uid="{2526F344-DAC6-4EDE-946C-A8087B695847}"/>
    <cellStyle name="Comma 7 2 3 3" xfId="6637" xr:uid="{E71F75C4-1359-457C-BBEC-B7395EA17D7B}"/>
    <cellStyle name="Comma 7 2 3 3 2" xfId="9016" xr:uid="{14606326-2BF5-4F35-A77D-86399AF13CA3}"/>
    <cellStyle name="Comma 7 2 3 4" xfId="7297" xr:uid="{E0E62666-D614-40AE-9BE3-EAECF8A49743}"/>
    <cellStyle name="Comma 7 2 3 4 2" xfId="10216" xr:uid="{46D93BA5-B70E-4868-9B3C-BA89D156D576}"/>
    <cellStyle name="Comma 7 2 3 5" xfId="11978" xr:uid="{6DFDE66A-EFB1-44C7-A42B-6BA12127CF10}"/>
    <cellStyle name="Comma 7 2 3 6" xfId="35026" xr:uid="{FC05868D-F300-43A5-ADE6-4F0B71223F27}"/>
    <cellStyle name="Comma 7 2 3 7" xfId="7994" xr:uid="{CA24C498-9FA3-4164-AD87-D4B8F7C54296}"/>
    <cellStyle name="Comma 7 2 4" xfId="3189" xr:uid="{7B7EB0C9-FC94-4247-B072-F2DBFF3F4C5A}"/>
    <cellStyle name="Comma 7 2 4 2" xfId="6639" xr:uid="{3EEF9094-5CFA-404E-9D57-1D0754567650}"/>
    <cellStyle name="Comma 7 2 4 2 2" xfId="9018" xr:uid="{BD1DC94A-A31D-4EFC-8EBE-E585E03A9B06}"/>
    <cellStyle name="Comma 7 2 4 3" xfId="7299" xr:uid="{79B8BA4A-2998-49D0-B24F-E2469DBBB5D2}"/>
    <cellStyle name="Comma 7 2 4 3 2" xfId="11980" xr:uid="{FAD36C1A-50F5-4BCC-9A85-1E12B75CBA02}"/>
    <cellStyle name="Comma 7 2 4 4" xfId="15177" xr:uid="{D9F9596D-BE2E-4BA0-8F30-7B3C46BF1272}"/>
    <cellStyle name="Comma 7 2 4 5" xfId="7996" xr:uid="{CB65A075-925E-4657-B4B1-882CAC56B3D1}"/>
    <cellStyle name="Comma 7 2 5" xfId="3190" xr:uid="{25BACD19-FF5A-4A7A-808F-DF1AD11CD6CA}"/>
    <cellStyle name="Comma 7 2 5 2" xfId="6640" xr:uid="{F3F2957F-F6D5-4597-9A37-3DFDE5F0F20C}"/>
    <cellStyle name="Comma 7 2 5 2 2" xfId="15179" xr:uid="{871072C4-89F2-4E05-B06C-5FF7D1394601}"/>
    <cellStyle name="Comma 7 2 5 2 3" xfId="9019" xr:uid="{7F2F4C1B-6FC7-423E-A0AB-E445433C9D9D}"/>
    <cellStyle name="Comma 7 2 5 3" xfId="7300" xr:uid="{88BCBA8C-9389-4DC9-96B3-FE9A9C30823D}"/>
    <cellStyle name="Comma 7 2 5 3 2" xfId="15180" xr:uid="{219A2EA3-AB4F-4966-9BC3-8FF6C6D027E4}"/>
    <cellStyle name="Comma 7 2 5 3 3" xfId="11981" xr:uid="{EA8320A6-1CCD-4C0B-917C-88EDC4E6C613}"/>
    <cellStyle name="Comma 7 2 5 4" xfId="15178" xr:uid="{C6F1870B-CAC3-4BAE-ACF7-A75CD0511847}"/>
    <cellStyle name="Comma 7 2 5 5" xfId="7997" xr:uid="{016D54A6-0DBB-4B13-A3D1-30B3C066D6A2}"/>
    <cellStyle name="Comma 7 2 6" xfId="8776" xr:uid="{C07C612D-AAA0-4E26-AA50-EECE25FE5371}"/>
    <cellStyle name="Comma 7 2 6 2" xfId="15181" xr:uid="{032A66B9-F1FF-4D8D-9EC1-10C0E5581A2D}"/>
    <cellStyle name="Comma 7 2 7" xfId="10214" xr:uid="{C3AFC49C-E7A0-4C1C-8D7C-AEB29BEF4163}"/>
    <cellStyle name="Comma 7 2 8" xfId="11671" xr:uid="{9294EC48-DDB1-4E2B-9A78-6D4B1BEC5CB6}"/>
    <cellStyle name="Comma 7 2 8 2" xfId="15182" xr:uid="{7C133820-FACC-4D6C-AE39-1EA8D524816D}"/>
    <cellStyle name="Comma 7 2 9" xfId="15183" xr:uid="{C554D90D-C17F-4CF9-89F3-F3B87247FC38}"/>
    <cellStyle name="Comma 7 3" xfId="1673" xr:uid="{ECA71521-4D63-42A8-B761-97F81B5C563A}"/>
    <cellStyle name="Comma 7 3 2" xfId="3191" xr:uid="{A9CB3147-E972-4166-AAA8-183BF341AE98}"/>
    <cellStyle name="Comma 7 3 2 2" xfId="9020" xr:uid="{44A3635B-8A63-416F-8DC9-490452BE3132}"/>
    <cellStyle name="Comma 7 3 2 3" xfId="11982" xr:uid="{603A77D8-B851-496C-8A45-CE9D53FC1FA8}"/>
    <cellStyle name="Comma 7 3 2 4" xfId="35027" xr:uid="{99CC1ED1-B367-4C39-9252-E3AEE8270D39}"/>
    <cellStyle name="Comma 7 3 3" xfId="3192" xr:uid="{60FCD316-4B46-41E9-9324-077A5D932493}"/>
    <cellStyle name="Comma 7 3 3 2" xfId="6641" xr:uid="{292372B9-B3FC-4A45-95F2-AC0980916842}"/>
    <cellStyle name="Comma 7 3 3 2 2" xfId="9021" xr:uid="{3D6E2213-E441-4E77-B7B7-4E7204701D90}"/>
    <cellStyle name="Comma 7 3 3 3" xfId="7301" xr:uid="{BB297301-9794-4856-B976-40CEBFE8F76C}"/>
    <cellStyle name="Comma 7 3 3 3 2" xfId="11983" xr:uid="{0203C851-0485-48DF-938B-CF059A5A36BB}"/>
    <cellStyle name="Comma 7 3 3 4" xfId="15185" xr:uid="{9C902F9C-3E47-4D09-8BA6-7931771E3C18}"/>
    <cellStyle name="Comma 7 3 3 5" xfId="7998" xr:uid="{5247E034-585E-4ADE-B50A-E08F1B8F4492}"/>
    <cellStyle name="Comma 7 3 4" xfId="8825" xr:uid="{B6FF0C4D-D54B-43A7-BD3A-B7F08BCAE971}"/>
    <cellStyle name="Comma 7 3 4 2" xfId="15186" xr:uid="{2A2517C7-4A96-4880-8190-6CDFF6D5790D}"/>
    <cellStyle name="Comma 7 3 5" xfId="10217" xr:uid="{0562C52B-2367-48B3-9EF9-4B784568A5FE}"/>
    <cellStyle name="Comma 7 3 5 2" xfId="24780" xr:uid="{658B5123-DB01-46BE-844E-91F0A2C39CBA}"/>
    <cellStyle name="Comma 7 3 6" xfId="15184" xr:uid="{41D48809-DED8-4A20-917B-4B6BFF7BAC02}"/>
    <cellStyle name="Comma 7 3 7" xfId="34944" xr:uid="{B67E5238-4206-4A34-A3AB-5F99C3B5764E}"/>
    <cellStyle name="Comma 7 3 8" xfId="35349" xr:uid="{474CB330-5285-46BD-968A-156C22AC81E7}"/>
    <cellStyle name="Comma 7 4" xfId="3193" xr:uid="{1AEE5610-FFA6-4823-A81F-0287CFDD6F54}"/>
    <cellStyle name="Comma 7 4 2" xfId="3194" xr:uid="{268FF61D-9967-4418-B217-B22CF15E1D89}"/>
    <cellStyle name="Comma 7 4 2 2" xfId="9023" xr:uid="{A3D350B1-9DFE-441D-AAF5-4D5C957146B7}"/>
    <cellStyle name="Comma 7 4 2 3" xfId="11985" xr:uid="{CBB8412A-71F6-409B-BF20-22187BE1DD39}"/>
    <cellStyle name="Comma 7 4 2 4" xfId="24779" xr:uid="{77722677-6EC1-40E9-A29B-E943BD81FCC1}"/>
    <cellStyle name="Comma 7 4 2 5" xfId="37388" xr:uid="{04A7E927-8FC7-4FA0-A7B5-EA64A0A4DEC9}"/>
    <cellStyle name="Comma 7 4 3" xfId="3195" xr:uid="{0F0C1325-BA59-49C6-BC61-6779822998A5}"/>
    <cellStyle name="Comma 7 4 3 2" xfId="6643" xr:uid="{9E6BBDE8-824E-4F39-B431-1B0F10E548B0}"/>
    <cellStyle name="Comma 7 4 3 2 2" xfId="9024" xr:uid="{DF8F14E3-DC39-4F4A-841F-B61FAA4D78A9}"/>
    <cellStyle name="Comma 7 4 3 3" xfId="7303" xr:uid="{904F7696-600E-487D-8632-14DCFA3E65EF}"/>
    <cellStyle name="Comma 7 4 3 3 2" xfId="11986" xr:uid="{7571C954-FE7B-4D5C-8971-5A2AA9A72D2D}"/>
    <cellStyle name="Comma 7 4 3 4" xfId="8000" xr:uid="{A9FE0848-9BCE-43C8-8F3E-E9A1A22BC951}"/>
    <cellStyle name="Comma 7 4 4" xfId="6642" xr:uid="{C3BF453A-83D9-4439-BB3F-5CACAB2AB6E3}"/>
    <cellStyle name="Comma 7 4 4 2" xfId="9022" xr:uid="{3DE8CCB8-12A6-450F-8D9B-5FDFEC532959}"/>
    <cellStyle name="Comma 7 4 5" xfId="7302" xr:uid="{AC450F01-4984-460C-8654-85EA5AF1FC4E}"/>
    <cellStyle name="Comma 7 4 5 2" xfId="10218" xr:uid="{368267CE-AC68-4971-831D-97B6584F950D}"/>
    <cellStyle name="Comma 7 4 6" xfId="11984" xr:uid="{BA41401C-0C06-444A-86AE-03B9ED9DBD3D}"/>
    <cellStyle name="Comma 7 4 7" xfId="15187" xr:uid="{A986AAAC-6614-4141-87D1-23FD1127F999}"/>
    <cellStyle name="Comma 7 4 8" xfId="7999" xr:uid="{9D0C7746-43B3-4865-B9F6-6B685DDFF7DE}"/>
    <cellStyle name="Comma 7 5" xfId="3196" xr:uid="{4B7EEB52-6E22-48FB-8E3E-BC8053E34077}"/>
    <cellStyle name="Comma 7 5 10" xfId="8001" xr:uid="{91850120-2F70-4C75-8DC0-EF77895E435A}"/>
    <cellStyle name="Comma 7 5 2" xfId="3197" xr:uid="{7CC1F50B-A7E9-44A4-A6B1-CC04E52EEA2D}"/>
    <cellStyle name="Comma 7 5 2 2" xfId="3198" xr:uid="{C111777A-3CCC-4AC8-8812-B57383A4B64B}"/>
    <cellStyle name="Comma 7 5 2 2 2" xfId="6646" xr:uid="{224A07F8-BAF5-467D-AC85-614C8A2F73E3}"/>
    <cellStyle name="Comma 7 5 2 2 2 2" xfId="9027" xr:uid="{C74E9622-9236-428F-91D7-33F1A74F6872}"/>
    <cellStyle name="Comma 7 5 2 2 3" xfId="7306" xr:uid="{8BBAE215-21F7-45DA-98F4-D7F66385B98E}"/>
    <cellStyle name="Comma 7 5 2 2 3 2" xfId="11989" xr:uid="{F8314472-EAAD-4D60-8F6F-E5FAFB2074A6}"/>
    <cellStyle name="Comma 7 5 2 2 4" xfId="8003" xr:uid="{C5241C9C-93DE-4A2A-8ED2-13D584D4F43E}"/>
    <cellStyle name="Comma 7 5 2 3" xfId="6645" xr:uid="{EC419603-AFD2-4BD2-97BC-A61A1308EC9F}"/>
    <cellStyle name="Comma 7 5 2 3 2" xfId="9026" xr:uid="{CBF95E94-215B-4810-AEE1-5054EDC759E7}"/>
    <cellStyle name="Comma 7 5 2 4" xfId="7305" xr:uid="{59982BCF-3D89-48B9-BF26-A1109F573B44}"/>
    <cellStyle name="Comma 7 5 2 4 2" xfId="11988" xr:uid="{D0C8230E-04C1-40CA-86E7-B90995C814F3}"/>
    <cellStyle name="Comma 7 5 2 5" xfId="8002" xr:uid="{13996662-591E-4147-948F-15737517B935}"/>
    <cellStyle name="Comma 7 5 3" xfId="3199" xr:uid="{787E42DB-44AA-49BF-A5F9-EE253DCE2D6D}"/>
    <cellStyle name="Comma 7 5 3 2" xfId="6647" xr:uid="{2DD19354-ACAD-4F17-B7D8-4907D856AF9A}"/>
    <cellStyle name="Comma 7 5 3 2 2" xfId="9028" xr:uid="{7CAE129B-E433-4326-A715-9E65F508D06E}"/>
    <cellStyle name="Comma 7 5 3 3" xfId="7307" xr:uid="{74EC3F6B-010F-4EC5-9DE6-3EAD1AF90CAC}"/>
    <cellStyle name="Comma 7 5 3 3 2" xfId="11990" xr:uid="{01E31D8A-A4B7-4B80-BF03-80174A374C6D}"/>
    <cellStyle name="Comma 7 5 3 4" xfId="8004" xr:uid="{C8AB6708-1FD0-4035-BA29-03021300090D}"/>
    <cellStyle name="Comma 7 5 4" xfId="3200" xr:uid="{984057C4-3956-4AA3-B7FC-8F3AA709757A}"/>
    <cellStyle name="Comma 7 5 4 2" xfId="6648" xr:uid="{8DE2AACE-A7C7-471B-96E5-CAFA22E2FF35}"/>
    <cellStyle name="Comma 7 5 4 2 2" xfId="9029" xr:uid="{499E398C-525F-41AF-B40E-FD5D7F47B727}"/>
    <cellStyle name="Comma 7 5 4 3" xfId="7308" xr:uid="{31799B85-8D9E-4C37-9F63-865F2351B3C4}"/>
    <cellStyle name="Comma 7 5 4 3 2" xfId="11991" xr:uid="{2F7CA335-1A94-45F8-91AE-D8B7E305AB67}"/>
    <cellStyle name="Comma 7 5 4 4" xfId="8005" xr:uid="{8499EE65-E179-4E81-9CCC-70EC35BBC461}"/>
    <cellStyle name="Comma 7 5 5" xfId="6644" xr:uid="{090A5C53-5074-4207-A0A3-872E61D3AFF0}"/>
    <cellStyle name="Comma 7 5 5 2" xfId="9025" xr:uid="{76B478ED-B5E7-4C4D-874F-874C15BB965D}"/>
    <cellStyle name="Comma 7 5 6" xfId="7304" xr:uid="{D528D070-36AA-4F68-B9BD-FB37E5CEA355}"/>
    <cellStyle name="Comma 7 5 6 2" xfId="11987" xr:uid="{983CC9A6-FCA1-4745-8A5F-BEDD7DCD0291}"/>
    <cellStyle name="Comma 7 5 7" xfId="15188" xr:uid="{EC58AFF6-F4A3-4597-9DD0-BBE32A5C571A}"/>
    <cellStyle name="Comma 7 5 8" xfId="36140" xr:uid="{A622A1EA-76E1-4AA1-94E2-FDAB2FE0A78C}"/>
    <cellStyle name="Comma 7 5 9" xfId="37386" xr:uid="{ABFD0693-6835-4250-BC66-ABD2DA8A2CF9}"/>
    <cellStyle name="Comma 7 6" xfId="3201" xr:uid="{DD826B80-7EFC-40F3-AED9-6177D0012186}"/>
    <cellStyle name="Comma 7 6 2" xfId="3202" xr:uid="{C24416D2-A9DA-40E7-8B5C-67F1E4E2EA7A}"/>
    <cellStyle name="Comma 7 6 2 2" xfId="3203" xr:uid="{B70E3CC8-3249-44B4-8EDE-EC0B79A44190}"/>
    <cellStyle name="Comma 7 6 2 2 2" xfId="6651" xr:uid="{1A380E93-10F6-4B17-B1FB-A882FB14832A}"/>
    <cellStyle name="Comma 7 6 2 2 2 2" xfId="9032" xr:uid="{8C09BE72-67DF-45BF-919B-16E686D134A7}"/>
    <cellStyle name="Comma 7 6 2 2 3" xfId="7311" xr:uid="{8F72CFB0-760B-4269-B4D3-30504832D01D}"/>
    <cellStyle name="Comma 7 6 2 2 3 2" xfId="11994" xr:uid="{56504450-6B31-4B17-9CC9-AD8A422E5532}"/>
    <cellStyle name="Comma 7 6 2 2 4" xfId="8008" xr:uid="{1B9F1909-EA98-4CF8-96BB-7DF9D3040C8D}"/>
    <cellStyle name="Comma 7 6 2 3" xfId="6650" xr:uid="{F55B640B-D787-4097-93BF-7B2EF4D9990D}"/>
    <cellStyle name="Comma 7 6 2 3 2" xfId="9031" xr:uid="{F6564741-EBE1-4D24-A48C-B0577648F85A}"/>
    <cellStyle name="Comma 7 6 2 4" xfId="7310" xr:uid="{A5215041-E8FA-425A-9AB3-5E1C4D0B159B}"/>
    <cellStyle name="Comma 7 6 2 4 2" xfId="11993" xr:uid="{503556D3-B08A-4A87-8CC4-3E123FA283C7}"/>
    <cellStyle name="Comma 7 6 2 5" xfId="15190" xr:uid="{EC942DFF-7250-419D-BA67-64C4FE7F18BF}"/>
    <cellStyle name="Comma 7 6 2 6" xfId="8007" xr:uid="{7945FA8D-08C7-4B3D-AFC5-7EEF8D614E69}"/>
    <cellStyle name="Comma 7 6 3" xfId="3204" xr:uid="{F0282644-273E-4351-88E9-AF1BD2AD58AC}"/>
    <cellStyle name="Comma 7 6 3 2" xfId="6652" xr:uid="{3090E7BF-62D8-4648-8A05-E7F71F040F6E}"/>
    <cellStyle name="Comma 7 6 3 2 2" xfId="9033" xr:uid="{F510A0A5-B669-4192-B470-15E8CA2D4B32}"/>
    <cellStyle name="Comma 7 6 3 3" xfId="7312" xr:uid="{CD7BF38E-9063-43D9-8F8E-FECAB6A09669}"/>
    <cellStyle name="Comma 7 6 3 3 2" xfId="11995" xr:uid="{49A503ED-1250-475D-8062-30119D530011}"/>
    <cellStyle name="Comma 7 6 3 4" xfId="15191" xr:uid="{BC2CB751-B5FB-4AF1-B08B-516382130FB8}"/>
    <cellStyle name="Comma 7 6 3 5" xfId="8009" xr:uid="{A18377E6-7501-4E4E-B5BC-75D55359475E}"/>
    <cellStyle name="Comma 7 6 4" xfId="3205" xr:uid="{66B15AA8-033B-4F85-9459-DCCA565DE057}"/>
    <cellStyle name="Comma 7 6 4 2" xfId="6653" xr:uid="{4C669131-3220-4C61-8DE5-ECB989095C2F}"/>
    <cellStyle name="Comma 7 6 4 2 2" xfId="9034" xr:uid="{13D64C8E-865D-4A56-9F16-3FD928306A47}"/>
    <cellStyle name="Comma 7 6 4 3" xfId="7313" xr:uid="{E4E861EF-6480-4178-9E61-72C6E30E2201}"/>
    <cellStyle name="Comma 7 6 4 3 2" xfId="11996" xr:uid="{B95CD863-C6BA-4CA9-A697-4C8F3751C873}"/>
    <cellStyle name="Comma 7 6 4 4" xfId="8010" xr:uid="{4C21BC9B-FB2B-4297-8326-0C722E7677D0}"/>
    <cellStyle name="Comma 7 6 5" xfId="6649" xr:uid="{2386C394-32E0-4CF5-B37C-CBE64CAEB5E6}"/>
    <cellStyle name="Comma 7 6 5 2" xfId="9030" xr:uid="{C5F33564-ED71-45BB-B4FB-320BB0AE2260}"/>
    <cellStyle name="Comma 7 6 6" xfId="7309" xr:uid="{AD30CBC0-147B-481C-B370-A7507463E217}"/>
    <cellStyle name="Comma 7 6 6 2" xfId="11992" xr:uid="{2964F26B-6D43-417F-923E-286E1C6E800D}"/>
    <cellStyle name="Comma 7 6 7" xfId="15189" xr:uid="{B2F818C8-61F9-4585-A62A-516DAB07E6AC}"/>
    <cellStyle name="Comma 7 6 8" xfId="36393" xr:uid="{259ECD17-4BE0-420B-94FD-712D2398FF9B}"/>
    <cellStyle name="Comma 7 6 9" xfId="8006" xr:uid="{3AAB7B40-1A29-489A-AEBF-ECA538D8CEE6}"/>
    <cellStyle name="Comma 7 7" xfId="3206" xr:uid="{34E43D85-C7BF-4D29-89C1-961E122CD263}"/>
    <cellStyle name="Comma 7 7 2" xfId="3207" xr:uid="{166BA711-95F2-4A89-AB22-C4C227225098}"/>
    <cellStyle name="Comma 7 7 2 2" xfId="6655" xr:uid="{38B57DCC-5A13-4C50-966F-F9EA3E3A5F66}"/>
    <cellStyle name="Comma 7 7 2 2 2" xfId="9036" xr:uid="{4C12E103-C8BE-455A-A169-1EAF488DDDFC}"/>
    <cellStyle name="Comma 7 7 2 3" xfId="7315" xr:uid="{45D5920A-6857-4A0C-974D-7DC0AD74AABA}"/>
    <cellStyle name="Comma 7 7 2 3 2" xfId="11998" xr:uid="{D26094A9-F47E-46D0-B9BA-6A5CF77BC546}"/>
    <cellStyle name="Comma 7 7 2 4" xfId="8012" xr:uid="{4BAE8628-25A0-4E64-B230-D1E1AC45B73A}"/>
    <cellStyle name="Comma 7 7 3" xfId="3208" xr:uid="{4986C92D-B552-4CD2-AF9F-DECF9CD4B7E2}"/>
    <cellStyle name="Comma 7 7 3 2" xfId="6656" xr:uid="{D6DB73CA-5993-4AE8-BC33-0C585408FE9C}"/>
    <cellStyle name="Comma 7 7 3 2 2" xfId="9037" xr:uid="{847A557A-3F64-421B-8080-EF08B8C48D74}"/>
    <cellStyle name="Comma 7 7 3 3" xfId="7316" xr:uid="{8DCA9930-7032-43E7-9A1D-B5E48174A4FF}"/>
    <cellStyle name="Comma 7 7 3 3 2" xfId="11999" xr:uid="{FC140D8E-C648-4637-B97E-C1D08FEE552B}"/>
    <cellStyle name="Comma 7 7 3 4" xfId="8013" xr:uid="{D8DC4D4C-CD06-4EDE-AD95-8960DFF206B0}"/>
    <cellStyle name="Comma 7 7 4" xfId="6654" xr:uid="{8FF97F6C-2ABD-4FFB-A6BA-53FB7368D719}"/>
    <cellStyle name="Comma 7 7 4 2" xfId="9035" xr:uid="{1D593AED-4CC5-4247-A711-BA31CD0FF201}"/>
    <cellStyle name="Comma 7 7 5" xfId="7314" xr:uid="{5F35406E-1445-4A5C-AD20-34A02DF05C8E}"/>
    <cellStyle name="Comma 7 7 5 2" xfId="11997" xr:uid="{AF89A61C-6490-45B9-91B1-64D91469A4D2}"/>
    <cellStyle name="Comma 7 7 6" xfId="15192" xr:uid="{A0535DC9-9019-42ED-9ED0-552A009E058C}"/>
    <cellStyle name="Comma 7 7 7" xfId="8011" xr:uid="{36DA9DAE-C6E5-4444-93CB-800E3BF19B70}"/>
    <cellStyle name="Comma 7 8" xfId="3209" xr:uid="{8BC67B86-5620-43AB-8FBB-3EBB09A08EEC}"/>
    <cellStyle name="Comma 7 8 2" xfId="3210" xr:uid="{39FD5DA5-B523-4E19-997E-2F0ADC730253}"/>
    <cellStyle name="Comma 7 8 2 2" xfId="6658" xr:uid="{0FE8ED6D-F59D-4BC6-82ED-ACAF26E77552}"/>
    <cellStyle name="Comma 7 8 2 2 2" xfId="9039" xr:uid="{A1DBF458-484E-4861-896F-932387BD4C8A}"/>
    <cellStyle name="Comma 7 8 2 3" xfId="7318" xr:uid="{38FB999E-59DA-4557-B136-3CE71AAA1569}"/>
    <cellStyle name="Comma 7 8 2 3 2" xfId="12001" xr:uid="{C89B22C1-5F31-4F56-AB0C-9C8D3C6559A8}"/>
    <cellStyle name="Comma 7 8 2 4" xfId="8015" xr:uid="{3E79FD96-B1F7-4B20-A126-C2BE6D310F08}"/>
    <cellStyle name="Comma 7 8 3" xfId="6657" xr:uid="{30276E28-CCF6-4535-910B-A6AE45361C2A}"/>
    <cellStyle name="Comma 7 8 3 2" xfId="9038" xr:uid="{5CA59E86-4889-4800-B7E4-AAF636FED30C}"/>
    <cellStyle name="Comma 7 8 4" xfId="7317" xr:uid="{81954F18-EE70-4880-9582-455D7D5354DC}"/>
    <cellStyle name="Comma 7 8 4 2" xfId="12000" xr:uid="{22136B78-6881-4BD5-A9A7-5B7C0FC2AEEB}"/>
    <cellStyle name="Comma 7 8 5" xfId="15193" xr:uid="{119600F2-DF0E-46DD-AC8E-01C7754DFA0B}"/>
    <cellStyle name="Comma 7 8 6" xfId="8014" xr:uid="{DAC1F3E9-0F49-454F-9BD0-95D32596E897}"/>
    <cellStyle name="Comma 7 9" xfId="3211" xr:uid="{1D45B83F-5940-4955-A0B3-0146977CCD80}"/>
    <cellStyle name="Comma 7 9 2" xfId="9040" xr:uid="{0D97C10B-C3A4-4631-A1F2-F6E03FE447CE}"/>
    <cellStyle name="Comma 7 9 3" xfId="15160" xr:uid="{F3A84AF2-7106-424C-B435-ABB97E8F0945}"/>
    <cellStyle name="Comma 70" xfId="3212" xr:uid="{73D76FC4-C218-426F-B5CB-4E28881926FB}"/>
    <cellStyle name="Comma 70 2" xfId="9041" xr:uid="{3055294F-D155-460C-B5F3-B77E062BA86E}"/>
    <cellStyle name="Comma 70 3" xfId="10219" xr:uid="{2B96EAE9-0699-432B-B2BA-37A3631B3ADC}"/>
    <cellStyle name="Comma 70 4" xfId="12002" xr:uid="{0700655A-AB19-4062-87D2-A44217DFF591}"/>
    <cellStyle name="Comma 70 5" xfId="35739" xr:uid="{ECB4AE3A-A175-4662-B9E9-E512E29122E8}"/>
    <cellStyle name="Comma 70 6" xfId="37638" xr:uid="{DB3846B2-29F6-49F5-B975-4CF75B34B5BF}"/>
    <cellStyle name="Comma 71" xfId="3213" xr:uid="{95F8BB26-0E7C-4DAF-93C8-EDBDBA53E649}"/>
    <cellStyle name="Comma 71 2" xfId="8666" xr:uid="{F9E36F0E-40BE-4DA6-965F-01C92AC3809E}"/>
    <cellStyle name="Comma 71 3" xfId="9042" xr:uid="{167389BA-03C3-4143-90E2-6EE176C6A5C6}"/>
    <cellStyle name="Comma 71 4" xfId="10220" xr:uid="{84B32DFA-B463-4BA8-9041-29FFAC5AAE51}"/>
    <cellStyle name="Comma 71 5" xfId="12003" xr:uid="{1D9BE297-DAF9-43FC-972D-D7EAECEC5F4A}"/>
    <cellStyle name="Comma 71 6" xfId="35741" xr:uid="{E6110EE6-D86D-49F2-B9B6-1C5C612A457F}"/>
    <cellStyle name="Comma 72" xfId="3214" xr:uid="{8E9B49F0-37E2-4D4C-B8E4-DB6B5A555AB5}"/>
    <cellStyle name="Comma 72 2" xfId="9043" xr:uid="{31968507-6EAE-4F43-8F13-32C528628A72}"/>
    <cellStyle name="Comma 72 3" xfId="10221" xr:uid="{AB2AF297-0C73-4FF3-A47D-ED8F52CE5F69}"/>
    <cellStyle name="Comma 72 4" xfId="12004" xr:uid="{8DE267A7-6EE2-4B17-9045-22C10E7D5F42}"/>
    <cellStyle name="Comma 72 5" xfId="12378" xr:uid="{6D511EA5-078C-4FBD-BEF3-898E3AD2669D}"/>
    <cellStyle name="Comma 72 6" xfId="35743" xr:uid="{B19ECE96-2428-4217-9E3B-A253D2F2E165}"/>
    <cellStyle name="Comma 73" xfId="3215" xr:uid="{5F3BD7CA-B3A7-4987-A4EC-4D2302F34F4C}"/>
    <cellStyle name="Comma 73 2" xfId="9044" xr:uid="{A8C46717-088B-4C2B-AF48-5B67825D1BF8}"/>
    <cellStyle name="Comma 73 2 2" xfId="10223" xr:uid="{A6E558A7-C9BC-44DA-9946-C1579FD40CF8}"/>
    <cellStyle name="Comma 73 3" xfId="10222" xr:uid="{B9DEC9A9-6798-4E55-83DA-66DC7EFFC53D}"/>
    <cellStyle name="Comma 73 4" xfId="12005" xr:uid="{32FFE754-53AC-41E6-8ECD-45D03381F549}"/>
    <cellStyle name="Comma 73 5" xfId="35747" xr:uid="{7D315844-8CCF-4FAB-A7C1-26BBE183E1C3}"/>
    <cellStyle name="Comma 74" xfId="3216" xr:uid="{DD7D7A69-D0A3-4E91-91FB-E94FA37FF57E}"/>
    <cellStyle name="Comma 74 2" xfId="9045" xr:uid="{B37D3448-E751-4D72-9687-99BDBD2EE268}"/>
    <cellStyle name="Comma 74 2 2" xfId="10225" xr:uid="{6FCFD02D-6171-4000-B5CB-D7A6DDC4B170}"/>
    <cellStyle name="Comma 74 3" xfId="10224" xr:uid="{292EE9D7-3F90-4C13-A0FD-D18E97972D7F}"/>
    <cellStyle name="Comma 74 4" xfId="12006" xr:uid="{7D21EEC3-44B6-4520-87FE-5E1FCC22DC61}"/>
    <cellStyle name="Comma 74 5" xfId="35746" xr:uid="{3785A25D-4B6B-4678-9197-8D521CB65D45}"/>
    <cellStyle name="Comma 75" xfId="3217" xr:uid="{766F7B01-2CAE-4987-8D67-6DDF83491529}"/>
    <cellStyle name="Comma 75 2" xfId="9046" xr:uid="{A316D423-5343-4211-B464-C7BF4E7CF859}"/>
    <cellStyle name="Comma 75 2 2" xfId="10227" xr:uid="{41363FBE-34B8-4ECC-9BAB-9498492D57EA}"/>
    <cellStyle name="Comma 75 2 3" xfId="33889" xr:uid="{9ACB75FB-5163-4E36-988B-EC6BA38766C0}"/>
    <cellStyle name="Comma 75 3" xfId="10226" xr:uid="{ECF403BE-8991-479F-A925-789A962D601D}"/>
    <cellStyle name="Comma 75 4" xfId="12007" xr:uid="{493C6345-A557-4EC3-AA1C-19F98150A853}"/>
    <cellStyle name="Comma 75 5" xfId="35750" xr:uid="{9B403C7D-58F3-4B03-A7C9-5DA5C760A7B7}"/>
    <cellStyle name="Comma 76" xfId="3218" xr:uid="{13ED22E1-2105-4307-A701-C7DF532E3D67}"/>
    <cellStyle name="Comma 76 2" xfId="9047" xr:uid="{942BFEAB-7E51-4366-B23B-7E6D0AE80062}"/>
    <cellStyle name="Comma 76 2 2" xfId="10229" xr:uid="{3D4EC200-C805-40A4-9C23-BF2209BC0192}"/>
    <cellStyle name="Comma 76 3" xfId="10228" xr:uid="{EEBA2562-EDFB-4DDA-B849-3F45759152C4}"/>
    <cellStyle name="Comma 76 4" xfId="12008" xr:uid="{9CF7A33B-C9D1-438B-BB61-8FA10D8BD0C6}"/>
    <cellStyle name="Comma 76 5" xfId="35753" xr:uid="{AA7C7E6C-6603-44C0-952A-07359ED93BAF}"/>
    <cellStyle name="Comma 77" xfId="3219" xr:uid="{E500883A-5004-47A4-8912-B24456E144AC}"/>
    <cellStyle name="Comma 77 2" xfId="9048" xr:uid="{D7AEFEF0-0A2B-4D9C-B046-E2B0B268B7CA}"/>
    <cellStyle name="Comma 77 2 2" xfId="10231" xr:uid="{67AB6883-9315-4F28-B30E-5D0D628D3EBA}"/>
    <cellStyle name="Comma 77 3" xfId="10230" xr:uid="{38F79326-CC24-431B-AF8D-3FC556032CC4}"/>
    <cellStyle name="Comma 77 4" xfId="12009" xr:uid="{1FD97AD7-F147-433E-BFE4-C7ECC11BFC49}"/>
    <cellStyle name="Comma 77 5" xfId="35755" xr:uid="{E1E1DDBC-F21F-437E-BBE6-646856F3C59E}"/>
    <cellStyle name="Comma 78" xfId="3220" xr:uid="{D6F1E32D-DB02-4C98-8A98-4789CB8A08DD}"/>
    <cellStyle name="Comma 78 2" xfId="9049" xr:uid="{4497A710-2727-456C-849A-63BF2C73B41E}"/>
    <cellStyle name="Comma 78 2 2" xfId="10233" xr:uid="{2238E5DA-9DD9-49C3-867C-88E45DA9065B}"/>
    <cellStyle name="Comma 78 3" xfId="10232" xr:uid="{A29A36C0-A08A-4C05-8F87-1EE6AB63ADDF}"/>
    <cellStyle name="Comma 78 4" xfId="12010" xr:uid="{C331F90F-1BA7-4EF0-907A-4CC3F3BCD17B}"/>
    <cellStyle name="Comma 78 5" xfId="35757" xr:uid="{E97A5A7C-F33B-4EFA-8029-1E81725A3B45}"/>
    <cellStyle name="Comma 79" xfId="3221" xr:uid="{4C243B3F-38D6-4C08-81CB-797C06D21677}"/>
    <cellStyle name="Comma 79 2" xfId="9050" xr:uid="{060076D2-37CB-459E-B989-BA8EAA1FF75A}"/>
    <cellStyle name="Comma 79 2 2" xfId="10235" xr:uid="{A82D05E9-D72E-4EAC-BC92-9C85CEC4C0FC}"/>
    <cellStyle name="Comma 79 3" xfId="10234" xr:uid="{9947E12B-72E7-422F-8149-F8A60C280D11}"/>
    <cellStyle name="Comma 79 4" xfId="12011" xr:uid="{99967743-2466-4BDB-A6C6-536587B41314}"/>
    <cellStyle name="Comma 79 5" xfId="35759" xr:uid="{0692468A-B4F7-413F-855D-D11096C882D4}"/>
    <cellStyle name="Comma 8" xfId="99" xr:uid="{2EAF3EE6-E535-4CEA-90C8-04D242E82812}"/>
    <cellStyle name="Comma 8 10" xfId="15195" xr:uid="{BA0AA7AB-19E9-4783-9402-4956FCC3F62D}"/>
    <cellStyle name="Comma 8 11" xfId="15196" xr:uid="{41E66418-94BE-4159-9952-82B665369A1E}"/>
    <cellStyle name="Comma 8 12" xfId="15194" xr:uid="{2FF15C2A-0846-4B2B-9984-F45B074C0C13}"/>
    <cellStyle name="Comma 8 13" xfId="24522" xr:uid="{FA90FB23-A67F-4CB8-AFA5-2F5B60A34D77}"/>
    <cellStyle name="Comma 8 14" xfId="33381" xr:uid="{A88849E3-D301-47F8-99BE-C645D839DFCB}"/>
    <cellStyle name="Comma 8 15" xfId="37113" xr:uid="{DF218890-38F7-4A76-8888-51F5FFF060E2}"/>
    <cellStyle name="Comma 8 2" xfId="991" xr:uid="{BCA87F64-E2B2-42BE-96F8-E3EDBD19FBC4}"/>
    <cellStyle name="Comma 8 2 2" xfId="8607" xr:uid="{15B41F97-B5ED-48C3-86FB-1038484AE8CF}"/>
    <cellStyle name="Comma 8 2 2 2" xfId="10238" xr:uid="{EDA61051-3E3D-4F61-A10B-BC8BEC21DEA7}"/>
    <cellStyle name="Comma 8 2 2 3" xfId="10237" xr:uid="{B8B0F922-02BD-48C9-85A7-FFACF64F7DCE}"/>
    <cellStyle name="Comma 8 2 2 4" xfId="12432" xr:uid="{43C024CE-4DA9-4BE7-B8DD-3BD789CE984D}"/>
    <cellStyle name="Comma 8 2 2 5" xfId="33570" xr:uid="{5E782F4C-7236-40DE-A605-82F9A930B51F}"/>
    <cellStyle name="Comma 8 2 2 6" xfId="35028" xr:uid="{E7C7E547-759D-4143-A324-22BBC9A3E477}"/>
    <cellStyle name="Comma 8 2 2 7" xfId="36060" xr:uid="{0EB2B3DE-40B7-43BD-9D08-290056E65241}"/>
    <cellStyle name="Comma 8 2 3" xfId="8778" xr:uid="{48C03089-F7ED-4683-81E6-5A613F00D487}"/>
    <cellStyle name="Comma 8 2 3 2" xfId="10239" xr:uid="{1EF5F58F-206F-4EE1-83A3-E18FD28CE60A}"/>
    <cellStyle name="Comma 8 2 3 3" xfId="12591" xr:uid="{9C27D73C-975C-4191-B056-038E65BDBC97}"/>
    <cellStyle name="Comma 8 2 4" xfId="10236" xr:uid="{540C6BEC-F6D2-40B2-B4E4-CCBD6A878BB9}"/>
    <cellStyle name="Comma 8 2 4 2" xfId="15198" xr:uid="{1F01DBEF-2C32-491A-9AD8-404334C775B1}"/>
    <cellStyle name="Comma 8 2 5" xfId="11672" xr:uid="{105CD945-3619-44AE-834E-1772DEA55B62}"/>
    <cellStyle name="Comma 8 2 5 2" xfId="15197" xr:uid="{74BC11F3-8A7F-40B7-BC6F-DBBABB865BDD}"/>
    <cellStyle name="Comma 8 2 6" xfId="11862" xr:uid="{B8E89450-EB9A-4032-94CD-6CA0F946BE43}"/>
    <cellStyle name="Comma 8 2 6 2" xfId="24781" xr:uid="{31DACA58-1611-4CB2-AC2B-A8A4E3E89A01}"/>
    <cellStyle name="Comma 8 2 7" xfId="33416" xr:uid="{820CE0D3-ED31-4341-9E1F-5A8BBBCFDF43}"/>
    <cellStyle name="Comma 8 2 8" xfId="35243" xr:uid="{117AA371-6715-428F-A8A9-3DBBB436AEE0}"/>
    <cellStyle name="Comma 8 2 9" xfId="37826" xr:uid="{371D136A-C6C4-4C72-8017-19B8D78E62C8}"/>
    <cellStyle name="Comma 8 3" xfId="992" xr:uid="{882D2D1E-A96F-46FA-AB1A-4DA931C17395}"/>
    <cellStyle name="Comma 8 3 2" xfId="8779" xr:uid="{3644707C-A067-4781-8459-25C431302B7F}"/>
    <cellStyle name="Comma 8 3 2 2" xfId="15199" xr:uid="{43B016CB-6736-42CA-BDEE-270B684F00DC}"/>
    <cellStyle name="Comma 8 3 2 3" xfId="33930" xr:uid="{9FCB984B-2650-4FAD-B7C5-ECA85643F26A}"/>
    <cellStyle name="Comma 8 3 2 4" xfId="36187" xr:uid="{CF5E1664-1516-48EB-88DA-6664254B5B10}"/>
    <cellStyle name="Comma 8 3 3" xfId="11863" xr:uid="{36F2CF3B-128D-4E73-8E2C-F3B24CD841FD}"/>
    <cellStyle name="Comma 8 3 4" xfId="35507" xr:uid="{D9602FA3-23E3-4B3E-AB50-F8BE1E4403AA}"/>
    <cellStyle name="Comma 8 4" xfId="990" xr:uid="{4F1E3599-7445-4F01-AAD9-69101D5FDA32}"/>
    <cellStyle name="Comma 8 4 2" xfId="8777" xr:uid="{CE4C9716-A9F5-41E5-9E38-093DCB45AF62}"/>
    <cellStyle name="Comma 8 4 2 2" xfId="15201" xr:uid="{BFA20986-E34C-44AA-BC28-6FDAFF1F3D9C}"/>
    <cellStyle name="Comma 8 4 3" xfId="10240" xr:uid="{243D77D0-2F0A-4915-BDB0-B669B6129296}"/>
    <cellStyle name="Comma 8 4 3 2" xfId="15202" xr:uid="{A7553C80-B73E-41F6-8241-9C67F763F38C}"/>
    <cellStyle name="Comma 8 4 4" xfId="15200" xr:uid="{E873360D-D93F-4DEA-9E1C-A6672B5301F9}"/>
    <cellStyle name="Comma 8 4 5" xfId="35506" xr:uid="{76A7AC60-B660-4C6D-BD5B-F69161F24CBD}"/>
    <cellStyle name="Comma 8 5" xfId="8661" xr:uid="{8033E1FD-73D4-4A7F-A4EB-6B90EB052B07}"/>
    <cellStyle name="Comma 8 5 2" xfId="10241" xr:uid="{50C4DA47-63DD-40C5-A2D6-98A6B6C3C178}"/>
    <cellStyle name="Comma 8 5 3" xfId="15203" xr:uid="{1197158D-1D2C-4BDE-9A13-2182D928CB3A}"/>
    <cellStyle name="Comma 8 5 4" xfId="36141" xr:uid="{3989F176-8EC7-4AD5-8A61-120C8FB71941}"/>
    <cellStyle name="Comma 8 6" xfId="11613" xr:uid="{2B4D93B7-1D4F-456A-95B6-442AFD391E3B}"/>
    <cellStyle name="Comma 8 6 2" xfId="12592" xr:uid="{5B133CE3-1C0A-4021-BA96-F2A1651E2589}"/>
    <cellStyle name="Comma 8 6 3" xfId="15204" xr:uid="{68750A5A-72EA-4F77-8DCB-E9726DBD7BEC}"/>
    <cellStyle name="Comma 8 6 4" xfId="36388" xr:uid="{91E23601-AEAB-4E42-ACC5-F0A6E36FBB1E}"/>
    <cellStyle name="Comma 8 6 5" xfId="37389" xr:uid="{813F6ACC-503B-4B76-96E9-0263D9793BB7}"/>
    <cellStyle name="Comma 8 7" xfId="15205" xr:uid="{CC68B540-FFD3-42D7-958A-2FDCB72959F9}"/>
    <cellStyle name="Comma 8 8" xfId="15206" xr:uid="{A8EECC7F-F92A-4B93-A440-6ABE0E01EB4E}"/>
    <cellStyle name="Comma 8 9" xfId="15207" xr:uid="{FA265190-A307-4078-A54E-AB4998C653E1}"/>
    <cellStyle name="Comma 80" xfId="3222" xr:uid="{D6282948-994E-469F-B9E8-3712E9331445}"/>
    <cellStyle name="Comma 80 2" xfId="9051" xr:uid="{100F9E46-F95B-4F87-A860-782A54B0C9CA}"/>
    <cellStyle name="Comma 80 2 2" xfId="10243" xr:uid="{ABFB9C10-2856-4955-A21C-7F44DD678B38}"/>
    <cellStyle name="Comma 80 3" xfId="10242" xr:uid="{7D74C9C9-641D-4B18-9B92-6ABFBF1A973B}"/>
    <cellStyle name="Comma 80 4" xfId="12012" xr:uid="{80B859C8-32D0-46A5-9D15-F811E9B79DD7}"/>
    <cellStyle name="Comma 80 5" xfId="35761" xr:uid="{BA0F9EDD-6270-4823-B60F-1895B4251079}"/>
    <cellStyle name="Comma 81" xfId="3223" xr:uid="{355416C3-5DA5-4471-91E5-7528A855D266}"/>
    <cellStyle name="Comma 81 2" xfId="9052" xr:uid="{DC7D1EB3-5E62-4C84-9196-236290CFF7F2}"/>
    <cellStyle name="Comma 81 2 2" xfId="10245" xr:uid="{CC070959-3F9D-43D0-BEB5-6AF4BB4E3A8B}"/>
    <cellStyle name="Comma 81 3" xfId="10244" xr:uid="{1DF87D89-B3DD-4F13-BDB4-2C7F9902F43F}"/>
    <cellStyle name="Comma 81 4" xfId="12013" xr:uid="{99F1AA25-6046-4670-8120-AC2F4A1DDAB0}"/>
    <cellStyle name="Comma 81 5" xfId="35767" xr:uid="{55FB8012-0588-4B7C-B968-DA3DBCD01F27}"/>
    <cellStyle name="Comma 82" xfId="3224" xr:uid="{840D0A9B-4B36-4837-B8FA-3D426F3DD4A1}"/>
    <cellStyle name="Comma 82 2" xfId="9053" xr:uid="{64E3508C-DB0E-4FB9-8D33-2C5798FA90EE}"/>
    <cellStyle name="Comma 82 2 2" xfId="10247" xr:uid="{E7467F5F-217A-4657-A568-070E9D0051AF}"/>
    <cellStyle name="Comma 82 3" xfId="10246" xr:uid="{403D6771-D78A-45D8-AD3A-9AB7F8C5ED4E}"/>
    <cellStyle name="Comma 82 4" xfId="12014" xr:uid="{5AC06CAC-D838-4E10-9570-65D3C66E521C}"/>
    <cellStyle name="Comma 82 5" xfId="33657" xr:uid="{9C43519C-BC50-40F4-9014-E20E8C1CC1D7}"/>
    <cellStyle name="Comma 82 6" xfId="35766" xr:uid="{2D8DA49E-3048-49FB-B41F-EFC753129D2C}"/>
    <cellStyle name="Comma 83" xfId="3225" xr:uid="{C1AEAD08-6608-461D-ADE9-1A65EF808FD8}"/>
    <cellStyle name="Comma 83 2" xfId="9054" xr:uid="{F9328ADC-AE96-4F45-A689-4D5B50FCD1A3}"/>
    <cellStyle name="Comma 83 2 2" xfId="10249" xr:uid="{C83D1EE0-84EE-45F3-9A8A-206EE6331185}"/>
    <cellStyle name="Comma 83 3" xfId="10248" xr:uid="{00490A29-DF3C-4B56-BC96-884B802FD618}"/>
    <cellStyle name="Comma 83 4" xfId="12015" xr:uid="{CB7E7302-D888-459C-A57D-07CD15C01FBC}"/>
    <cellStyle name="Comma 83 5" xfId="35768" xr:uid="{640EDD5F-FD73-49E7-906B-943807B15560}"/>
    <cellStyle name="Comma 84" xfId="3226" xr:uid="{0E873FF8-F6FC-46DC-861B-D7A03363349E}"/>
    <cellStyle name="Comma 84 2" xfId="9055" xr:uid="{1CB53D12-F988-4D40-A57E-783283ACFECA}"/>
    <cellStyle name="Comma 84 3" xfId="10250" xr:uid="{860AA313-D253-4C34-8BEE-7D03E197EC5C}"/>
    <cellStyle name="Comma 84 4" xfId="12016" xr:uid="{C74778C1-F1FD-45CF-92FC-202C160603D6}"/>
    <cellStyle name="Comma 84 5" xfId="35765" xr:uid="{3470928C-F5A2-4A8D-8F3A-4889E22F53ED}"/>
    <cellStyle name="Comma 85" xfId="3227" xr:uid="{C69488A4-D445-4FC6-B21F-CD227D9577D9}"/>
    <cellStyle name="Comma 85 2" xfId="9056" xr:uid="{D0437812-6703-4ABB-8F1B-54C59DC078A6}"/>
    <cellStyle name="Comma 85 3" xfId="10251" xr:uid="{F503C863-B027-43C4-A0DB-C65ECCCCEC82}"/>
    <cellStyle name="Comma 85 4" xfId="12017" xr:uid="{A2E09F9B-FCA8-491C-90CE-77BAA2C2D395}"/>
    <cellStyle name="Comma 85 5" xfId="35774" xr:uid="{5C4803E2-EC85-48FF-BE6C-7DDA30012138}"/>
    <cellStyle name="Comma 86" xfId="3228" xr:uid="{5959F0C9-2E1E-4C84-A962-627EBC5294B6}"/>
    <cellStyle name="Comma 86 2" xfId="9057" xr:uid="{66D4F42E-BA18-4C1F-B44F-A81179D6F165}"/>
    <cellStyle name="Comma 86 3" xfId="10252" xr:uid="{8083CD23-33C1-40D2-94FC-A9E2F0C197F6}"/>
    <cellStyle name="Comma 86 4" xfId="12018" xr:uid="{3F5F0977-9BFA-46FE-902D-D621F4EFAF99}"/>
    <cellStyle name="Comma 86 5" xfId="35795" xr:uid="{AD53D407-F833-4C33-B41D-FA774F89A501}"/>
    <cellStyle name="Comma 87" xfId="3229" xr:uid="{0F677B5D-5FFA-4793-811A-EACDC90FF986}"/>
    <cellStyle name="Comma 87 2" xfId="9058" xr:uid="{73C56D9A-607B-47D3-9CC7-6755792E3DAC}"/>
    <cellStyle name="Comma 87 3" xfId="10253" xr:uid="{484DC159-5575-4F2A-BDE1-92C24206753D}"/>
    <cellStyle name="Comma 87 4" xfId="12019" xr:uid="{A114743A-0512-44A3-83B1-1235822828F8}"/>
    <cellStyle name="Comma 87 5" xfId="35785" xr:uid="{F0396BFC-0D92-4D97-9A4C-A377E9C0DA9E}"/>
    <cellStyle name="Comma 88" xfId="3230" xr:uid="{FDA47E18-3E01-48AB-861C-D83D52D1BBDB}"/>
    <cellStyle name="Comma 88 2" xfId="9059" xr:uid="{54D58A95-27A4-4FA0-AEC1-6931396A2FEA}"/>
    <cellStyle name="Comma 88 3" xfId="10254" xr:uid="{9B6B7C84-F425-44FE-B74A-0ECE1F1A3A25}"/>
    <cellStyle name="Comma 88 4" xfId="12020" xr:uid="{150FBB17-93F0-48F5-9AFD-506BD39C8A80}"/>
    <cellStyle name="Comma 88 5" xfId="35814" xr:uid="{CD7EFA01-D532-4DC1-B2F2-AB8CA469ECF0}"/>
    <cellStyle name="Comma 89" xfId="3231" xr:uid="{4ABB1AA7-BB81-46C2-A70A-3C2310D1B44B}"/>
    <cellStyle name="Comma 89 2" xfId="9060" xr:uid="{93522F99-17B7-49A0-99EE-97B43E4D687B}"/>
    <cellStyle name="Comma 89 3" xfId="10255" xr:uid="{252A9690-017D-4A1E-846F-87AC60F1D5B4}"/>
    <cellStyle name="Comma 89 4" xfId="12021" xr:uid="{184A1C8B-5D4A-4A42-A56C-450A22C8A6F5}"/>
    <cellStyle name="Comma 89 5" xfId="35804" xr:uid="{99BD3F4A-C7A1-4E99-A27A-120B3CB6EFAA}"/>
    <cellStyle name="Comma 9" xfId="2" xr:uid="{00000000-0005-0000-0000-000001000000}"/>
    <cellStyle name="Comma 9 10" xfId="24782" xr:uid="{39500298-57B9-4A4C-B2CD-622BB8F9D075}"/>
    <cellStyle name="Comma 9 11" xfId="33391" xr:uid="{A060F280-DB9A-4B2D-9897-94DD13F7EBE0}"/>
    <cellStyle name="Comma 9 12" xfId="34806" xr:uid="{B9910AB6-ADCD-4D91-A6C6-62082E9BCBCB}"/>
    <cellStyle name="Comma 9 13" xfId="35508" xr:uid="{4B86CCEB-D5B4-4765-A44C-362198C7E1AA}"/>
    <cellStyle name="Comma 9 2" xfId="994" xr:uid="{F2CC451D-0992-4E05-92B8-7CA7514312DA}"/>
    <cellStyle name="Comma 9 2 2" xfId="3232" xr:uid="{876A3F2D-C160-4869-9F6D-C391B96E389A}"/>
    <cellStyle name="Comma 9 2 2 2" xfId="6659" xr:uid="{E245E56D-40BE-4EED-BAFF-5DF46BD8989D}"/>
    <cellStyle name="Comma 9 2 2 2 2" xfId="15209" xr:uid="{AED47444-E0D5-42B0-8CAF-C970B2BEC626}"/>
    <cellStyle name="Comma 9 2 2 2 3" xfId="9061" xr:uid="{16769912-6C94-4F03-8DAF-0E7B1B89F09E}"/>
    <cellStyle name="Comma 9 2 2 3" xfId="7319" xr:uid="{89F652B1-8140-443D-96F2-6D25D9B1D9A4}"/>
    <cellStyle name="Comma 9 2 2 3 2" xfId="15210" xr:uid="{59B4ADC4-F22D-4723-BC65-B0F9E6843D89}"/>
    <cellStyle name="Comma 9 2 2 3 3" xfId="10256" xr:uid="{CBA71D9A-F264-4A97-9BD2-268D70176F53}"/>
    <cellStyle name="Comma 9 2 2 4" xfId="12022" xr:uid="{42C5047D-CF0D-4784-8799-32C24AFCE6F9}"/>
    <cellStyle name="Comma 9 2 2 4 2" xfId="15211" xr:uid="{B075D325-D1D3-4480-8F6B-2EA1012DD070}"/>
    <cellStyle name="Comma 9 2 2 5" xfId="15212" xr:uid="{12DF3477-15BD-46C0-84D9-189412FDD5B1}"/>
    <cellStyle name="Comma 9 2 2 6" xfId="33905" xr:uid="{A48EE137-10D3-43F3-892F-045D9117DCF2}"/>
    <cellStyle name="Comma 9 2 2 7" xfId="8016" xr:uid="{F2B652B8-B305-4626-A6B8-A19B0B539338}"/>
    <cellStyle name="Comma 9 2 3" xfId="8781" xr:uid="{DBBC5D6F-15D6-4281-B5CB-4449B7A3D92E}"/>
    <cellStyle name="Comma 9 2 3 2" xfId="10257" xr:uid="{CB0ECFD5-8E4D-47E6-987D-DB790C094C4D}"/>
    <cellStyle name="Comma 9 2 3 3" xfId="15213" xr:uid="{FB6FBA94-1F72-4ED6-B5FF-2F79BE944CF2}"/>
    <cellStyle name="Comma 9 2 4" xfId="11673" xr:uid="{64692409-6AE9-454A-8CA3-B22981EEE104}"/>
    <cellStyle name="Comma 9 2 4 2" xfId="12584" xr:uid="{7A074126-C483-4848-9C3E-E5A83FE3EC5A}"/>
    <cellStyle name="Comma 9 2 4 3" xfId="37390" xr:uid="{2D4456AA-91E3-4746-9BC2-14CAC5108D6C}"/>
    <cellStyle name="Comma 9 2 5" xfId="11864" xr:uid="{93EDEB95-FD17-4DCE-A564-E81ACD6E45EE}"/>
    <cellStyle name="Comma 9 2 6" xfId="33526" xr:uid="{E79CED0C-29F4-464B-AC62-1366E5486F7E}"/>
    <cellStyle name="Comma 9 2 7" xfId="34947" xr:uid="{0001399B-4B73-40E6-A795-40BD091818C1}"/>
    <cellStyle name="Comma 9 3" xfId="3233" xr:uid="{3AFE17B4-D1B3-45BC-834C-69AAB1E3C6EA}"/>
    <cellStyle name="Comma 9 3 2" xfId="3234" xr:uid="{93214BE4-E646-4974-A3C6-FDEC42A437CD}"/>
    <cellStyle name="Comma 9 3 2 2" xfId="6661" xr:uid="{19DB20D1-B9F5-4875-A48E-CDC5E35C116E}"/>
    <cellStyle name="Comma 9 3 2 2 2" xfId="9063" xr:uid="{9759C1E6-D149-4816-AF5C-071301E94C36}"/>
    <cellStyle name="Comma 9 3 2 3" xfId="7321" xr:uid="{AB70D0A1-FBFC-451E-97D0-C47202507A3C}"/>
    <cellStyle name="Comma 9 3 2 3 2" xfId="10259" xr:uid="{C937B173-4118-4D8C-B55E-B9C2C3578513}"/>
    <cellStyle name="Comma 9 3 2 4" xfId="12024" xr:uid="{666418B5-060C-4466-BD41-2F476C8EAA6C}"/>
    <cellStyle name="Comma 9 3 2 5" xfId="8018" xr:uid="{314B15C7-E104-4A64-A7B8-7B59D63AB90E}"/>
    <cellStyle name="Comma 9 3 3" xfId="6660" xr:uid="{49331A2F-00A6-4FBE-A313-29F3E5DDCFD7}"/>
    <cellStyle name="Comma 9 3 3 2" xfId="9062" xr:uid="{6D805AB7-CB5B-47EF-946D-108A241712F1}"/>
    <cellStyle name="Comma 9 3 4" xfId="7320" xr:uid="{60148DCC-840C-41C5-B20C-C67E15BAF3D1}"/>
    <cellStyle name="Comma 9 3 4 2" xfId="10258" xr:uid="{DC8F99F6-3F41-465A-A4AD-43A2B3CEAE2A}"/>
    <cellStyle name="Comma 9 3 5" xfId="12023" xr:uid="{594AFF95-F555-4353-ABB8-C48F70F69AD4}"/>
    <cellStyle name="Comma 9 3 6" xfId="15214" xr:uid="{3B3DBC1B-90A2-4195-872E-E589D100BDCA}"/>
    <cellStyle name="Comma 9 3 7" xfId="33549" xr:uid="{39C5210F-FD15-44F8-9325-2C4800D43DF3}"/>
    <cellStyle name="Comma 9 3 8" xfId="35509" xr:uid="{DDCC3D21-78FD-482A-9424-1E5A821245A8}"/>
    <cellStyle name="Comma 9 3 9" xfId="8017" xr:uid="{CEE6FA4E-81D6-42F1-8D9B-9E3C43156688}"/>
    <cellStyle name="Comma 9 4" xfId="3235" xr:uid="{7C756287-8B97-4A48-910B-A1FCBD97D0AA}"/>
    <cellStyle name="Comma 9 4 2" xfId="9064" xr:uid="{20EA6AB2-4946-4586-A769-909EBFB5F42D}"/>
    <cellStyle name="Comma 9 4 2 2" xfId="10261" xr:uid="{8ABD3D82-1738-4BE1-9FB4-A82A6D69C209}"/>
    <cellStyle name="Comma 9 4 3" xfId="10260" xr:uid="{22467291-FAA4-49A0-96BD-FF0C4416C533}"/>
    <cellStyle name="Comma 9 4 4" xfId="15215" xr:uid="{8272A3AA-5F22-489A-903C-736F1AD971D8}"/>
    <cellStyle name="Comma 9 4 5" xfId="35895" xr:uid="{95DC222D-BD65-498C-ACD0-9B1270DD1E1F}"/>
    <cellStyle name="Comma 9 5" xfId="3236" xr:uid="{4AD7757E-AD65-4720-8FB1-59BBB486D150}"/>
    <cellStyle name="Comma 9 5 2" xfId="6662" xr:uid="{621C518A-7A31-47BA-B342-9FCC76ECD62E}"/>
    <cellStyle name="Comma 9 5 2 2" xfId="15217" xr:uid="{81335BC6-87FD-4CA7-BD34-82DD7BA8DFA0}"/>
    <cellStyle name="Comma 9 5 2 3" xfId="37169" xr:uid="{ECFDD125-6E82-4133-9A9F-74B3CB96C772}"/>
    <cellStyle name="Comma 9 5 2 4" xfId="9065" xr:uid="{A3FB1744-6BC7-455A-9399-DCAAA2DCDA0A}"/>
    <cellStyle name="Comma 9 5 3" xfId="7322" xr:uid="{BA1A60A5-2CD4-4860-B7AA-6BACBFD9AC7B}"/>
    <cellStyle name="Comma 9 5 3 2" xfId="15219" xr:uid="{B202C5F0-333E-401C-B5D3-40E9B30FD295}"/>
    <cellStyle name="Comma 9 5 3 3" xfId="15218" xr:uid="{D717CF3E-14B5-4F9E-B331-6ADE6AF88E71}"/>
    <cellStyle name="Comma 9 5 3 4" xfId="12025" xr:uid="{E5BD4D35-3A5D-4F6A-A5D3-BCC4675F5377}"/>
    <cellStyle name="Comma 9 5 4" xfId="15220" xr:uid="{F696904F-A52F-4ED0-9D59-365D34429F4A}"/>
    <cellStyle name="Comma 9 5 5" xfId="15221" xr:uid="{B864A22F-C47F-40CA-A419-78ABFD8720D1}"/>
    <cellStyle name="Comma 9 5 6" xfId="15222" xr:uid="{10E988A8-C6C7-4932-98BC-92F110A142C4}"/>
    <cellStyle name="Comma 9 5 7" xfId="15216" xr:uid="{8C342D55-9F5E-458F-87EB-42CF2C9BAFFC}"/>
    <cellStyle name="Comma 9 5 8" xfId="37168" xr:uid="{79E06468-39CB-476F-B3AE-D5D8D9E578A6}"/>
    <cellStyle name="Comma 9 5 9" xfId="8019" xr:uid="{CC9E799C-6B76-4060-A641-F81643A1C8D2}"/>
    <cellStyle name="Comma 9 6" xfId="993" xr:uid="{CA427A11-FCE4-45DA-9C2D-24CFAB36B43E}"/>
    <cellStyle name="Comma 9 6 2" xfId="8780" xr:uid="{B6B6761D-AFF8-40E3-8AF9-57F4BEF00E4D}"/>
    <cellStyle name="Comma 9 6 3" xfId="15223" xr:uid="{9F97A644-B424-4983-86CC-73C1715AE601}"/>
    <cellStyle name="Comma 9 7" xfId="102" xr:uid="{487504ED-5D0F-45EF-8EE7-27E28045AA09}"/>
    <cellStyle name="Comma 9 7 2" xfId="15208" xr:uid="{1B9017D7-BCAE-4423-9FBD-FC8BCA0DD7B7}"/>
    <cellStyle name="Comma 9 8" xfId="11778" xr:uid="{393AFB05-CD3A-4C33-BA38-25745BCA1D39}"/>
    <cellStyle name="Comma 9 8 2" xfId="24526" xr:uid="{4C5B3CA1-2F2D-4B86-83ED-AC751FF70AE4}"/>
    <cellStyle name="Comma 9 9" xfId="24546" xr:uid="{6658A2C9-E322-4586-8A2F-79001E3BF190}"/>
    <cellStyle name="Comma 90" xfId="19" xr:uid="{6FBE298F-1C68-4C25-89D7-563FD9E01A0E}"/>
    <cellStyle name="Comma 90 2" xfId="6515" xr:uid="{3361E816-66E3-4302-93EB-171DE5E53F6C}"/>
    <cellStyle name="Comma 90 2 2" xfId="10262" xr:uid="{C54FA439-53F2-4FB6-B9DC-3D516AEF5589}"/>
    <cellStyle name="Comma 90 3" xfId="7175" xr:uid="{A9279C66-AD49-4339-9D3C-52AB1E403739}"/>
    <cellStyle name="Comma 90 3 2" xfId="12424" xr:uid="{6390DFA2-5707-42C9-8255-40713813E378}"/>
    <cellStyle name="Comma 90 4" xfId="15224" xr:uid="{278E3A7B-DD98-48DA-9748-8DFC66770F4C}"/>
    <cellStyle name="Comma 90 5" xfId="35815" xr:uid="{2839C3B3-BE3B-4E49-8793-0E1ED0F246E4}"/>
    <cellStyle name="Comma 90 6" xfId="8573" xr:uid="{6E13F283-52BC-424B-9110-B96B1C8481CC}"/>
    <cellStyle name="Comma 91" xfId="8580" xr:uid="{7A56886F-4ACD-4140-A0E9-C7C6EF6B102C}"/>
    <cellStyle name="Comma 91 2" xfId="10263" xr:uid="{1156271A-B288-4929-987B-9D91C1B2A3D5}"/>
    <cellStyle name="Comma 91 3" xfId="12425" xr:uid="{20B85672-FC77-406C-BA5E-A4363B16DA5F}"/>
    <cellStyle name="Comma 91 4" xfId="15225" xr:uid="{F82C93D1-D6B3-443F-99D2-A679718193B1}"/>
    <cellStyle name="Comma 91 5" xfId="35803" xr:uid="{6FBDED06-780D-499D-9584-EB7CC98E270B}"/>
    <cellStyle name="Comma 92" xfId="8592" xr:uid="{D461CB76-0451-4095-BD38-7BAA8C28F307}"/>
    <cellStyle name="Comma 92 2" xfId="10264" xr:uid="{2F415537-3713-4191-9F15-8DD9230F9D6C}"/>
    <cellStyle name="Comma 92 3" xfId="12428" xr:uid="{117EABA6-487F-44CF-84B2-2CDDD28291BF}"/>
    <cellStyle name="Comma 92 4" xfId="15226" xr:uid="{26F69748-5C86-427B-AEE8-B05F695D286D}"/>
    <cellStyle name="Comma 92 5" xfId="35816" xr:uid="{BF33AE33-F8CF-4E73-B4CA-CEBA919FAFFD}"/>
    <cellStyle name="Comma 93" xfId="8599" xr:uid="{FDFE25AF-643B-4B52-A8D3-40D4C737FC47}"/>
    <cellStyle name="Comma 93 2" xfId="10265" xr:uid="{BB4D5A68-5DAF-4BFA-84A7-3664725E090C}"/>
    <cellStyle name="Comma 93 3" xfId="12430" xr:uid="{AFF95633-ED3F-4519-9B4A-7764DE465BBF}"/>
    <cellStyle name="Comma 93 4" xfId="15227" xr:uid="{F96CD8B6-4709-447E-970A-AD4079CBCA34}"/>
    <cellStyle name="Comma 93 5" xfId="34178" xr:uid="{BCF13DD8-C97C-44C5-A618-8AB117AFF5F0}"/>
    <cellStyle name="Comma 93 6" xfId="35805" xr:uid="{6F7BC5EA-FCA5-46BA-8EBB-D5933AD77FE5}"/>
    <cellStyle name="Comma 94" xfId="8603" xr:uid="{B64F2EA3-1EE2-4D0F-9C86-3B8AB85FBEAB}"/>
    <cellStyle name="Comma 94 2" xfId="10266" xr:uid="{4344031F-7665-45FD-89B8-8C381E48ABF0}"/>
    <cellStyle name="Comma 94 3" xfId="12431" xr:uid="{005DC777-9675-4892-B6B2-4BDBB09DDFE4}"/>
    <cellStyle name="Comma 94 4" xfId="15228" xr:uid="{8BC8C6FE-B71D-4238-9318-4AC8D29145EE}"/>
    <cellStyle name="Comma 94 5" xfId="34179" xr:uid="{42490B75-C60B-4A77-8798-D610CFBF2CFE}"/>
    <cellStyle name="Comma 94 6" xfId="35817" xr:uid="{A94B438F-D6FC-49E9-A71D-F6C43D6D00A3}"/>
    <cellStyle name="Comma 95" xfId="8616" xr:uid="{52F0F0B6-EA5E-45C4-93C6-868591555CDD}"/>
    <cellStyle name="Comma 95 2" xfId="10267" xr:uid="{C841EB74-F97B-438F-A6E3-CBE07CF9CF9B}"/>
    <cellStyle name="Comma 95 3" xfId="12440" xr:uid="{16C379B6-36A6-4F6E-9C42-8AC7B3DEFBF2}"/>
    <cellStyle name="Comma 95 4" xfId="35800" xr:uid="{4C5B3D42-69AA-4E3C-A660-AF9EF79471FB}"/>
    <cellStyle name="Comma 96" xfId="8617" xr:uid="{1982274E-42BD-4EAF-BDEA-9EE58B656D4E}"/>
    <cellStyle name="Comma 96 2" xfId="10268" xr:uid="{FA6F9F56-9BB6-478E-9FCB-592C0A509F02}"/>
    <cellStyle name="Comma 96 3" xfId="12441" xr:uid="{05EB0122-AE4D-4F6F-9619-2637A9248CA4}"/>
    <cellStyle name="Comma 96 4" xfId="35818" xr:uid="{FFE35C31-3F82-448B-AFEE-870670159ED2}"/>
    <cellStyle name="Comma 97" xfId="8634" xr:uid="{A924E156-7D6F-4F02-B889-1D1A527BAC91}"/>
    <cellStyle name="Comma 97 2" xfId="10269" xr:uid="{BA162704-D4B6-47D6-8267-E45274457C57}"/>
    <cellStyle name="Comma 97 3" xfId="15229" xr:uid="{449E4A7E-9207-40D2-86E8-7435C8335880}"/>
    <cellStyle name="Comma 97 4" xfId="35799" xr:uid="{838505D7-D062-49BD-94FF-05F9234C9DA6}"/>
    <cellStyle name="Comma 98" xfId="8678" xr:uid="{51C95689-08BB-4821-8341-07024EE885A0}"/>
    <cellStyle name="Comma 98 2" xfId="10270" xr:uid="{EC6A74C2-2ED4-4945-9A82-A983389B0F7B}"/>
    <cellStyle name="Comma 98 3" xfId="15230" xr:uid="{0E1A5CD6-7BFB-41BB-969E-6A0F2F5347FC}"/>
    <cellStyle name="Comma 98 4" xfId="35819" xr:uid="{0321A05B-FF16-4F92-BAC5-72AC8D590303}"/>
    <cellStyle name="Comma 99" xfId="9856" xr:uid="{4609815F-1F1A-4027-8784-A9B9CA9CC960}"/>
    <cellStyle name="Comma 99 2" xfId="10271" xr:uid="{E893BCE8-1734-44DF-AAFB-859B41E4D6BE}"/>
    <cellStyle name="Comma 99 3" xfId="15231" xr:uid="{A8D65362-AA3A-41F1-8759-EF7D26FB7BE4}"/>
    <cellStyle name="Comma 99 4" xfId="35798" xr:uid="{25A5E1B3-DBD0-4CFA-AD18-C66EEA9C0E21}"/>
    <cellStyle name="comma zerodec" xfId="3" xr:uid="{00000000-0005-0000-0000-000002000000}"/>
    <cellStyle name="comma zerodec 2" xfId="995" xr:uid="{7568D578-59ED-4DBA-B094-436EE609407B}"/>
    <cellStyle name="comma zerodec 2 2" xfId="10272" xr:uid="{D9BC516E-5CA1-45A9-8D3D-F39348C16517}"/>
    <cellStyle name="comma zerodec 2 2 2" xfId="33571" xr:uid="{E53BB915-ED70-4BB0-96D4-D75170A4FAEB}"/>
    <cellStyle name="comma zerodec 2 3" xfId="11674" xr:uid="{0E820BE8-2DAB-48F0-A659-ABA649189611}"/>
    <cellStyle name="comma zerodec 3" xfId="1604" xr:uid="{1A235B58-7849-4BE7-94EE-98452AA595ED}"/>
    <cellStyle name="comma zerodec 3 2" xfId="33712" xr:uid="{C20E3EB6-2819-4BC5-8E05-BCCB2F439D6F}"/>
    <cellStyle name="comma zerodec 3 3" xfId="35510" xr:uid="{C36D4B72-BB25-4775-94CE-FA0796CFBA79}"/>
    <cellStyle name="comma zerodec 4" xfId="8644" xr:uid="{852B6F0F-02F4-47CD-9831-3A6E8CE5AC41}"/>
    <cellStyle name="comma zerodec 4 2" xfId="10273" xr:uid="{973CD0CB-DCF1-467F-A589-6A911E92E927}"/>
    <cellStyle name="comma zerodec 4 3" xfId="36142" xr:uid="{32644C2A-7A15-42E9-8AC3-62D097ABD839}"/>
    <cellStyle name="comma zerodec 5" xfId="24457" xr:uid="{86B9D7B6-1603-450D-87D3-B41043FB8DE9}"/>
    <cellStyle name="Comma,0" xfId="996" xr:uid="{5D0C3331-7D66-468F-9670-C49C7802CC74}"/>
    <cellStyle name="Comma,1" xfId="997" xr:uid="{F615EDF6-CDE9-4F61-BA15-2760A2FCE279}"/>
    <cellStyle name="Comma,2" xfId="998" xr:uid="{74520430-3758-4BD5-820D-7AC70510BD6B}"/>
    <cellStyle name="Comma0" xfId="999" xr:uid="{65620536-0DF7-49BD-91DA-3AFA47FE6983}"/>
    <cellStyle name="Comma0 - Modelo1" xfId="1000" xr:uid="{39C0D655-F582-4DB2-BD39-FC99D4A2CDC1}"/>
    <cellStyle name="Comma0 - Modelo1 2" xfId="15232" xr:uid="{1C33D3F7-8073-4838-997D-1EB8C8DAB75E}"/>
    <cellStyle name="Comma0 - Style1" xfId="1001" xr:uid="{AA823F24-923F-4D4E-9D5F-2E5BBA3D78E6}"/>
    <cellStyle name="Comma0 - Style1 2" xfId="15233" xr:uid="{CFD5F819-BE52-4613-9A45-F65EAFBC8CAA}"/>
    <cellStyle name="Comma0 10" xfId="1002" xr:uid="{9DA8A58E-1FCB-4919-9676-E349BF01B9EF}"/>
    <cellStyle name="Comma0 10 2" xfId="15234" xr:uid="{8285A9DA-B1E0-45F0-8249-7A55C93B6A89}"/>
    <cellStyle name="Comma0 100" xfId="15235" xr:uid="{341CA063-9776-4C15-B55A-13D66DA54CBB}"/>
    <cellStyle name="Comma0 101" xfId="15236" xr:uid="{292E84CE-5DB2-4A37-B2FC-F696B10E0BD1}"/>
    <cellStyle name="Comma0 102" xfId="15237" xr:uid="{EF6FB9AD-47DE-4CB1-AEC8-1DEC01A0EF83}"/>
    <cellStyle name="Comma0 103" xfId="15238" xr:uid="{20168AF3-8AC8-4FD8-9B02-5928CF118BEB}"/>
    <cellStyle name="Comma0 104" xfId="15239" xr:uid="{F46D58D6-C5B8-4901-B2E5-8FE947F09600}"/>
    <cellStyle name="Comma0 105" xfId="15240" xr:uid="{83C91B78-FA05-42FB-9D17-076A0795F127}"/>
    <cellStyle name="Comma0 106" xfId="15241" xr:uid="{FE3EBEEB-F06B-4348-ADEC-BB0329F259C1}"/>
    <cellStyle name="Comma0 107" xfId="15242" xr:uid="{829261E7-CA3F-4E76-B805-2A2CBCAB239F}"/>
    <cellStyle name="Comma0 108" xfId="15243" xr:uid="{A79D4B40-B315-466D-A96D-080A63B6030C}"/>
    <cellStyle name="Comma0 109" xfId="15244" xr:uid="{54B5293D-716E-461F-9315-DCB672FD48B7}"/>
    <cellStyle name="Comma0 11" xfId="1003" xr:uid="{B1752C65-758E-49CF-9885-702871E04641}"/>
    <cellStyle name="Comma0 11 2" xfId="15245" xr:uid="{B06B02F8-DF72-4A05-AC09-D3BB2D20EE2D}"/>
    <cellStyle name="Comma0 110" xfId="15246" xr:uid="{B2E624B4-8A0C-42C3-91A7-A015435308CC}"/>
    <cellStyle name="Comma0 111" xfId="15247" xr:uid="{127106D2-6531-428B-8ED1-14CCB8D03A87}"/>
    <cellStyle name="Comma0 112" xfId="15248" xr:uid="{83FF890B-7490-4F75-A8F4-410CE9E6A88C}"/>
    <cellStyle name="Comma0 113" xfId="15249" xr:uid="{1DF9101D-AA5E-475A-AA27-594049DA0973}"/>
    <cellStyle name="Comma0 114" xfId="15250" xr:uid="{B1145FD5-F6FC-40B1-9B2E-B397EA2BBA5A}"/>
    <cellStyle name="Comma0 115" xfId="15251" xr:uid="{B5F96001-B3B8-4C4B-96DC-89DB042CD7E4}"/>
    <cellStyle name="Comma0 116" xfId="15252" xr:uid="{DA5D5F92-3031-48A1-8D77-A55629463279}"/>
    <cellStyle name="Comma0 117" xfId="15253" xr:uid="{347796A9-FF00-40EE-94DF-06DDCD06F359}"/>
    <cellStyle name="Comma0 118" xfId="15254" xr:uid="{2283F961-CA5C-410B-92D7-ED9D0B5BEFDA}"/>
    <cellStyle name="Comma0 119" xfId="15255" xr:uid="{5A7A7544-7C81-41CB-9156-E8A5DDFA3715}"/>
    <cellStyle name="Comma0 12" xfId="1004" xr:uid="{784BAFD2-8EE5-4F56-88B5-5CA208042134}"/>
    <cellStyle name="Comma0 12 2" xfId="15256" xr:uid="{A129C42D-444E-4867-B12A-7321A4C7BC47}"/>
    <cellStyle name="Comma0 120" xfId="15257" xr:uid="{3CCA3295-35AB-4D8D-8017-4F43A634EF99}"/>
    <cellStyle name="Comma0 121" xfId="15258" xr:uid="{435B77C7-F5B4-46B8-9748-96DB1BBF2575}"/>
    <cellStyle name="Comma0 122" xfId="15259" xr:uid="{F04D89F1-AD41-4F56-944F-992F26CEEAAD}"/>
    <cellStyle name="Comma0 123" xfId="15260" xr:uid="{A8D8E8DE-0F13-433D-8FE7-E8A7D9B5DA3E}"/>
    <cellStyle name="Comma0 124" xfId="15261" xr:uid="{D2C70B17-2DE1-4844-8C86-0E784E8DB614}"/>
    <cellStyle name="Comma0 125" xfId="15262" xr:uid="{C5F82E77-B568-4A6B-A50F-BB082085A009}"/>
    <cellStyle name="Comma0 126" xfId="15263" xr:uid="{57FD8C11-BFA4-46D5-91B3-9E5973DB3809}"/>
    <cellStyle name="Comma0 127" xfId="15264" xr:uid="{A869788F-7E66-4F41-8CBE-C25003EB5F60}"/>
    <cellStyle name="Comma0 128" xfId="15265" xr:uid="{7E3FC927-6187-4F05-89D1-3625B21B87F9}"/>
    <cellStyle name="Comma0 129" xfId="15266" xr:uid="{BFCFE304-322B-4B9F-9983-4D0B27EA1FF5}"/>
    <cellStyle name="Comma0 13" xfId="1005" xr:uid="{B1CF8029-17D5-4E1D-B7A5-24E98CB9BFB4}"/>
    <cellStyle name="Comma0 13 2" xfId="15267" xr:uid="{BE374723-AA16-44DE-8521-BCD497644ED2}"/>
    <cellStyle name="Comma0 130" xfId="15268" xr:uid="{32C54009-C195-4CDD-8408-8887F25AEF61}"/>
    <cellStyle name="Comma0 131" xfId="15269" xr:uid="{E3CB2C2D-89D6-46E0-B8EB-C72F0E58DE50}"/>
    <cellStyle name="Comma0 132" xfId="15270" xr:uid="{B861115C-5E61-4976-A49E-735EFD3867CE}"/>
    <cellStyle name="Comma0 133" xfId="15271" xr:uid="{065CAA8C-3121-4E81-A527-68AB3F3D9450}"/>
    <cellStyle name="Comma0 134" xfId="15272" xr:uid="{A496D9A8-78C5-4BE6-8A0D-4CFB48DE3274}"/>
    <cellStyle name="Comma0 135" xfId="15273" xr:uid="{E6E700FB-123F-44FA-9F7A-4D2C37C718A5}"/>
    <cellStyle name="Comma0 136" xfId="15274" xr:uid="{DAE546FA-BDD0-414D-B49D-07DEF541A796}"/>
    <cellStyle name="Comma0 137" xfId="15275" xr:uid="{9C948181-7B35-4106-A012-98CD6AF4BBF1}"/>
    <cellStyle name="Comma0 138" xfId="15276" xr:uid="{BE304ACE-5373-43A3-9C7E-3DFC88090421}"/>
    <cellStyle name="Comma0 139" xfId="15277" xr:uid="{1F9C3878-2E82-4A2A-A303-B0C6D7951A1C}"/>
    <cellStyle name="Comma0 14" xfId="1006" xr:uid="{959D3B22-7B79-46AB-A5C2-820B112BBF26}"/>
    <cellStyle name="Comma0 14 2" xfId="15278" xr:uid="{71E008CA-300C-4ED9-8399-6DF9BA82707B}"/>
    <cellStyle name="Comma0 140" xfId="15279" xr:uid="{0A030904-6AE3-4EF0-AE43-BCE15C8A5277}"/>
    <cellStyle name="Comma0 141" xfId="15280" xr:uid="{DE61FBF0-5FBA-4597-9B22-D9A1A5424BEE}"/>
    <cellStyle name="Comma0 142" xfId="15281" xr:uid="{1243C27F-0565-4DD6-826B-F8D0485E8180}"/>
    <cellStyle name="Comma0 143" xfId="15282" xr:uid="{3A9B3AED-9202-41E7-9C1F-B471AFF41740}"/>
    <cellStyle name="Comma0 144" xfId="15283" xr:uid="{45CAEE80-79B9-4009-BF4B-9A3B9DB20651}"/>
    <cellStyle name="Comma0 145" xfId="15284" xr:uid="{FAE1FA43-1D13-4C23-B1C1-404C9C88E0DE}"/>
    <cellStyle name="Comma0 146" xfId="15285" xr:uid="{31087EDD-C05A-4EF2-A4CA-37114F66547D}"/>
    <cellStyle name="Comma0 147" xfId="24783" xr:uid="{32BEB70A-170F-4457-B7CC-7BA409037529}"/>
    <cellStyle name="Comma0 148" xfId="25067" xr:uid="{06374A2E-E5F1-40F0-8FEF-D99EEF9D8EF9}"/>
    <cellStyle name="Comma0 149" xfId="33478" xr:uid="{FE4CD23E-D84A-4D71-ADB7-31F69B156D4B}"/>
    <cellStyle name="Comma0 15" xfId="1007" xr:uid="{B6E9D614-095E-4583-BADA-99CA02723021}"/>
    <cellStyle name="Comma0 15 2" xfId="15286" xr:uid="{F3B6D055-7717-48D5-AD07-613EB17DEED0}"/>
    <cellStyle name="Comma0 150" xfId="35511" xr:uid="{20E144C3-300D-4B29-9FF6-76741571F712}"/>
    <cellStyle name="Comma0 151" xfId="35394" xr:uid="{AD4734CA-9A10-4148-BD79-0267EC44A22D}"/>
    <cellStyle name="Comma0 152" xfId="35477" xr:uid="{7AE170A2-6822-4E2C-BE48-11EB9E76C130}"/>
    <cellStyle name="Comma0 153" xfId="35711" xr:uid="{7DF94FD5-A9FA-46BA-9006-94AF636187DC}"/>
    <cellStyle name="Comma0 16" xfId="1008" xr:uid="{3D31289D-C588-40D7-9EF8-9A5EBF3347FD}"/>
    <cellStyle name="Comma0 16 2" xfId="15287" xr:uid="{42F4D82D-8F44-49A7-AAC1-B1E5453CD11A}"/>
    <cellStyle name="Comma0 17" xfId="1009" xr:uid="{2C068120-E8FE-40D7-BB6D-2C342DE1EB8B}"/>
    <cellStyle name="Comma0 17 2" xfId="15288" xr:uid="{A56C0DE6-FED9-4233-97BE-A1CBA869F620}"/>
    <cellStyle name="Comma0 18" xfId="11675" xr:uid="{CD8B5643-BDD2-48A6-BBBC-DB73403B4D24}"/>
    <cellStyle name="Comma0 18 2" xfId="15289" xr:uid="{2BB4FFFA-BCC6-4A6F-80C3-82350325B40F}"/>
    <cellStyle name="Comma0 19" xfId="15290" xr:uid="{45AA4E5C-FB2D-44F8-83E5-96AC7848411E}"/>
    <cellStyle name="Comma0 2" xfId="1010" xr:uid="{A264CFC4-0ACC-44F9-B469-FE248D8FB0E6}"/>
    <cellStyle name="Comma0 2 2" xfId="15291" xr:uid="{1F55CFA9-1D69-4378-BD50-84BCC4E9B7BF}"/>
    <cellStyle name="Comma0 2 3" xfId="35512" xr:uid="{73AF52A5-3F24-4023-90C7-1EC04AB13740}"/>
    <cellStyle name="Comma0 20" xfId="15292" xr:uid="{78CAF1F7-5DD2-449A-A2C4-5025A1279464}"/>
    <cellStyle name="Comma0 21" xfId="15293" xr:uid="{2552C594-BD85-4570-A5D3-6FE70346A34D}"/>
    <cellStyle name="Comma0 22" xfId="15294" xr:uid="{94D4E180-7EEE-4050-8296-E1F0427DF6AE}"/>
    <cellStyle name="Comma0 23" xfId="15295" xr:uid="{3E0BF6E9-A236-4B79-8A5F-B974CE55141E}"/>
    <cellStyle name="Comma0 24" xfId="15296" xr:uid="{3F7D142B-CB78-4114-AD1E-A331CB25393B}"/>
    <cellStyle name="Comma0 25" xfId="15297" xr:uid="{AD8D88E3-D714-4A82-8376-36AE03557A99}"/>
    <cellStyle name="Comma0 26" xfId="15298" xr:uid="{3BBEC33F-E490-476B-B1A8-04D38253AA91}"/>
    <cellStyle name="Comma0 27" xfId="15299" xr:uid="{A1DA6517-BBF3-4382-9B91-3B0019298254}"/>
    <cellStyle name="Comma0 28" xfId="15300" xr:uid="{3C64C7CC-293D-4B64-846A-C82AAC3124B0}"/>
    <cellStyle name="Comma0 29" xfId="15301" xr:uid="{8992FE24-CA9F-4E3E-BD15-D86A17D76E52}"/>
    <cellStyle name="Comma0 3" xfId="1011" xr:uid="{3024BC4F-5073-400B-91D0-38D84EEB30AE}"/>
    <cellStyle name="Comma0 3 2" xfId="15303" xr:uid="{FBB99070-9A66-4CCA-A11E-118767EA63C1}"/>
    <cellStyle name="Comma0 3 3" xfId="15302" xr:uid="{13E7EF75-9EAF-43D0-8789-60939A4D800F}"/>
    <cellStyle name="Comma0 30" xfId="15304" xr:uid="{CC4B8368-8590-43F9-AE28-06471E68DFB8}"/>
    <cellStyle name="Comma0 31" xfId="15305" xr:uid="{E13F2047-D47B-4382-AE55-AEA074E5C5B2}"/>
    <cellStyle name="Comma0 32" xfId="15306" xr:uid="{8A19862A-FDE1-4E46-A8AF-B51D4AB8B476}"/>
    <cellStyle name="Comma0 33" xfId="15307" xr:uid="{5414646E-C3AF-49F2-B186-BC4BB676A4C8}"/>
    <cellStyle name="Comma0 34" xfId="15308" xr:uid="{5FFFE32D-F2BE-42BE-B0E2-81CDB49A7400}"/>
    <cellStyle name="Comma0 35" xfId="15309" xr:uid="{2F1B9589-030A-42F5-A7D1-25ADDC0F2E16}"/>
    <cellStyle name="Comma0 36" xfId="15310" xr:uid="{AE027EA3-10EF-411A-9182-1115295E3702}"/>
    <cellStyle name="Comma0 37" xfId="15311" xr:uid="{49518597-02AE-48B6-B159-40ADA84AA07A}"/>
    <cellStyle name="Comma0 38" xfId="15312" xr:uid="{CA50AF82-3D1D-4C08-9068-E14277E07D51}"/>
    <cellStyle name="Comma0 39" xfId="15313" xr:uid="{8AA44273-CBE4-4C21-9A8B-42F6F32EC32D}"/>
    <cellStyle name="Comma0 4" xfId="1012" xr:uid="{BCA26C42-0976-4A99-9273-32B2D2A6DDC7}"/>
    <cellStyle name="Comma0 4 2" xfId="15314" xr:uid="{24992262-5EE1-4CAD-80EF-5152D9203E6D}"/>
    <cellStyle name="Comma0 40" xfId="15315" xr:uid="{083F331E-20FA-4775-8949-2303A1EAF149}"/>
    <cellStyle name="Comma0 41" xfId="15316" xr:uid="{22F3FA9B-6DF3-4930-9B4B-2B1BCF7B1036}"/>
    <cellStyle name="Comma0 42" xfId="15317" xr:uid="{2BA9E3E0-29F5-4115-BDA4-C85CFC3423E8}"/>
    <cellStyle name="Comma0 43" xfId="15318" xr:uid="{22114265-6F46-4583-99FD-F7ACC84BC6B4}"/>
    <cellStyle name="Comma0 44" xfId="15319" xr:uid="{17EA7875-3E60-49FB-A504-B3DE5741D3CA}"/>
    <cellStyle name="Comma0 45" xfId="15320" xr:uid="{1D56D308-6385-4A86-BF5C-A9C9FC3ED7FC}"/>
    <cellStyle name="Comma0 46" xfId="15321" xr:uid="{6949516B-8504-4053-B8F1-BA57107E318A}"/>
    <cellStyle name="Comma0 47" xfId="15322" xr:uid="{842EE2AA-A512-491B-B363-98D94A3F3407}"/>
    <cellStyle name="Comma0 48" xfId="15323" xr:uid="{411C1855-E429-421D-A9F8-6A416034AB48}"/>
    <cellStyle name="Comma0 49" xfId="15324" xr:uid="{3AA7071C-6511-4789-965C-A9DF93CB5449}"/>
    <cellStyle name="Comma0 5" xfId="1013" xr:uid="{14082894-4FE6-4E93-BD8D-9B9562B0D1B2}"/>
    <cellStyle name="Comma0 5 2" xfId="15325" xr:uid="{3464CA0C-45AC-47B8-96B6-B5A29327AE3F}"/>
    <cellStyle name="Comma0 50" xfId="15326" xr:uid="{21D6DAB2-83DD-49E8-B2D2-C4B4260E9C9F}"/>
    <cellStyle name="Comma0 51" xfId="15327" xr:uid="{B5499290-27A9-4550-AFD7-81B262507372}"/>
    <cellStyle name="Comma0 52" xfId="15328" xr:uid="{8189D3E9-4BB2-41BC-9A4F-6724525AA9D2}"/>
    <cellStyle name="Comma0 53" xfId="15329" xr:uid="{BF002347-D88B-4EA2-86FF-1714451F51C8}"/>
    <cellStyle name="Comma0 54" xfId="15330" xr:uid="{933A614A-2532-42CA-BF4B-CE9F0C991F7C}"/>
    <cellStyle name="Comma0 55" xfId="15331" xr:uid="{F9CE7A8E-B7A7-46EE-9E51-0EFFE9EFD3F8}"/>
    <cellStyle name="Comma0 56" xfId="15332" xr:uid="{E7D453D9-D890-4D27-9599-E4592B96A221}"/>
    <cellStyle name="Comma0 57" xfId="15333" xr:uid="{0C54BCFE-51A3-4262-993E-49E9ABB08367}"/>
    <cellStyle name="Comma0 58" xfId="15334" xr:uid="{4873EC0B-B2BD-4374-BDC8-E89933425654}"/>
    <cellStyle name="Comma0 59" xfId="15335" xr:uid="{A3CA047B-C69D-4097-B00D-899E3D982B16}"/>
    <cellStyle name="Comma0 6" xfId="1014" xr:uid="{BE140A91-2830-4E06-81C3-C61E0CF16228}"/>
    <cellStyle name="Comma0 6 2" xfId="15336" xr:uid="{D02C6C60-CC5D-459C-B703-955F8C9AAC73}"/>
    <cellStyle name="Comma0 60" xfId="15337" xr:uid="{71228E6C-A3C8-413C-9EE3-1600219D5236}"/>
    <cellStyle name="Comma0 61" xfId="15338" xr:uid="{63EB4932-23F7-41FE-BC2F-4D4ED6695386}"/>
    <cellStyle name="Comma0 62" xfId="15339" xr:uid="{9691D469-138B-4BA9-8FE1-41463D283CBD}"/>
    <cellStyle name="Comma0 63" xfId="15340" xr:uid="{60BC4BC1-BB29-4222-8B8E-2C7F5CE88DD6}"/>
    <cellStyle name="Comma0 64" xfId="15341" xr:uid="{8841EF02-823E-4A76-9B64-5501A73BA857}"/>
    <cellStyle name="Comma0 65" xfId="15342" xr:uid="{DC34EA7A-B8DE-46C2-88CE-190F189C8FB9}"/>
    <cellStyle name="Comma0 66" xfId="15343" xr:uid="{9EBD409E-8930-4ED2-9D27-379C7D1FBD07}"/>
    <cellStyle name="Comma0 67" xfId="15344" xr:uid="{0A0ADA31-2DE7-4819-B1D8-82EFFDD1339E}"/>
    <cellStyle name="Comma0 68" xfId="15345" xr:uid="{754849BA-1300-4A5F-AE49-ACB24ED33729}"/>
    <cellStyle name="Comma0 69" xfId="15346" xr:uid="{FA783556-FBDF-45AB-827C-022D07C84717}"/>
    <cellStyle name="Comma0 7" xfId="1015" xr:uid="{4C062989-7D85-4159-944C-2B986A1726AE}"/>
    <cellStyle name="Comma0 7 2" xfId="15347" xr:uid="{2BF95C3D-FAFC-4032-8B5E-3C394FDB4210}"/>
    <cellStyle name="Comma0 70" xfId="15348" xr:uid="{7F791977-8E52-479E-976A-AD54C3FC5604}"/>
    <cellStyle name="Comma0 71" xfId="15349" xr:uid="{409CBE2B-0867-4516-86B3-5D315816413F}"/>
    <cellStyle name="Comma0 72" xfId="15350" xr:uid="{71ACE252-BC03-4DE9-86C9-17F9957C9BCA}"/>
    <cellStyle name="Comma0 73" xfId="15351" xr:uid="{AB28A276-3C13-4C31-9229-3F49E346F5C1}"/>
    <cellStyle name="Comma0 74" xfId="15352" xr:uid="{26D059E9-68CC-445A-8280-599FB7118AAC}"/>
    <cellStyle name="Comma0 75" xfId="15353" xr:uid="{6D96729F-5AE0-45F8-A3AC-265F1887A8D3}"/>
    <cellStyle name="Comma0 76" xfId="15354" xr:uid="{61C3BB0D-B524-4CA0-85F8-F7A75D7E2751}"/>
    <cellStyle name="Comma0 77" xfId="15355" xr:uid="{045CE4B9-57DA-49BD-8570-EE4E4E5C7344}"/>
    <cellStyle name="Comma0 78" xfId="15356" xr:uid="{98D939C2-8584-4FDA-B70D-1595F522EBF2}"/>
    <cellStyle name="Comma0 79" xfId="15357" xr:uid="{42EEAD8B-08F6-45E7-9214-3BCD49533C15}"/>
    <cellStyle name="Comma0 8" xfId="1016" xr:uid="{68E8EAA7-C755-48DE-B2B7-CFE93160D27D}"/>
    <cellStyle name="Comma0 8 2" xfId="15358" xr:uid="{CF538C14-5D9C-437B-9B49-A25135396521}"/>
    <cellStyle name="Comma0 80" xfId="15359" xr:uid="{CEA29E0E-0723-4A20-9DAE-27B3E6074352}"/>
    <cellStyle name="Comma0 81" xfId="15360" xr:uid="{8A3AF6E6-7495-4516-B47C-E2D52D6C66EA}"/>
    <cellStyle name="Comma0 82" xfId="15361" xr:uid="{BF1BB275-5988-4209-B32E-BB8753D69CB8}"/>
    <cellStyle name="Comma0 83" xfId="15362" xr:uid="{F105A492-3258-465B-80B0-E5F981BA8DD6}"/>
    <cellStyle name="Comma0 84" xfId="15363" xr:uid="{A98842C7-CEEA-4B82-BA14-FC76DE727D47}"/>
    <cellStyle name="Comma0 85" xfId="15364" xr:uid="{B7D763A9-B810-46DB-85BC-EF9586E30DD4}"/>
    <cellStyle name="Comma0 86" xfId="15365" xr:uid="{299F9D6C-1533-4FAE-BF49-5F37E5AD6EF6}"/>
    <cellStyle name="Comma0 87" xfId="15366" xr:uid="{B3BC21F7-4306-4E92-A335-BB2A41E54404}"/>
    <cellStyle name="Comma0 88" xfId="15367" xr:uid="{49E23596-892C-4F3A-826F-93E17AD8FB8D}"/>
    <cellStyle name="Comma0 89" xfId="15368" xr:uid="{5C62B305-43AB-4922-856A-8FD12C533F43}"/>
    <cellStyle name="Comma0 9" xfId="1017" xr:uid="{065AC273-6508-41E3-983B-DAC7CCE9ECD8}"/>
    <cellStyle name="Comma0 9 2" xfId="15369" xr:uid="{20F2E0A8-21B4-4AF0-93F9-C9D27EF37ADF}"/>
    <cellStyle name="Comma0 90" xfId="15370" xr:uid="{51D5970C-8572-4553-9621-C258473A1720}"/>
    <cellStyle name="Comma0 91" xfId="15371" xr:uid="{AA1A7058-4BB6-4F56-A042-D471B6234D2F}"/>
    <cellStyle name="Comma0 92" xfId="15372" xr:uid="{AD28337F-DB25-46E0-9BCB-AD6D987D5A50}"/>
    <cellStyle name="Comma0 93" xfId="15373" xr:uid="{8DD9ADDE-30E0-4CD4-9931-672D47ED4CF8}"/>
    <cellStyle name="Comma0 94" xfId="15374" xr:uid="{733067A2-3175-49B6-B613-B6DD8A45BBF4}"/>
    <cellStyle name="Comma0 95" xfId="15375" xr:uid="{CEDA8112-9495-4F21-B4EB-A507F1F0178E}"/>
    <cellStyle name="Comma0 96" xfId="15376" xr:uid="{7CCEA04F-84DD-443C-A424-BFEAEF4A7216}"/>
    <cellStyle name="Comma0 97" xfId="15377" xr:uid="{4B5F9F20-EBCF-408A-A6F0-57C9FC97B774}"/>
    <cellStyle name="Comma0 98" xfId="15378" xr:uid="{7894DCC9-984E-43EB-B36B-A0268AC6A209}"/>
    <cellStyle name="Comma0 99" xfId="15379" xr:uid="{54E02CDE-3235-4B81-A761-28B7D191DCAE}"/>
    <cellStyle name="Comma0_F-1" xfId="1018" xr:uid="{E39E263D-F447-4B05-8496-7D83B4496A37}"/>
    <cellStyle name="Comma1 - Modelo2" xfId="1019" xr:uid="{7D45C59E-90CF-4196-A9F0-74FD949FD105}"/>
    <cellStyle name="Comma1 - Modelo2 2" xfId="15380" xr:uid="{669FCF9B-1E8A-4CAD-98D9-C6D3334876EB}"/>
    <cellStyle name="Comma1 - Style2" xfId="1020" xr:uid="{F6D1CF90-075A-4617-83D5-DB47A5756BE9}"/>
    <cellStyle name="Comma1 - Style2 2" xfId="15381" xr:uid="{D1BBFFA7-5957-404F-8F40-01D0F04E441E}"/>
    <cellStyle name="Comma3" xfId="1021" xr:uid="{88C943C4-95CD-4190-952B-CF2932E993D8}"/>
    <cellStyle name="Commentaire" xfId="3237" xr:uid="{07D4DADE-7EBD-4F51-82CD-7A512BCAD1A3}"/>
    <cellStyle name="company_title" xfId="48" xr:uid="{DA9CB3AD-8F41-4F7C-A377-291ABB254B56}"/>
    <cellStyle name="Copied" xfId="1022" xr:uid="{6EB4C4E7-8064-447F-949B-276916EE4CD4}"/>
    <cellStyle name="Copied 2" xfId="15382" xr:uid="{C5F8672E-D17D-4892-97AF-78FC068F87B3}"/>
    <cellStyle name="Cover Date" xfId="1023" xr:uid="{64B85E39-AEDB-497C-B8AC-12594EC4BA22}"/>
    <cellStyle name="Cover Date 2" xfId="24784" xr:uid="{9A50BE29-109A-4A4C-AFB8-375C883EE2F6}"/>
    <cellStyle name="Cover Date 3" xfId="15383" xr:uid="{12F6371B-E460-4605-B57D-9B79B52A8485}"/>
    <cellStyle name="Cover Subtitle" xfId="1024" xr:uid="{679B3A93-6145-449E-A238-0D1E6E393A32}"/>
    <cellStyle name="Cover Subtitle 2" xfId="24785" xr:uid="{C2133CCC-D7A1-4B22-90D5-89880256BC79}"/>
    <cellStyle name="Cover Subtitle 3" xfId="15384" xr:uid="{4A11E9DF-97A9-4DB1-8FC2-5C94BB8DB7E9}"/>
    <cellStyle name="Cover Title" xfId="1025" xr:uid="{8558D5D2-DAC6-426D-9D85-DEEBB43DA318}"/>
    <cellStyle name="Cover Title 2" xfId="24786" xr:uid="{AEF18DC5-107D-4E9A-B6E3-CE8D8B26B487}"/>
    <cellStyle name="Cover Title 3" xfId="15385" xr:uid="{EE30B164-EEF0-409A-8D22-307FAB389EBB}"/>
    <cellStyle name="Credit" xfId="1026" xr:uid="{6DF7120E-1726-41BC-B2AE-BA16402BCAD7}"/>
    <cellStyle name="Credit subtotal" xfId="1027" xr:uid="{159E3134-56BC-43A0-BA13-382D0D2D7F06}"/>
    <cellStyle name="Credit subtotal 10" xfId="15386" xr:uid="{833D643A-F785-4E89-8050-F773BB6098DF}"/>
    <cellStyle name="Credit subtotal 10 2" xfId="26295" xr:uid="{915D3591-5221-4D3A-AB44-64F8B1842B5A}"/>
    <cellStyle name="Credit subtotal 11" xfId="15387" xr:uid="{0B2040F8-23AB-4E32-8CF7-47C51523C607}"/>
    <cellStyle name="Credit subtotal 11 2" xfId="26296" xr:uid="{C45C2E16-E18E-4A07-A885-C1C06772FE6C}"/>
    <cellStyle name="Credit subtotal 12" xfId="24787" xr:uid="{78E9D144-D7C3-4BAA-9976-FB500CF39D0C}"/>
    <cellStyle name="Credit subtotal 13" xfId="26294" xr:uid="{F7F2E251-AA9B-4DD6-9C95-0E73D1EB34B5}"/>
    <cellStyle name="Credit subtotal 14" xfId="34807" xr:uid="{52443482-7EC9-4999-9B6A-DA9A61821121}"/>
    <cellStyle name="Credit subtotal 2" xfId="15388" xr:uid="{082AA60A-9C78-4A2A-A50C-D8E7CD516552}"/>
    <cellStyle name="Credit subtotal 2 2" xfId="15389" xr:uid="{84982E8B-C739-49D9-91E3-38EE24170258}"/>
    <cellStyle name="Credit subtotal 2 2 2" xfId="15390" xr:uid="{C3CCEB26-B137-438E-847D-2CE773E40F60}"/>
    <cellStyle name="Credit subtotal 2 2 2 2" xfId="26299" xr:uid="{1E1B5108-2988-4FBE-A6F6-D171F2EDA681}"/>
    <cellStyle name="Credit subtotal 2 2 3" xfId="15391" xr:uid="{BDFE77E7-0D17-4D1C-9652-51658ED84370}"/>
    <cellStyle name="Credit subtotal 2 2 3 2" xfId="26300" xr:uid="{36B34B70-852E-4AB7-A04E-B7A8E6312B21}"/>
    <cellStyle name="Credit subtotal 2 2 4" xfId="15392" xr:uid="{B06CCE91-90E3-4962-BA4E-2E60DBA1E5E1}"/>
    <cellStyle name="Credit subtotal 2 2 4 2" xfId="26301" xr:uid="{3194AC91-AC1D-4D21-8EAC-87D1DBF6D42F}"/>
    <cellStyle name="Credit subtotal 2 2 5" xfId="15393" xr:uid="{ECC5DBD4-D061-417F-AA3E-2A0A37E6650B}"/>
    <cellStyle name="Credit subtotal 2 2 5 2" xfId="26302" xr:uid="{E710E235-08CD-4241-9ADB-AB6B00EA4BA2}"/>
    <cellStyle name="Credit subtotal 2 2 6" xfId="26298" xr:uid="{7C4C2D82-1A6A-4329-91D4-100C31B537D3}"/>
    <cellStyle name="Credit subtotal 2 3" xfId="15394" xr:uid="{148CAB3D-B7F4-4A65-AA3D-4623675F4E6C}"/>
    <cellStyle name="Credit subtotal 2 3 2" xfId="26303" xr:uid="{1D3159AE-31B4-4EDC-84F5-C85D557266ED}"/>
    <cellStyle name="Credit subtotal 2 4" xfId="15395" xr:uid="{0F9EF8AB-17D0-434A-BEC3-BBF81562DD0C}"/>
    <cellStyle name="Credit subtotal 2 4 2" xfId="26304" xr:uid="{5D58571F-39E1-4359-8304-75A1B4F1098B}"/>
    <cellStyle name="Credit subtotal 2 5" xfId="15396" xr:uid="{7D12D440-11EE-4F44-834F-8892D87F5E98}"/>
    <cellStyle name="Credit subtotal 2 5 2" xfId="26305" xr:uid="{AE0181FF-88CD-406F-8177-F359BB5B61F8}"/>
    <cellStyle name="Credit subtotal 2 6" xfId="15397" xr:uid="{F31ED6DC-AFDF-4E20-AC1D-49F9037C80BF}"/>
    <cellStyle name="Credit subtotal 2 6 2" xfId="26306" xr:uid="{6DC07A82-475A-489B-A5E5-4C1B824509DD}"/>
    <cellStyle name="Credit subtotal 2 7" xfId="26297" xr:uid="{F428D710-BEBB-4748-B4D6-54667C6167C1}"/>
    <cellStyle name="Credit subtotal 2 8" xfId="34201" xr:uid="{0D9F9F81-C285-4C6C-BD31-8426996B6346}"/>
    <cellStyle name="Credit subtotal 3" xfId="15398" xr:uid="{92555B43-5906-416F-90E5-0BFEB63413DF}"/>
    <cellStyle name="Credit subtotal 3 2" xfId="15399" xr:uid="{AC97A0B5-70F2-4C33-8797-E1762130CB1A}"/>
    <cellStyle name="Credit subtotal 3 2 2" xfId="26308" xr:uid="{9A7A6695-D066-4218-B33F-4C0A42269D65}"/>
    <cellStyle name="Credit subtotal 3 3" xfId="15400" xr:uid="{437D41BC-7CD8-42EB-A2A7-143B36F9D5CB}"/>
    <cellStyle name="Credit subtotal 3 3 2" xfId="26309" xr:uid="{F177842B-C885-48B6-B465-D67AE80C613A}"/>
    <cellStyle name="Credit subtotal 3 4" xfId="15401" xr:uid="{D44E4F0B-AD68-4DAF-B1AC-1F15782EFF6A}"/>
    <cellStyle name="Credit subtotal 3 4 2" xfId="26310" xr:uid="{9AB35A2D-41DF-4D42-952A-D344612FF8E9}"/>
    <cellStyle name="Credit subtotal 3 5" xfId="15402" xr:uid="{D92EBCFA-E558-4C83-9C85-1FF7831F6AAC}"/>
    <cellStyle name="Credit subtotal 3 5 2" xfId="26311" xr:uid="{D85F0963-2BE2-4DEF-BADF-1DFC307C870D}"/>
    <cellStyle name="Credit subtotal 3 6" xfId="26307" xr:uid="{21DC1DB8-3490-4FAE-B6E1-01E5202E78A8}"/>
    <cellStyle name="Credit subtotal 4" xfId="15403" xr:uid="{4F0F9693-9DEF-4ED4-9E31-3A5B9421358E}"/>
    <cellStyle name="Credit subtotal 4 2" xfId="15404" xr:uid="{073E929C-E985-4E5C-8097-A76AC207713C}"/>
    <cellStyle name="Credit subtotal 4 2 2" xfId="26313" xr:uid="{8F68EB27-8048-4121-96A9-31861FB26F0F}"/>
    <cellStyle name="Credit subtotal 4 3" xfId="15405" xr:uid="{7F5C82D3-B741-44B1-94D6-24A11859AAC7}"/>
    <cellStyle name="Credit subtotal 4 3 2" xfId="26314" xr:uid="{67DFE5F6-3275-4D90-A4F8-41E12E69F57C}"/>
    <cellStyle name="Credit subtotal 4 4" xfId="15406" xr:uid="{FBF72197-ED7C-4092-BE47-D8110B799466}"/>
    <cellStyle name="Credit subtotal 4 4 2" xfId="26315" xr:uid="{B8E19F8D-BBA1-4450-A4B6-97E6876371FA}"/>
    <cellStyle name="Credit subtotal 4 5" xfId="15407" xr:uid="{F2821807-240F-4285-88F9-0E8E86800E8D}"/>
    <cellStyle name="Credit subtotal 4 5 2" xfId="26316" xr:uid="{30392CA9-23D5-4940-8F79-EDC29CD28D10}"/>
    <cellStyle name="Credit subtotal 4 6" xfId="26312" xr:uid="{9D1CC6D7-8618-4EBC-8763-BC97AB452E34}"/>
    <cellStyle name="Credit subtotal 5" xfId="15408" xr:uid="{D90198EE-CDBB-44BA-88A8-8F6CCB0BFBDF}"/>
    <cellStyle name="Credit subtotal 5 2" xfId="15409" xr:uid="{6692DC16-6EF3-4FC2-A115-ED72ED3E5DD7}"/>
    <cellStyle name="Credit subtotal 5 2 2" xfId="26318" xr:uid="{D1AD8184-4B7C-46BB-B0F0-872975A9F5EE}"/>
    <cellStyle name="Credit subtotal 5 3" xfId="15410" xr:uid="{A416AFEF-0B67-4902-A562-E4FFEEF2B05F}"/>
    <cellStyle name="Credit subtotal 5 3 2" xfId="26319" xr:uid="{286EA4C2-B662-4F55-9911-4DC03FB4F3FB}"/>
    <cellStyle name="Credit subtotal 5 4" xfId="15411" xr:uid="{C552E88D-972D-412A-9FA9-A916C064464D}"/>
    <cellStyle name="Credit subtotal 5 4 2" xfId="26320" xr:uid="{041B4AEA-6645-4C96-9035-C3AD0EE8154D}"/>
    <cellStyle name="Credit subtotal 5 5" xfId="15412" xr:uid="{06BF953D-FD71-423C-BC32-B0A8CBD74F6A}"/>
    <cellStyle name="Credit subtotal 5 5 2" xfId="26321" xr:uid="{29C64FC7-26EB-478D-962A-00AC43E7787D}"/>
    <cellStyle name="Credit subtotal 5 6" xfId="26317" xr:uid="{D15D7979-1A83-4CEB-AEF2-AF737AE12DC5}"/>
    <cellStyle name="Credit subtotal 6" xfId="15413" xr:uid="{CD24CD5D-4FB5-439D-87F5-A0D5FCE3F046}"/>
    <cellStyle name="Credit subtotal 6 2" xfId="15414" xr:uid="{8FEF0324-1D29-4184-A440-477DCD3EE38E}"/>
    <cellStyle name="Credit subtotal 6 2 2" xfId="26323" xr:uid="{421123A9-66C8-45DD-A851-5646D5792C50}"/>
    <cellStyle name="Credit subtotal 6 3" xfId="15415" xr:uid="{638B165A-86C7-454D-B6C5-9FD8C82F9040}"/>
    <cellStyle name="Credit subtotal 6 3 2" xfId="26324" xr:uid="{CDBAF9CD-E4A4-4DC9-9DF8-3D620CC00E63}"/>
    <cellStyle name="Credit subtotal 6 4" xfId="15416" xr:uid="{1D196C61-05A2-4291-BD48-B20F314153B5}"/>
    <cellStyle name="Credit subtotal 6 4 2" xfId="26325" xr:uid="{9A15DE39-AF70-44F9-B2BE-62EC0E2AFCFF}"/>
    <cellStyle name="Credit subtotal 6 5" xfId="15417" xr:uid="{6A7D0A24-D102-414A-8902-849383996F17}"/>
    <cellStyle name="Credit subtotal 6 5 2" xfId="26326" xr:uid="{6EE7AC9B-60D3-4F6B-B8DC-B4EA4670AE81}"/>
    <cellStyle name="Credit subtotal 6 6" xfId="26322" xr:uid="{71CFE54A-4F24-40A2-A905-D7E5F863B4A3}"/>
    <cellStyle name="Credit subtotal 7" xfId="15418" xr:uid="{EEF67E81-8657-4ACF-ABFA-89793E06D111}"/>
    <cellStyle name="Credit subtotal 7 2" xfId="15419" xr:uid="{4CE21311-D277-4952-8B65-06C94633180B}"/>
    <cellStyle name="Credit subtotal 7 2 2" xfId="26328" xr:uid="{DC9D1B42-5374-4193-ACBC-C16154867676}"/>
    <cellStyle name="Credit subtotal 7 3" xfId="15420" xr:uid="{8B6099D2-1CFC-4D0B-903B-A30059120A68}"/>
    <cellStyle name="Credit subtotal 7 3 2" xfId="26329" xr:uid="{3D3FFD12-4245-498C-8FAC-5D0EEF569A06}"/>
    <cellStyle name="Credit subtotal 7 4" xfId="15421" xr:uid="{3B332EF0-6F53-4D99-87BF-788FA5847FD3}"/>
    <cellStyle name="Credit subtotal 7 4 2" xfId="26330" xr:uid="{EF428322-CC06-4084-B124-721ECAE28E53}"/>
    <cellStyle name="Credit subtotal 7 5" xfId="15422" xr:uid="{E3E55E96-FB3D-43D4-B14C-3E8A4E1556E8}"/>
    <cellStyle name="Credit subtotal 7 5 2" xfId="26331" xr:uid="{A13E8E0F-70DF-44F7-9F0B-EE7CFFC5B25A}"/>
    <cellStyle name="Credit subtotal 7 6" xfId="26327" xr:uid="{64AC6CBC-EFA7-42AC-BCE0-33DE7DBCDBE4}"/>
    <cellStyle name="Credit subtotal 8" xfId="15423" xr:uid="{700BE1CE-3528-4DEE-89C5-7FCFA07A8458}"/>
    <cellStyle name="Credit subtotal 8 2" xfId="26332" xr:uid="{BF9DD84C-DCD0-4E97-8DCC-5A924D2E4ADF}"/>
    <cellStyle name="Credit subtotal 9" xfId="15424" xr:uid="{2C938718-8EDB-4B0D-B851-2CB244D0739E}"/>
    <cellStyle name="Credit subtotal 9 2" xfId="26333" xr:uid="{E38D6F90-9AAE-4212-B519-2BDE934ADD89}"/>
    <cellStyle name="Curpency_FGCOST-1_TCC-LCASH" xfId="49" xr:uid="{DCFA2A2C-C79A-452F-9A06-6249B13CF0CC}"/>
    <cellStyle name="Curren - Style3" xfId="1028" xr:uid="{74BE6427-5080-4B9D-B4EB-4C330893B8B6}"/>
    <cellStyle name="Curren - Style3 2" xfId="15425" xr:uid="{6BB33F41-847E-48E4-BBA5-11C7FF0C3605}"/>
    <cellStyle name="Curren - Style4" xfId="1029" xr:uid="{11533308-FC80-43AC-B6AC-3D1D9CF76CDC}"/>
    <cellStyle name="Curren - Style4 2" xfId="15426" xr:uid="{4B0669C9-C0CD-437B-97FB-D133C4535F38}"/>
    <cellStyle name="Currency [0] 2" xfId="3238" xr:uid="{CAB74E14-478D-4585-A99A-D61D0CDB0705}"/>
    <cellStyle name="Currency [0]b" xfId="1030" xr:uid="{5EC1A24C-41FA-4583-9D78-96627F087C37}"/>
    <cellStyle name="Currency [0]b 2" xfId="15427" xr:uid="{9314C5AC-455C-432C-989B-3C1A7BEE154E}"/>
    <cellStyle name="Currency [00]" xfId="1031" xr:uid="{25A7E043-6140-4BE1-92B8-41BB594C5BC3}"/>
    <cellStyle name="Currency [00] 2" xfId="15428" xr:uid="{9A574A38-6226-4877-B6D0-784B2DDDFE14}"/>
    <cellStyle name="Currency [00] 2 2" xfId="15429" xr:uid="{4CFECCB2-7D8D-40AA-A40F-F7F457B85694}"/>
    <cellStyle name="Currency 0 Decimals" xfId="1032" xr:uid="{D29AA7F7-C3F2-4370-959F-07F6620DC688}"/>
    <cellStyle name="Currency _x001b_0]_laroux_MATERAL2_REINT98" xfId="1033" xr:uid="{2FCCED7A-2A8A-4CD4-B1DB-7F1FC02D90BA}"/>
    <cellStyle name="Currency 10" xfId="36004" xr:uid="{430BACE0-361F-41F1-9B3B-118755A856C7}"/>
    <cellStyle name="Currency 10 2" xfId="36280" xr:uid="{6C3FA131-A7F1-4E90-8F2A-2499B776046C}"/>
    <cellStyle name="Currency 11" xfId="35974" xr:uid="{F45B2288-4B12-42AC-951B-E397A6A4D367}"/>
    <cellStyle name="Currency 11 2" xfId="36259" xr:uid="{817FEAEB-9718-4BBA-97C3-8E04969E0204}"/>
    <cellStyle name="Currency 12" xfId="36031" xr:uid="{CE8FEAC9-C195-4A2E-B93A-1048C861DAAA}"/>
    <cellStyle name="Currency 13" xfId="36034" xr:uid="{9AEEB779-282A-49D3-BEEC-A8D4C4A0C902}"/>
    <cellStyle name="Currency 14" xfId="36038" xr:uid="{F27E4646-E747-429E-AF9A-7D51072C2AF3}"/>
    <cellStyle name="Currency 15" xfId="36042" xr:uid="{084979B0-4D54-47BD-BBAE-C9E78608BA3C}"/>
    <cellStyle name="Currency 16" xfId="36340" xr:uid="{BD59F02A-8653-4D99-A314-E7150AAC8B79}"/>
    <cellStyle name="Currency 17" xfId="36628" xr:uid="{599B2888-07EA-4E26-A5DB-533A75676673}"/>
    <cellStyle name="Currency 18" xfId="36715" xr:uid="{8DCB2AB3-64E3-458F-B288-D4F42323A5C1}"/>
    <cellStyle name="Currency 19" xfId="36709" xr:uid="{0B871AEC-3789-4CEC-AD3E-0A0EF38BBA73}"/>
    <cellStyle name="Currency 2" xfId="101" xr:uid="{89C7C4E8-9BA3-443D-A7B2-E8292F8E8F96}"/>
    <cellStyle name="Currency 2 2" xfId="8618" xr:uid="{0D1493F4-B9A6-439B-BA5F-0AE922A054BE}"/>
    <cellStyle name="Currency 2 2 2" xfId="36396" xr:uid="{23AE757D-E8F4-4739-AD20-AE4D6053694B}"/>
    <cellStyle name="Currency 2 2 3" xfId="36455" xr:uid="{8FAFBA33-9754-4014-9E1B-C614E3AA9DD1}"/>
    <cellStyle name="Currency 2 2 4" xfId="36068" xr:uid="{07E88591-6BB3-44F9-AEC6-CDF9D2144A3B}"/>
    <cellStyle name="Currency 2 3" xfId="15430" xr:uid="{E0683BDD-E534-4AEA-A37B-AFB715697A1E}"/>
    <cellStyle name="Currency 2 3 2" xfId="36065" xr:uid="{D8B485AC-0432-4477-B0A3-C9D120E6BBCF}"/>
    <cellStyle name="Currency 2 4" xfId="36083" xr:uid="{2A50362F-7DD2-4357-A1DD-91A2D4F08868}"/>
    <cellStyle name="Currency 2 4 2" xfId="36377" xr:uid="{649F798E-8A3B-47CB-924A-CEB47E069852}"/>
    <cellStyle name="Currency 2 5" xfId="36071" xr:uid="{16636DFE-2A4A-45CC-8E7C-C2944F2C4003}"/>
    <cellStyle name="Currency 2 5 2" xfId="36394" xr:uid="{9E771540-719C-4E0D-B1A3-FE7AB7E9B7F7}"/>
    <cellStyle name="Currency 2 6" xfId="36454" xr:uid="{D1A9735B-7BC5-4037-8FB3-AA7F42ECA062}"/>
    <cellStyle name="Currency 2 7" xfId="36620" xr:uid="{C7A7B7AE-B86E-4320-A764-5F4B1204078E}"/>
    <cellStyle name="Currency 2 8" xfId="36712" xr:uid="{1F07AEB6-AD61-40A1-BB30-226BBE831DBA}"/>
    <cellStyle name="Currency 20" xfId="36848" xr:uid="{1D81E139-54A9-4253-9784-DC55AE4A5FB7}"/>
    <cellStyle name="Currency 21" xfId="36844" xr:uid="{D03028E4-FBBA-4A20-B095-2262B872744D}"/>
    <cellStyle name="Currency 22" xfId="36921" xr:uid="{8F805E6C-9CFB-4ADF-8554-87225173E352}"/>
    <cellStyle name="Currency 23" xfId="36924" xr:uid="{5D36ECE7-E139-4F33-853E-A16559FAFD75}"/>
    <cellStyle name="Currency 24" xfId="36931" xr:uid="{20AC8B83-022F-4F09-A2A3-52AA0EBAD900}"/>
    <cellStyle name="Currency 25" xfId="36871" xr:uid="{D28B56B6-C9CC-441B-A168-4B24DFB5790B}"/>
    <cellStyle name="Currency 26" xfId="36932" xr:uid="{B0F294CB-1C0C-4713-AA61-1822CC1A6715}"/>
    <cellStyle name="Currency 3" xfId="12540" xr:uid="{AD3D25F3-8798-4797-963E-9B7F50E66DA6}"/>
    <cellStyle name="Currency 4" xfId="35822" xr:uid="{0ABE17B3-465D-4412-8E48-0CB4120F6C7A}"/>
    <cellStyle name="Currency 5" xfId="35794" xr:uid="{012D767F-988C-4192-AE16-F79CEFC86AC7}"/>
    <cellStyle name="Currency 6" xfId="35849" xr:uid="{595B3641-4389-4AC2-8C92-F8261777953A}"/>
    <cellStyle name="Currency 7" xfId="35852" xr:uid="{965EA058-9CD5-4C42-9B6B-E8FC2AB68ABD}"/>
    <cellStyle name="Currency 8" xfId="36000" xr:uid="{8DCC5326-BA6A-4774-ABA6-0387773381C3}"/>
    <cellStyle name="Currency 8 2" xfId="36277" xr:uid="{9FA446B9-6F7F-4EB8-AEA1-2D623ADEE2A4}"/>
    <cellStyle name="Currency 9" xfId="35981" xr:uid="{3908D81E-820F-4F47-B1B7-D61803EE35A4}"/>
    <cellStyle name="Currency 9 2" xfId="36264" xr:uid="{9A6F12B8-8023-4BC8-8CA2-7A327200AE77}"/>
    <cellStyle name="currency(2)" xfId="1034" xr:uid="{E6548EDB-A52B-44BC-97A1-3E7E6A3A903F}"/>
    <cellStyle name="currency(2) 2" xfId="15431" xr:uid="{D30DACE6-14B8-4815-B9D5-0C71713E9873}"/>
    <cellStyle name="Currency,0" xfId="1035" xr:uid="{1526AA76-FD4D-4356-87FE-6C2D08FF74B8}"/>
    <cellStyle name="Currency,0 2" xfId="15432" xr:uid="{E40E2898-532B-4E81-A72A-B1BC55D2142A}"/>
    <cellStyle name="Currency,2" xfId="1036" xr:uid="{A53E55E8-6D4A-4926-8E28-62E3C948066F}"/>
    <cellStyle name="Currency,2 2" xfId="15433" xr:uid="{7C30AE1A-633B-4484-AF63-CCBF0C8692FE}"/>
    <cellStyle name="Currency0" xfId="1037" xr:uid="{DAE659DB-B459-496C-83FB-4681738472F1}"/>
    <cellStyle name="Currency0 2" xfId="1038" xr:uid="{8166C7EC-A904-4BF2-A6F5-A62D6A17B251}"/>
    <cellStyle name="Currency0 2 2" xfId="15436" xr:uid="{4826F37C-6C18-4E91-A988-0D927958839B}"/>
    <cellStyle name="Currency0 2 2 2" xfId="35030" xr:uid="{65F02A56-9B8C-46A2-99B0-79D369F739DC}"/>
    <cellStyle name="Currency0 2 3" xfId="24789" xr:uid="{F83E6AF9-E6A3-4E0D-B753-46F715CF214D}"/>
    <cellStyle name="Currency0 2 4" xfId="15435" xr:uid="{5B74683C-0EE7-4A02-AA2E-542CF384560E}"/>
    <cellStyle name="Currency0 2 5" xfId="35513" xr:uid="{9A33A9E2-8037-45F5-B2C0-4B604B15802E}"/>
    <cellStyle name="Currency0 3" xfId="15437" xr:uid="{177E2DB9-CC48-4EFC-AFF7-E5C1D5E22783}"/>
    <cellStyle name="Currency0 3 2" xfId="15438" xr:uid="{C29FC75E-8F19-4362-93D7-9D9DE7828AAC}"/>
    <cellStyle name="Currency0 3 3" xfId="35029" xr:uid="{CF0C55DF-BDF3-4603-9402-8EC579DCD335}"/>
    <cellStyle name="Currency0 4" xfId="15434" xr:uid="{06208F73-C17C-4FC6-A3C3-65DAE18DEFD6}"/>
    <cellStyle name="Currency0 5" xfId="24788" xr:uid="{62362430-97A9-41FD-BA72-4DBB751833F3}"/>
    <cellStyle name="Currency1" xfId="4" xr:uid="{00000000-0005-0000-0000-000003000000}"/>
    <cellStyle name="Currency1 2" xfId="1040" xr:uid="{ABE841EB-51E9-4E17-AF1D-3373CD284562}"/>
    <cellStyle name="Currency1 2 2" xfId="10274" xr:uid="{B57B2E72-E343-4329-BBFA-189F1FC2CBC9}"/>
    <cellStyle name="Currency1 2 2 2" xfId="33572" xr:uid="{49734B5F-5E6A-463B-88F7-651A0BBF0F9C}"/>
    <cellStyle name="Currency1 2 3" xfId="11676" xr:uid="{DDD2BDBB-D073-48F4-A65B-57F734CD0C4A}"/>
    <cellStyle name="Currency1 3" xfId="1605" xr:uid="{2F3BBBB0-15C5-4686-9CC3-696730497611}"/>
    <cellStyle name="Currency1 3 2" xfId="33713" xr:uid="{88C82109-CDE1-467D-8EA1-AE63F07FA02A}"/>
    <cellStyle name="Currency1 3 3" xfId="35514" xr:uid="{1E11A7D6-1CE9-4DA8-84B3-297CAE6DA3FB}"/>
    <cellStyle name="Currency1 4" xfId="1039" xr:uid="{744F3258-612B-4634-B20A-AC49326F9753}"/>
    <cellStyle name="Currency1 4 2" xfId="36143" xr:uid="{92AC66D7-E5FE-488D-BEFA-6A17EBCD9A82}"/>
    <cellStyle name="Currency1 5" xfId="111" xr:uid="{A3918E9D-1862-4DA7-BBEA-6B0E8EE259D5}"/>
    <cellStyle name="Currency1 5 2" xfId="8645" xr:uid="{5150947C-39A8-4A4A-AE30-D2B698F9DD83}"/>
    <cellStyle name="Currency1 6" xfId="35244" xr:uid="{3CAB7734-42F8-4768-B561-2ABD3BCD9A16}"/>
    <cellStyle name="Currency2" xfId="1041" xr:uid="{F4AE266B-AEA5-44E1-B7BF-3601D346D729}"/>
    <cellStyle name="Currency2 2" xfId="1042" xr:uid="{188BC65E-DCA8-410F-9271-FAEA5E51D3F1}"/>
    <cellStyle name="Currency2 3" xfId="1043" xr:uid="{878AF415-E9DE-4792-9F30-A1F85F743677}"/>
    <cellStyle name="Custom - Style8" xfId="3239" xr:uid="{4AE2387D-630B-493D-AC98-D070EAD74DB4}"/>
    <cellStyle name="Custom - Style8 2" xfId="3240" xr:uid="{D8DEE02D-D1B0-411C-9B65-88CC5555A9C0}"/>
    <cellStyle name="Custom - Style8 2 2" xfId="3241" xr:uid="{23A1FE98-BB3D-46FF-8ACA-802766D6BF2C}"/>
    <cellStyle name="Custom - Style8 2 2 2" xfId="3242" xr:uid="{B538DF21-C624-46E8-A06E-413C90AC3CED}"/>
    <cellStyle name="Custom - Style8 2 3" xfId="3243" xr:uid="{2A9A6C3A-15BE-4D5A-B70A-017C75EA74C5}"/>
    <cellStyle name="Custom - Style8 2 3 2" xfId="3244" xr:uid="{2F2EC583-0384-4912-B249-108365C66213}"/>
    <cellStyle name="Custom - Style8 2 4" xfId="3245" xr:uid="{097BF083-F1E0-4847-B835-94BB98BD7466}"/>
    <cellStyle name="Custom - Style8 2 4 2" xfId="3246" xr:uid="{8B7F4E98-1E98-4BEC-B740-0B567DDB2822}"/>
    <cellStyle name="Custom - Style8 2 4 3" xfId="3247" xr:uid="{B1912336-8535-4A8D-B8B4-BAD323D50B32}"/>
    <cellStyle name="Custom - Style8 2 5" xfId="3248" xr:uid="{5CE5980F-BB70-46F2-B743-0D1ED172FE10}"/>
    <cellStyle name="Custom - Style8 3" xfId="3249" xr:uid="{362ADF5E-1BA3-442D-BC7D-9D4030828594}"/>
    <cellStyle name="Custom - Style8 3 2" xfId="3250" xr:uid="{0D5EF1F2-7779-46B6-9C53-984A36534028}"/>
    <cellStyle name="Custom - Style8 4" xfId="3251" xr:uid="{9DFBB944-AF84-4311-B1A3-E8938A306373}"/>
    <cellStyle name="Dan" xfId="1044" xr:uid="{33D9F169-71F5-4CDF-BF4C-D8533DDFFC9B}"/>
    <cellStyle name="Dan 2" xfId="1045" xr:uid="{6D172943-5848-46D7-A38D-D84680D6540A}"/>
    <cellStyle name="Dan 2 2" xfId="15440" xr:uid="{51544BDF-96B1-4436-9F9D-713CD217F3DE}"/>
    <cellStyle name="Dan 3" xfId="15439" xr:uid="{FCB28A52-53B7-4673-A3C9-53C7652A59A3}"/>
    <cellStyle name="Data Input" xfId="3252" xr:uid="{DA32C57D-43CB-4506-BC70-F6C9D433DB1D}"/>
    <cellStyle name="datailColumnTableStyle" xfId="35138" xr:uid="{AD649FD9-23B3-40A9-91C7-65848F67025E}"/>
    <cellStyle name="DataPilot Category" xfId="3253" xr:uid="{271C7E3E-E13D-43A9-BDD6-A2BC77DFAFE8}"/>
    <cellStyle name="DataPilot Category 2" xfId="10276" xr:uid="{FDFDBE45-2F8B-475B-99EF-6CB2BF095E05}"/>
    <cellStyle name="DataPilot Category 2 2" xfId="15441" xr:uid="{EE45C26E-D826-4105-BBC0-8650BF9C71B9}"/>
    <cellStyle name="DataPilot Category 3" xfId="10275" xr:uid="{5EE5C6C9-2600-4B3D-BECD-3F32D7041FE1}"/>
    <cellStyle name="DataPilot Corner" xfId="3254" xr:uid="{B6E5F532-E46C-4F95-9ED8-3127D0BF69FA}"/>
    <cellStyle name="DataPilot Corner 2" xfId="10278" xr:uid="{A8DEB0FD-1798-4718-AD47-7F2B9CFE61E8}"/>
    <cellStyle name="DataPilot Corner 2 2" xfId="15442" xr:uid="{A6E2F831-56FF-4B04-A37B-620C9F76C96C}"/>
    <cellStyle name="DataPilot Corner 3" xfId="10277" xr:uid="{0206F129-4336-4ED0-9E4F-5F5F35E1421D}"/>
    <cellStyle name="DataPilot Field" xfId="3255" xr:uid="{E1454EB4-EB77-44D6-BD51-073E20D23F4E}"/>
    <cellStyle name="DataPilot Field 2" xfId="10280" xr:uid="{2EFBE27E-2E57-4220-9463-874B48B0BA0A}"/>
    <cellStyle name="DataPilot Field 2 2" xfId="15443" xr:uid="{DCE2826E-6EB5-40C6-AC92-B95754D292BB}"/>
    <cellStyle name="DataPilot Field 3" xfId="10279" xr:uid="{48C6FBAA-131E-403D-8F0A-F5F30016BF7D}"/>
    <cellStyle name="DataPilot Result" xfId="3256" xr:uid="{5F67EC3C-51F7-4790-8F65-606789F83A11}"/>
    <cellStyle name="DataPilot Result 2" xfId="10282" xr:uid="{BA2C6505-88C9-4461-AC07-03DF941F4628}"/>
    <cellStyle name="DataPilot Result 2 2" xfId="15444" xr:uid="{B25542BA-5A6F-4EDB-B97A-7722672BBB22}"/>
    <cellStyle name="DataPilot Result 3" xfId="10281" xr:uid="{8621679E-83AA-4628-900B-208F7112F7B1}"/>
    <cellStyle name="DataPilot Title" xfId="3257" xr:uid="{5E61A417-D82B-4755-A4D8-07DAEF2E655D}"/>
    <cellStyle name="DataPilot Title 2" xfId="10284" xr:uid="{61417E8D-F08E-408E-B7D8-B7CEC7E5094D}"/>
    <cellStyle name="DataPilot Title 2 2" xfId="15445" xr:uid="{F0733326-CB81-4F30-B27F-EB2578871280}"/>
    <cellStyle name="DataPilot Title 3" xfId="10283" xr:uid="{03D0EBDE-9BAE-4E96-A712-941BB4C43DF1}"/>
    <cellStyle name="DataPilot Value" xfId="3258" xr:uid="{9EF0A7A7-66F1-4481-A912-D6264073A99C}"/>
    <cellStyle name="DataPilot Value 2" xfId="10286" xr:uid="{74ED68F8-2E0D-4515-B06D-27517A86F767}"/>
    <cellStyle name="DataPilot Value 2 2" xfId="15446" xr:uid="{C35EA2AA-1A5D-40F1-8B0A-237D30D1AE3A}"/>
    <cellStyle name="DataPilot Value 3" xfId="10285" xr:uid="{6BA9D258-E384-4D22-BCFE-518FD8C97722}"/>
    <cellStyle name="Date" xfId="1046" xr:uid="{0A2B3C11-99FB-4BF5-A5C8-0100EB296CF7}"/>
    <cellStyle name="DATE 10" xfId="15447" xr:uid="{DE578F01-CA52-4216-B88E-93954F637E2D}"/>
    <cellStyle name="Date 11" xfId="35516" xr:uid="{664BC0F5-100E-4BC5-AE8E-3347BFCCDEB2}"/>
    <cellStyle name="Date 12" xfId="35489" xr:uid="{DDFE3B34-1201-4BB4-AD43-4582D09701F0}"/>
    <cellStyle name="Date 13" xfId="37092" xr:uid="{9EF6DA5C-0387-47F9-BDC2-D639A7499952}"/>
    <cellStyle name="Date 14" xfId="35539" xr:uid="{5491BD36-CAE1-48C8-A802-68C4843C8565}"/>
    <cellStyle name="Date 2" xfId="1047" xr:uid="{43AC20D8-1C1E-4851-9E3A-9C08DECC6AC1}"/>
    <cellStyle name="Date 2 2" xfId="15449" xr:uid="{F7BC0CD7-00B7-49E4-9B32-FF589AC87A31}"/>
    <cellStyle name="Date 2 2 2" xfId="35031" xr:uid="{C2A73280-101E-40A6-A618-744AEFD7CAAB}"/>
    <cellStyle name="Date 2 3" xfId="24790" xr:uid="{CE0EC873-933F-4F25-B69A-D6B0D908C03C}"/>
    <cellStyle name="Date 2 4" xfId="15448" xr:uid="{E575C894-56A8-4AB8-B327-7313CEDEF91E}"/>
    <cellStyle name="Date 2 5" xfId="35517" xr:uid="{53FE442D-4D9C-42EA-9DDE-1AFBB8DD565C}"/>
    <cellStyle name="DATE 3" xfId="15450" xr:uid="{33670E08-76B7-4E7B-BC76-F174E7FA9FB9}"/>
    <cellStyle name="Date 3 2" xfId="15451" xr:uid="{6A1FBFFB-4C60-4429-AE48-D8172C9D4537}"/>
    <cellStyle name="DATE 4" xfId="15452" xr:uid="{EC89FFB7-3336-4B9A-9239-5BD1B6DAB282}"/>
    <cellStyle name="DATE 5" xfId="15453" xr:uid="{5B9EB29C-767A-4CA5-818C-89884D9D0011}"/>
    <cellStyle name="DATE 6" xfId="15454" xr:uid="{277A3BF6-ADBD-4D41-B3F7-2DACE65EA5F1}"/>
    <cellStyle name="DATE 7" xfId="15455" xr:uid="{66BF0A67-90E1-4094-820C-00D69D5325CD}"/>
    <cellStyle name="DATE 8" xfId="15456" xr:uid="{ABC4DF75-2B72-4C5B-A032-578F0502C061}"/>
    <cellStyle name="DATE 9" xfId="15457" xr:uid="{60585F68-2F67-4228-8C37-2E76C82FE841}"/>
    <cellStyle name="Date Short" xfId="1048" xr:uid="{913A4C9D-C988-48E8-9205-BF4676FD207B}"/>
    <cellStyle name="Date Short 2" xfId="1049" xr:uid="{395AD442-5948-4401-ACA0-C55E5B26C6CE}"/>
    <cellStyle name="Date_2007" xfId="1050" xr:uid="{C0155056-6AAC-48C6-8204-81B25862CB96}"/>
    <cellStyle name="day of the month before or after" xfId="1051" xr:uid="{63BD88C1-E940-416D-BAAE-E760E2661910}"/>
    <cellStyle name="Debit" xfId="1052" xr:uid="{57FD8708-BF46-46A5-8FCD-E753B3AD2777}"/>
    <cellStyle name="defaultStyle" xfId="35133" xr:uid="{5F1F887B-F6C0-481D-BD00-E915CBBDF7D6}"/>
    <cellStyle name="DELTA" xfId="1053" xr:uid="{99C99041-EC6E-48A2-BE36-C8D6BA2C3A35}"/>
    <cellStyle name="DELTA 2" xfId="1054" xr:uid="{C1220246-637B-4C4D-B05B-EB0C1860D932}"/>
    <cellStyle name="DELTA 2 2" xfId="8537" xr:uid="{6A31997E-51BC-483A-B3DD-6A75196ECA46}"/>
    <cellStyle name="DELTA 2 3" xfId="33480" xr:uid="{DF61B290-F20A-4A68-8D05-CEA6F28A5EF5}"/>
    <cellStyle name="DELTA 2 4" xfId="35518" xr:uid="{C15E7A41-2626-45BE-8DF1-862F94D687E5}"/>
    <cellStyle name="DELTA 2 5" xfId="35393" xr:uid="{F33D77EC-3148-4B99-84BB-6ECF46E0F7F6}"/>
    <cellStyle name="DELTA 2 6" xfId="35478" xr:uid="{BC1E1FFE-1D51-4DDD-801E-2B1705499146}"/>
    <cellStyle name="DELTA 3" xfId="8536" xr:uid="{CA80E6EF-7D35-4C19-9086-988BF2C94869}"/>
    <cellStyle name="DELTA 3 2" xfId="15458" xr:uid="{64C21026-D619-41E1-8954-588B8B8F9815}"/>
    <cellStyle name="DELTA 4" xfId="10287" xr:uid="{A68B9A2B-F8E6-44B7-AF97-3737DEA5A133}"/>
    <cellStyle name="DELTA 5" xfId="11677" xr:uid="{26535766-3F31-40E9-BF88-6F4D593AC94B}"/>
    <cellStyle name="DELTA 6" xfId="33479" xr:uid="{FB321ED6-A05D-4BEE-A442-E43A63E4B821}"/>
    <cellStyle name="DELTA 7" xfId="34808" xr:uid="{8AD7C239-A1B3-4CBA-8BBC-84C58FB64EE4}"/>
    <cellStyle name="DELTA 8" xfId="37047" xr:uid="{97E5DD85-C11A-481C-AD93-AD01E72B1478}"/>
    <cellStyle name="Dezimal [0]_35ERI8T2gbIEMixb4v26icuOo" xfId="1055" xr:uid="{AC4E9D0F-26E5-4537-A372-7F47F4038DDF}"/>
    <cellStyle name="Dezimal_35ERI8T2gbIEMixb4v26icuOo" xfId="1056" xr:uid="{35484E0D-1951-49F4-81CE-EE4716C2E01B}"/>
    <cellStyle name="Dia" xfId="1057" xr:uid="{B9289B76-7161-4373-B63B-41D2180E76A9}"/>
    <cellStyle name="Dia 2" xfId="15460" xr:uid="{6B3E2DCD-D1CD-4194-9C64-362DE73C6DDB}"/>
    <cellStyle name="Dia 2 2" xfId="24792" xr:uid="{CB926C2F-D48D-4145-95CD-40AD92F60324}"/>
    <cellStyle name="Dia 3" xfId="15459" xr:uid="{99C513A3-8724-4BF8-9B2A-FF09482CB3FB}"/>
    <cellStyle name="Dollar (zero dec)" xfId="5" xr:uid="{00000000-0005-0000-0000-000004000000}"/>
    <cellStyle name="Dollar (zero dec) 2" xfId="1059" xr:uid="{1D597CFA-AFE1-4EE2-9338-0CE09A83A597}"/>
    <cellStyle name="Dollar (zero dec) 2 2" xfId="10288" xr:uid="{7F0F9564-4FB7-46B7-9416-9C287DD92F2D}"/>
    <cellStyle name="Dollar (zero dec) 2 2 2" xfId="33573" xr:uid="{981B47BD-3332-45FD-B756-29436B15D872}"/>
    <cellStyle name="Dollar (zero dec) 2 3" xfId="11678" xr:uid="{D6F4901E-4060-4048-AB79-6542C58A4E21}"/>
    <cellStyle name="Dollar (zero dec) 3" xfId="1606" xr:uid="{D27415DA-4605-408D-B614-3F4F5F4C6740}"/>
    <cellStyle name="Dollar (zero dec) 3 2" xfId="33714" xr:uid="{6F68F783-0246-4C10-8E77-480340DDC651}"/>
    <cellStyle name="Dollar (zero dec) 3 3" xfId="35519" xr:uid="{DAED53E1-68BB-44F8-9DB8-253CDF539D44}"/>
    <cellStyle name="Dollar (zero dec) 4" xfId="1058" xr:uid="{8BC46C63-5F1F-4039-A520-1D22E07056A6}"/>
    <cellStyle name="Dollar (zero dec) 4 2" xfId="36144" xr:uid="{8B1942E8-8C5A-497C-8943-DBFE119E01EA}"/>
    <cellStyle name="Dollar (zero dec) 5" xfId="112" xr:uid="{E69B3610-6FA1-44F3-A47F-76B97F434C31}"/>
    <cellStyle name="Dollar (zero dec) 5 2" xfId="8646" xr:uid="{84F24785-8BC6-4012-8F0A-31E146977D7D}"/>
    <cellStyle name="Dollar (zero dec) 6" xfId="35245" xr:uid="{88E7A055-46FC-4C3B-B9D7-AB35E58A9804}"/>
    <cellStyle name="E&amp;Y House" xfId="1060" xr:uid="{31C407F0-862D-47DF-84B7-CC9C48FF7595}"/>
    <cellStyle name="E&amp;Y House 2" xfId="24793" xr:uid="{FF898AA5-042B-4764-A9E5-4747874D183C}"/>
    <cellStyle name="E&amp;Y House 3" xfId="15461" xr:uid="{BFB06508-7BF5-409E-94BD-D480AA59E9A2}"/>
    <cellStyle name="Encabez1" xfId="1061" xr:uid="{4A01A5CB-3C7F-4C82-B23F-749897646B00}"/>
    <cellStyle name="Encabez1 2" xfId="15463" xr:uid="{0CC73CC8-EFE7-4A4A-AA6D-5D49E89F8D28}"/>
    <cellStyle name="Encabez1 2 2" xfId="24794" xr:uid="{563453FC-B386-47F8-B499-223CEEC948D4}"/>
    <cellStyle name="Encabez1 3" xfId="15462" xr:uid="{A88DBFB7-2F8F-4931-AFC6-ACA3F6087F2A}"/>
    <cellStyle name="Encabez2" xfId="1062" xr:uid="{BEC7BEB9-9AF9-4DE0-AF75-98D1093A067B}"/>
    <cellStyle name="Encabez2 2" xfId="15465" xr:uid="{31BB6063-CB2E-4E19-933E-9A32BC718E7E}"/>
    <cellStyle name="Encabez2 2 2" xfId="24795" xr:uid="{ECFD757C-0384-49E9-86A8-EEBEF199B7E2}"/>
    <cellStyle name="Encabez2 3" xfId="15464" xr:uid="{8E7337C2-2D57-4C9B-BEBC-7F59770D28D3}"/>
    <cellStyle name="Enter Currency (0)" xfId="1063" xr:uid="{51B27D12-E9A2-4789-B33A-3FED9D7C7C06}"/>
    <cellStyle name="Enter Currency (0) 2" xfId="15466" xr:uid="{980CFFE8-1535-4DDF-99E3-3EBD41831BBD}"/>
    <cellStyle name="Enter Currency (0) 2 2" xfId="15467" xr:uid="{EDD7AC99-6634-4283-B532-7708D4745F0D}"/>
    <cellStyle name="Enter Currency (0) 3" xfId="24796" xr:uid="{A07B60C9-92BD-47E2-AEB2-2081530D3D25}"/>
    <cellStyle name="Enter Currency (2)" xfId="1064" xr:uid="{01938306-74E8-45A1-B118-740C5681B975}"/>
    <cellStyle name="Enter Currency (2) 2" xfId="15468" xr:uid="{CE9433D6-1DC1-4DA2-A32F-730B7B1B7CFA}"/>
    <cellStyle name="Enter Currency (2) 2 2" xfId="15469" xr:uid="{F440E40B-C2AC-470E-AA5A-284C90A7897A}"/>
    <cellStyle name="Enter Units (0)" xfId="1065" xr:uid="{4C3905DA-1FF4-4AF7-870C-5339516D3691}"/>
    <cellStyle name="Enter Units (0) 2" xfId="15470" xr:uid="{AF714B14-87D8-4B22-B523-DAB1346E4446}"/>
    <cellStyle name="Enter Units (0) 2 2" xfId="15471" xr:uid="{E1BD93AD-5F55-436C-A214-3E1685E8E15D}"/>
    <cellStyle name="Enter Units (0) 3" xfId="24797" xr:uid="{8C37F79B-481B-4745-82A6-531D83A6741B}"/>
    <cellStyle name="Enter Units (1)" xfId="1066" xr:uid="{16AE7D69-427B-4555-B6CD-6BF60906324E}"/>
    <cellStyle name="Enter Units (1) 2" xfId="15473" xr:uid="{6EF99D6A-B3FA-4E3E-B465-D8DAD78E8880}"/>
    <cellStyle name="Enter Units (1) 2 2" xfId="15474" xr:uid="{C7EF4DF0-6900-478E-99DD-D7094C433A52}"/>
    <cellStyle name="Enter Units (1) 2 3" xfId="24798" xr:uid="{002B3E21-37CD-4D3C-BECB-801992FBC5C5}"/>
    <cellStyle name="Enter Units (1) 3" xfId="15472" xr:uid="{3A172352-80A5-4560-AC52-446BCA857042}"/>
    <cellStyle name="Enter Units (2)" xfId="1067" xr:uid="{34D6F36E-F28F-4290-842C-5EF0F872A118}"/>
    <cellStyle name="Enter Units (2) 2" xfId="15475" xr:uid="{FA5E981A-964C-476D-A56B-F000D3B30251}"/>
    <cellStyle name="Enter Units (2) 2 2" xfId="15476" xr:uid="{AB13E17D-5588-4D44-A0E1-A7115465F203}"/>
    <cellStyle name="Entered" xfId="1068" xr:uid="{E9D4BA08-0746-4D8D-B3F0-BDED0A5DD0C7}"/>
    <cellStyle name="Entered 2" xfId="15477" xr:uid="{2A56F4A5-C577-480F-9E82-6857CE367AF2}"/>
    <cellStyle name="Entrée" xfId="3259" xr:uid="{9A2F4B17-ED50-4351-BAFE-9C238D21206B}"/>
    <cellStyle name="Error" xfId="1069" xr:uid="{B5E81D0A-02A1-47D5-B024-E4273CA04A75}"/>
    <cellStyle name="Euro" xfId="1070" xr:uid="{16F88EFA-34AB-4E1B-9E93-CAD59F0403CB}"/>
    <cellStyle name="Euro 10" xfId="3260" xr:uid="{686D397B-3712-4FAF-9FA4-1FD69F0A330F}"/>
    <cellStyle name="Euro 10 2" xfId="3261" xr:uid="{F1E56D09-5C7F-4FAA-9156-6BA8C108A714}"/>
    <cellStyle name="Euro 11" xfId="3262" xr:uid="{C7E31F38-9A9D-41D9-B917-088DE72A926D}"/>
    <cellStyle name="Euro 11 2" xfId="3263" xr:uid="{9FFBFAB4-D5CD-48A6-9234-8AC05B185264}"/>
    <cellStyle name="Euro 12" xfId="3264" xr:uid="{8D98D9C0-06EC-4BC5-8F99-3CF3D8B29E81}"/>
    <cellStyle name="Euro 12 2" xfId="3265" xr:uid="{992E6B41-F817-4B82-B385-36D9F39B604D}"/>
    <cellStyle name="Euro 12 3" xfId="3266" xr:uid="{FA07A4CC-7775-4FAF-B3DE-746AAC66ED86}"/>
    <cellStyle name="Euro 13" xfId="3267" xr:uid="{7E7FA66B-5E4B-4156-8843-D0352A902144}"/>
    <cellStyle name="Euro 14" xfId="3268" xr:uid="{59FD48C3-CE11-4E10-BA47-B533EA33F318}"/>
    <cellStyle name="Euro 2" xfId="3269" xr:uid="{5174A7C9-32C5-4AFB-BCC4-CB98BBFF92D0}"/>
    <cellStyle name="Euro 2 2" xfId="24800" xr:uid="{B69FA0EE-5D70-43D0-9679-08EBE983DEE6}"/>
    <cellStyle name="Euro 2 3" xfId="15479" xr:uid="{CEFFAFF8-AF8E-4929-9BE8-FD4824DC94C0}"/>
    <cellStyle name="Euro 2 4" xfId="35520" xr:uid="{690467E8-601F-4D8F-8264-2AE0207ECBA1}"/>
    <cellStyle name="Euro 3" xfId="3270" xr:uid="{335BD6F8-CF44-4E65-A52A-7FB47EF61926}"/>
    <cellStyle name="Euro 3 2" xfId="15481" xr:uid="{CAD2C6B6-3B1F-4933-8033-6FD4125FDF31}"/>
    <cellStyle name="Euro 3 3" xfId="15480" xr:uid="{E4CF3AB0-4BDA-4890-8959-5A386D0F60FC}"/>
    <cellStyle name="Euro 3 4" xfId="35032" xr:uid="{D2E07213-AB44-4827-B36D-5C932F3D4286}"/>
    <cellStyle name="Euro 4" xfId="3271" xr:uid="{9D338541-3210-4237-87E9-64D91D37B34C}"/>
    <cellStyle name="Euro 4 2" xfId="15478" xr:uid="{5DF4538F-2664-4F8D-82E3-07525EE89BB2}"/>
    <cellStyle name="Euro 5" xfId="3272" xr:uid="{3DDCFC69-A9D1-4D84-935A-7DA4A9D29027}"/>
    <cellStyle name="Euro 5 2" xfId="24799" xr:uid="{D6B42069-FAF3-4AFE-B912-32FBD9B99060}"/>
    <cellStyle name="Euro 6" xfId="3273" xr:uid="{8029D34E-204F-4BFC-9010-2D790C7918EA}"/>
    <cellStyle name="Euro 7" xfId="3274" xr:uid="{E9E156A6-3126-40B3-B76E-BC971CC7BCC6}"/>
    <cellStyle name="Euro 8" xfId="3275" xr:uid="{4A569EE9-6DBF-4030-8EF8-EC99FC7519D6}"/>
    <cellStyle name="Euro 9" xfId="3276" xr:uid="{BFB377D5-13A2-4A06-9BCA-86FF14EC53A6}"/>
    <cellStyle name="Euro 9 2" xfId="3277" xr:uid="{BC8FF9A2-856C-4B19-BA73-866AC2393B8E}"/>
    <cellStyle name="Euro 9 2 2" xfId="3278" xr:uid="{5B3413C1-8692-440B-A731-24A1343D7E03}"/>
    <cellStyle name="Euro 9 3" xfId="3279" xr:uid="{80745B9B-B893-480D-A4A8-1ACEAC6B6365}"/>
    <cellStyle name="Euro 9 3 2" xfId="3280" xr:uid="{69966297-FDF7-4C6A-B392-C01C7942BBEB}"/>
    <cellStyle name="Euro 9 4" xfId="3281" xr:uid="{78130FE0-9EAF-4767-8F60-C6D170F1A439}"/>
    <cellStyle name="Excel Built-in Comma" xfId="10289" xr:uid="{DEB350F4-EE56-4131-A56C-072B47E19B4B}"/>
    <cellStyle name="Excel Built-in Comma 1" xfId="15482" xr:uid="{B10D878B-69CB-4D89-B91C-966336BAF2E2}"/>
    <cellStyle name="Excel Built-in Comma 2" xfId="10290" xr:uid="{9D3B283F-998E-4EDC-8B86-C16C67A8EEC0}"/>
    <cellStyle name="Excel Built-in Comma 2 2" xfId="15484" xr:uid="{371A97ED-63B0-4AB6-A36B-1E69A9B2D007}"/>
    <cellStyle name="Excel Built-in Comma 2 3" xfId="15483" xr:uid="{EDC96553-A36D-4D87-AD3C-E1B4C904D23F}"/>
    <cellStyle name="Excel Built-in Comma 3" xfId="15485" xr:uid="{1162F7A6-52F8-4831-9F69-70220E7C1870}"/>
    <cellStyle name="Excel Built-in Comma 4" xfId="37170" xr:uid="{B2BF97C5-8B22-41E7-A57F-C109C06A138A}"/>
    <cellStyle name="Excel Built-in Explanatory Text" xfId="15486" xr:uid="{18DDAABB-E012-44E1-B848-175601834F11}"/>
    <cellStyle name="Excel Built-in Normal" xfId="1607" xr:uid="{72DD671D-F1AA-44D9-BC77-4F3684BFB3F7}"/>
    <cellStyle name="Excel Built-in Normal 1" xfId="10291" xr:uid="{C64E357F-F38A-4173-970A-1ADB7D5C10BE}"/>
    <cellStyle name="Excel Built-in Normal 1 2" xfId="10292" xr:uid="{6601C388-347D-4740-9F80-A0AECE516A5E}"/>
    <cellStyle name="Excel Built-in Normal 1 2 2" xfId="15489" xr:uid="{2D81BACB-4DF5-4ADA-98BE-7DE27B454873}"/>
    <cellStyle name="Excel Built-in Normal 1 3" xfId="10293" xr:uid="{AE9194C7-6E6A-4950-AEF8-ECA7732A8BC1}"/>
    <cellStyle name="Excel Built-in Normal 1 3 2" xfId="15490" xr:uid="{558D5001-87F3-4DFD-AB7F-A51730A0A127}"/>
    <cellStyle name="Excel Built-in Normal 1 3 2 2" xfId="37572" xr:uid="{99BE62B1-4078-49D2-A762-22ACF8473AB3}"/>
    <cellStyle name="Excel Built-in Normal 1 3 3" xfId="37171" xr:uid="{E57D0B1D-26BD-463E-92EA-0E5B64A0F706}"/>
    <cellStyle name="Excel Built-in Normal 1 4" xfId="15491" xr:uid="{5F24FEBD-779A-4078-821C-704E095D78ED}"/>
    <cellStyle name="Excel Built-in Normal 1 5" xfId="15492" xr:uid="{A93065DA-4C73-4102-B1BF-6ABB01B50799}"/>
    <cellStyle name="Excel Built-in Normal 1 6" xfId="15488" xr:uid="{47ECAA2A-1FAD-4962-8424-61D302C27ABF}"/>
    <cellStyle name="Excel Built-in Normal 2" xfId="3282" xr:uid="{FAFC1471-10E2-4A71-8B0D-A916D1D94220}"/>
    <cellStyle name="Excel Built-in Normal 2 2" xfId="10295" xr:uid="{353B6F4D-413F-4FF8-A37B-E3E4FA0AFC46}"/>
    <cellStyle name="Excel Built-in Normal 2 2 2" xfId="15495" xr:uid="{24F3F064-1DD3-4182-8300-A356B3239580}"/>
    <cellStyle name="Excel Built-in Normal 2 2 3" xfId="15494" xr:uid="{F8B80A87-233B-429E-A0BB-AD0539FA2A69}"/>
    <cellStyle name="Excel Built-in Normal 2 2 4" xfId="35521" xr:uid="{B7F9848A-DCC2-461D-9F63-93AC87790A7B}"/>
    <cellStyle name="Excel Built-in Normal 2 3" xfId="10296" xr:uid="{7A144632-D3D8-4233-8C34-91EE29563593}"/>
    <cellStyle name="Excel Built-in Normal 2 3 2" xfId="15493" xr:uid="{95149CB8-685A-4037-A88C-775EA802B8CA}"/>
    <cellStyle name="Excel Built-in Normal 2 3 3" xfId="36175" xr:uid="{14AD72A1-9192-4066-AC45-F8EE820A7666}"/>
    <cellStyle name="Excel Built-in Normal 2 4" xfId="10294" xr:uid="{CD3FB5BA-1FB6-4707-8B19-63E5F0B5FB40}"/>
    <cellStyle name="Excel Built-in Normal 2 5" xfId="33643" xr:uid="{6F32B927-753A-4E5C-A404-6B2F829D2CC3}"/>
    <cellStyle name="Excel Built-in Normal 2 6" xfId="35417" xr:uid="{4F522C5E-D497-4C2A-9957-76229500FF90}"/>
    <cellStyle name="Excel Built-in Normal 3" xfId="3283" xr:uid="{1EE1AB98-E7D4-4E32-9612-4855850B9822}"/>
    <cellStyle name="Excel Built-in Normal 3 2" xfId="3284" xr:uid="{827DD5AE-8BD6-4889-BCA0-1E09A8B36AF8}"/>
    <cellStyle name="Excel Built-in Normal 3 3" xfId="10297" xr:uid="{1FB4B1F6-9899-452A-A9ED-3F3F519E7AB1}"/>
    <cellStyle name="Excel Built-in Normal 3 4" xfId="15496" xr:uid="{7B82EDE8-4450-4960-8B6D-20BBB37CE7C1}"/>
    <cellStyle name="Excel Built-in Normal 3 5" xfId="33715" xr:uid="{ACB00011-6E5E-4C13-B5DD-21E3C1B3898B}"/>
    <cellStyle name="Excel Built-in Normal 4" xfId="3285" xr:uid="{3322694C-8E31-4270-B311-75F389FC9DDA}"/>
    <cellStyle name="Excel Built-in Normal 4 2" xfId="10298" xr:uid="{1A333AEF-3119-4CC0-887B-2D9173F9F3D1}"/>
    <cellStyle name="Excel Built-in Normal 4 2 2" xfId="15498" xr:uid="{0A736BBE-8C54-422A-8137-11D419709AA5}"/>
    <cellStyle name="Excel Built-in Normal 4 3" xfId="15497" xr:uid="{C4572226-C07E-4A74-B9F5-BC93767FCE58}"/>
    <cellStyle name="Excel Built-in Normal 4 4" xfId="36145" xr:uid="{77E9A345-99F5-47E0-A5CF-826F55D65852}"/>
    <cellStyle name="Excel Built-in Normal 5" xfId="10299" xr:uid="{5EF03EB3-E773-422F-9028-24E61E824E0D}"/>
    <cellStyle name="Excel Built-in Normal 5 2" xfId="10300" xr:uid="{247D2107-3185-428B-93CA-4D862EA04C2E}"/>
    <cellStyle name="Excel Built-in Normal 5 3" xfId="15487" xr:uid="{BEC4A3BE-0276-436C-B8E2-A07B0E1A0FE6}"/>
    <cellStyle name="Excel Built-in Normal 6" xfId="24801" xr:uid="{60B1259A-7F45-4831-85F6-04E34F935AB5}"/>
    <cellStyle name="Excel Built-in Normal_opddly_column_doctor 0657" xfId="10301" xr:uid="{B746FAA4-63A7-410F-91B4-801649D48DE0}"/>
    <cellStyle name="Excel Built-in Percent" xfId="10302" xr:uid="{2C1E9A3F-7D17-4136-9DAA-FB27DEE66B61}"/>
    <cellStyle name="Excel Built-in Percent 2" xfId="10303" xr:uid="{89EF5174-2141-43C8-A949-EDFF36437CB8}"/>
    <cellStyle name="Excel Built-in Percent 3" xfId="15499" xr:uid="{9D74270A-8AAC-4682-B445-9CBC18E5F8BF}"/>
    <cellStyle name="Excel.Chart" xfId="1071" xr:uid="{F3E5245B-4F04-43B5-A971-AC3221275041}"/>
    <cellStyle name="Excel.Chart 2" xfId="8782" xr:uid="{9446567C-A883-448B-ADD9-87BD4270AE59}"/>
    <cellStyle name="Excel_BuiltIn_Comma" xfId="10304" xr:uid="{55063218-64DD-4755-AB23-B66E0F3E9569}"/>
    <cellStyle name="Explanatory Text" xfId="7846" builtinId="53" customBuiltin="1"/>
    <cellStyle name="Explanatory Text 2" xfId="1072" xr:uid="{0CBB5927-0E7C-49E8-AE08-9408E3EB26B6}"/>
    <cellStyle name="Explanatory Text 2 2" xfId="3286" xr:uid="{A5844F84-CB30-478A-A6E0-AD6CBA0EF901}"/>
    <cellStyle name="Explanatory Text 2 2 2" xfId="15500" xr:uid="{64159810-2A33-433F-981A-533070D38048}"/>
    <cellStyle name="Explanatory Text 2 3" xfId="3287" xr:uid="{77A425C2-6A3D-4968-A4C1-DFA42ED2A6BD}"/>
    <cellStyle name="Explanatory Text 2 4" xfId="3288" xr:uid="{F40E78F0-7567-413C-AD73-18A869A23CDC}"/>
    <cellStyle name="Explanatory Text 2 5" xfId="10305" xr:uid="{838A757A-92ED-4340-81DF-EBA35CE6B1C4}"/>
    <cellStyle name="Explanatory Text 3" xfId="3289" xr:uid="{6745EBBC-2FA6-46D9-A51D-707ADF87C5A9}"/>
    <cellStyle name="Explanatory Text 3 2" xfId="3290" xr:uid="{E3E3DF08-710C-45E3-8C21-1C8A975B56CD}"/>
    <cellStyle name="Explanatory Text 3 3" xfId="3291" xr:uid="{64436758-8720-4CA6-84EC-8844B0F982FC}"/>
    <cellStyle name="Explanatory Text 3 4" xfId="3292" xr:uid="{4862FC5B-6BB3-4ABC-A102-61FB7E19872E}"/>
    <cellStyle name="Explanatory Text 4" xfId="3293" xr:uid="{3F6EA22F-E72A-4E47-9272-31CEE07A7593}"/>
    <cellStyle name="Explanatory Text 4 2" xfId="36968" xr:uid="{FBFCCF2A-86E9-4606-8A7D-A6E5694231DD}"/>
    <cellStyle name="Explanatory Text 5" xfId="3294" xr:uid="{94A2090A-0F78-4A4D-97AD-1F0414CF82E5}"/>
    <cellStyle name="Explanatory Text 6" xfId="3295" xr:uid="{47E9ACA8-0245-4926-A8B7-9B7AF0DDEF40}"/>
    <cellStyle name="Explanatory Text 7" xfId="3296" xr:uid="{2D1A8285-4302-423E-B3AB-127DA022634E}"/>
    <cellStyle name="Explanatory Text 8" xfId="3297" xr:uid="{3EAF01DB-6C6D-423A-80A3-7DD6F76B6F5B}"/>
    <cellStyle name="Explanatory Text 9" xfId="3298" xr:uid="{F0A9C112-095C-43E6-AA6E-27468531EA4B}"/>
    <cellStyle name="F2" xfId="1073" xr:uid="{93BF7E01-3210-435A-86D2-5C5F07725547}"/>
    <cellStyle name="F2 2" xfId="1074" xr:uid="{4A7AC522-7C9A-48DE-866F-37F9604F3C17}"/>
    <cellStyle name="F2 2 2" xfId="15502" xr:uid="{EB91050E-3B4F-44DB-8CEF-47F11B1EAA52}"/>
    <cellStyle name="F2 2 2 2" xfId="35033" xr:uid="{D7196CE5-9CE3-4E38-AF6F-9639FB13D5CB}"/>
    <cellStyle name="F2 2 3" xfId="24802" xr:uid="{1BD94551-8805-4024-A09B-0F56F2B60425}"/>
    <cellStyle name="F2 3" xfId="15501" xr:uid="{82B09B14-A84E-4C2D-B122-63AF6A4EA3A8}"/>
    <cellStyle name="F3" xfId="1075" xr:uid="{88541284-95DA-4EB5-A5A8-8F63CA5CC77E}"/>
    <cellStyle name="F3 2" xfId="1076" xr:uid="{039150E9-737B-46CF-8995-50AE7DC0D34D}"/>
    <cellStyle name="F3 2 2" xfId="15504" xr:uid="{DD621D0B-8CA7-48C6-913C-1AF629FC6583}"/>
    <cellStyle name="F3 2 2 2" xfId="35034" xr:uid="{5E5F6FC6-1E94-40CB-9D7F-13415B7036AE}"/>
    <cellStyle name="F3 2 3" xfId="24803" xr:uid="{6F8928E2-E327-438F-B508-E2D0A799DB0E}"/>
    <cellStyle name="F3 3" xfId="15503" xr:uid="{94D7DC86-3991-41EC-A215-964943C15B38}"/>
    <cellStyle name="F4" xfId="1077" xr:uid="{77A643A4-1ABE-4448-BCAA-123DC25C468B}"/>
    <cellStyle name="F4 2" xfId="1078" xr:uid="{BCDB16F1-C73A-4A1C-B15C-CE04BCF4620B}"/>
    <cellStyle name="F4 2 2" xfId="15506" xr:uid="{0C3D55BB-6CAD-4BB3-8E89-B6E345041DAF}"/>
    <cellStyle name="F4 2 2 2" xfId="35035" xr:uid="{2A7D3D95-5111-4D89-B718-A0BA0958541A}"/>
    <cellStyle name="F4 2 3" xfId="24804" xr:uid="{94B3F563-FA5E-4A9D-91E6-B0E02682B454}"/>
    <cellStyle name="F4 3" xfId="15505" xr:uid="{8598626A-6B4C-4E14-8F31-63FB077A1882}"/>
    <cellStyle name="F5" xfId="1079" xr:uid="{2AE019D0-AC83-4659-9824-3B746B54FD05}"/>
    <cellStyle name="F5 2" xfId="1080" xr:uid="{FF679954-64D5-4907-91C7-342CC809936F}"/>
    <cellStyle name="F5 2 2" xfId="15508" xr:uid="{C3ABB984-4050-4135-9D82-5CE77C17DC27}"/>
    <cellStyle name="F5 2 2 2" xfId="35036" xr:uid="{BC76E7EB-C1AA-4547-9B68-6A93E43FB35E}"/>
    <cellStyle name="F5 2 3" xfId="24805" xr:uid="{390BC3A5-7575-41F5-93C3-E8E56E022EE8}"/>
    <cellStyle name="F5 3" xfId="15507" xr:uid="{513AE091-2773-4E7A-90E0-9E492CB38AAB}"/>
    <cellStyle name="F6" xfId="1081" xr:uid="{9A6A0495-6D7C-4EF0-A350-368B0CC293E1}"/>
    <cellStyle name="F6 2" xfId="1082" xr:uid="{16911411-926C-4737-9CB8-6B9CDEBE7CF6}"/>
    <cellStyle name="F6 2 2" xfId="15510" xr:uid="{F2CEB8A6-023C-4065-8B9B-F98CA2E1D343}"/>
    <cellStyle name="F6 2 2 2" xfId="35037" xr:uid="{74511294-833A-44C7-B1A9-43B49D35CE17}"/>
    <cellStyle name="F6 2 3" xfId="24806" xr:uid="{126D58F5-9B59-4128-8683-AEA162390044}"/>
    <cellStyle name="F6 3" xfId="15509" xr:uid="{B2ADF83F-49CE-4F41-A578-EB70A53222C3}"/>
    <cellStyle name="F7" xfId="1083" xr:uid="{74ED0F47-B8D6-43BA-986B-28AD8AEC1D51}"/>
    <cellStyle name="F7 2" xfId="1084" xr:uid="{B37CC4EE-9A27-4658-804B-10111A73C69F}"/>
    <cellStyle name="F7 2 2" xfId="15512" xr:uid="{7C427425-2D40-48B0-A96C-06DD7C9BE6F8}"/>
    <cellStyle name="F7 2 2 2" xfId="35038" xr:uid="{CE5F951C-91EF-449D-B7F2-9E96D0915428}"/>
    <cellStyle name="F7 2 3" xfId="24807" xr:uid="{EC549ED4-6E02-48F7-AF6F-B061321CCBE1}"/>
    <cellStyle name="F7 3" xfId="15511" xr:uid="{B488D5D6-899A-407B-B752-4B9DCF993E08}"/>
    <cellStyle name="F8" xfId="1085" xr:uid="{9C4ED590-06AA-4B45-AC99-F68868CE8FA9}"/>
    <cellStyle name="F8 2" xfId="1086" xr:uid="{E2428314-CEC7-43CC-B386-BEB374002AEA}"/>
    <cellStyle name="F8 2 2" xfId="15514" xr:uid="{6F734AD8-8170-43DB-9798-239ED0FA656B}"/>
    <cellStyle name="F8 2 2 2" xfId="35039" xr:uid="{55816E39-728E-4253-99D7-16B9D4D93396}"/>
    <cellStyle name="F8 2 3" xfId="24808" xr:uid="{AADE95CB-1FDC-480C-8268-5381684AEC9E}"/>
    <cellStyle name="F8 3" xfId="15513" xr:uid="{89889481-5A25-40BB-86C2-6C67BCCFDC06}"/>
    <cellStyle name="Fijo" xfId="1087" xr:uid="{16637D63-DECC-46B4-9B0A-39EBF60D1698}"/>
    <cellStyle name="Fijo 2" xfId="15516" xr:uid="{C869C158-A110-491B-B4BF-A577BD0B5028}"/>
    <cellStyle name="Fijo 2 2" xfId="24809" xr:uid="{A75C6CC6-DECC-4D91-8917-FE017E86A6B7}"/>
    <cellStyle name="Fijo 3" xfId="15515" xr:uid="{EB439220-061F-43B6-B754-9161D022C04D}"/>
    <cellStyle name="Financiero" xfId="1088" xr:uid="{06F3892C-6044-4D22-AA1A-6505F79548C3}"/>
    <cellStyle name="Financiero 2" xfId="15518" xr:uid="{E46F285A-620E-4321-B41A-89DADEE9E8E5}"/>
    <cellStyle name="Financiero 2 2" xfId="24810" xr:uid="{BE644301-7096-464E-B371-B4B904471BB9}"/>
    <cellStyle name="Financiero 3" xfId="15517" xr:uid="{497FDBA6-E49A-4D60-80A2-F8A7F6A7C17B}"/>
    <cellStyle name="Fixed" xfId="1089" xr:uid="{46936A90-C8F2-4E76-8FAE-94BDACD0F48B}"/>
    <cellStyle name="Fixed 2" xfId="15519" xr:uid="{63234D0F-DDF8-40CD-8232-804C9D82A046}"/>
    <cellStyle name="Fixed 2 2" xfId="37391" xr:uid="{B6A83E70-12B0-4A1F-A5DF-057497DBA2FD}"/>
    <cellStyle name="Fixed 3" xfId="15520" xr:uid="{716A278A-DCEC-4636-AD3F-82F1DEF42B69}"/>
    <cellStyle name="Fixed 3 2" xfId="15521" xr:uid="{26FA63CB-56C8-4D81-A085-3F5A3792216B}"/>
    <cellStyle name="Footer SBILogo1" xfId="1090" xr:uid="{2213BE49-9F86-4E40-A6BE-665D934C39D0}"/>
    <cellStyle name="Footer SBILogo1 2" xfId="24811" xr:uid="{2B9D9B48-DB34-493F-AF43-4DBF3D6F8BE9}"/>
    <cellStyle name="Footer SBILogo1 3" xfId="15522" xr:uid="{05753DF6-55B2-4331-B481-8CEF8FF7446B}"/>
    <cellStyle name="Footer SBILogo2" xfId="1091" xr:uid="{996C6FA0-DE9A-414E-986F-8E5B1D0A1140}"/>
    <cellStyle name="Footer SBILogo2 2" xfId="24812" xr:uid="{3E7EB53B-ECF2-4266-87DD-6D0490FB0ABB}"/>
    <cellStyle name="Footer SBILogo2 3" xfId="15523" xr:uid="{B276C603-9FAA-4D00-BB16-4AFCD6F95EF6}"/>
    <cellStyle name="Footnote" xfId="1092" xr:uid="{174BE965-9231-4DE1-989D-46115314D337}"/>
    <cellStyle name="Footnote 2" xfId="24813" xr:uid="{87D05EDE-1AE4-49A7-B916-02D7A5F3268E}"/>
    <cellStyle name="Footnote 3" xfId="15524" xr:uid="{60EF05D5-E5F3-457D-9965-7C61E576FA0C}"/>
    <cellStyle name="Footnote Reference" xfId="1093" xr:uid="{28335CA1-CB75-4C7E-BDE0-71E13C93EC02}"/>
    <cellStyle name="Footnote Reference 2" xfId="24814" xr:uid="{3E44A351-7358-404D-A3A1-1450D405F34D}"/>
    <cellStyle name="Footnote Reference 3" xfId="15525" xr:uid="{88166690-F770-4BBD-B289-1888EF979CD1}"/>
    <cellStyle name="Footnote_2005_1st Draft_Tax computation_Valspar_011906" xfId="1094" xr:uid="{6F706A06-758E-43DB-A765-4F831EE986C9}"/>
    <cellStyle name="Format Number Column" xfId="1095" xr:uid="{AA83ECA2-40C5-4A05-8F24-4AE7A6BE1E12}"/>
    <cellStyle name="Format Number Column 2" xfId="1096" xr:uid="{C6371F2F-B8E5-4D61-B348-1D8D08E101F5}"/>
    <cellStyle name="gar" xfId="1097" xr:uid="{83F0FB4E-DFAF-45B3-993B-77792230FF2B}"/>
    <cellStyle name="gar 2" xfId="15526" xr:uid="{EFF872AF-8B2C-4604-990D-F79947F3FA64}"/>
    <cellStyle name="Good" xfId="7838" builtinId="26" customBuiltin="1"/>
    <cellStyle name="Good 10" xfId="34752" xr:uid="{E0C656FC-EA9B-43B1-BDFF-9294BF75EC0F}"/>
    <cellStyle name="Good 2" xfId="1098" xr:uid="{1C36FDA4-52FB-4731-925B-D74C1742B24C}"/>
    <cellStyle name="Good 2 2" xfId="3299" xr:uid="{8EAAB5B8-3D4C-411E-A4D7-AD74BF3C28ED}"/>
    <cellStyle name="Good 2 2 2" xfId="15527" xr:uid="{2D416832-DAC2-4E11-9407-03ED74102CA5}"/>
    <cellStyle name="Good 2 3" xfId="3300" xr:uid="{95C9DA56-1151-4E12-A140-9B14A3410563}"/>
    <cellStyle name="Good 2 4" xfId="3301" xr:uid="{DA90D94D-3944-4469-AAE2-E6C14D8A106F}"/>
    <cellStyle name="Good 2 5" xfId="10306" xr:uid="{28F7DEE1-472F-493E-A445-E660C5E1D244}"/>
    <cellStyle name="Good 3" xfId="3302" xr:uid="{CD1D33C3-197F-4BEF-A691-DC8706C62E0D}"/>
    <cellStyle name="Good 3 2" xfId="3303" xr:uid="{C283C7E9-0A08-4172-831F-176544E4D8B0}"/>
    <cellStyle name="Good 3 3" xfId="3304" xr:uid="{B1241A53-2FC4-4AB1-B0D4-65B32FD75BD1}"/>
    <cellStyle name="Good 3 4" xfId="3305" xr:uid="{4E444FC1-E85A-418F-AACB-581151D5FD58}"/>
    <cellStyle name="Good 4" xfId="3306" xr:uid="{F6EE64D6-BAAC-4A53-BADF-4BAFE4B0A860}"/>
    <cellStyle name="Good 5" xfId="3307" xr:uid="{0D75E588-DC6D-478A-A333-5245512AE3D4}"/>
    <cellStyle name="Good 6" xfId="3308" xr:uid="{4E00AF87-15A8-4BB6-8C4F-97D733249984}"/>
    <cellStyle name="Good 7" xfId="3309" xr:uid="{530E6DE3-092F-4CD7-AB13-1E07E8914FE6}"/>
    <cellStyle name="Good 8" xfId="3310" xr:uid="{9852FB79-60BB-46CA-B48C-98F1C359FD45}"/>
    <cellStyle name="Good 9" xfId="3311" xr:uid="{ECAF4F7E-5C6F-45BE-9FF1-1010E240B5FA}"/>
    <cellStyle name="Graphics" xfId="3312" xr:uid="{3FFC5ED6-B4C5-499D-B6B5-3C3B373071CA}"/>
    <cellStyle name="Graphics 2" xfId="10308" xr:uid="{5523462C-A39C-4F15-8ABB-02C2ECA15A7C}"/>
    <cellStyle name="Graphics 2 2" xfId="15528" xr:uid="{20463FC5-DF77-45C2-B3C1-EFFB37ABA7D9}"/>
    <cellStyle name="Graphics 3" xfId="10307" xr:uid="{B1F6775E-11CA-4C24-AFA9-5E535351BD90}"/>
    <cellStyle name="Grey" xfId="6" xr:uid="{00000000-0005-0000-0000-000005000000}"/>
    <cellStyle name="Grey 2" xfId="1099" xr:uid="{60FDFA11-B630-4D0C-9451-9225FBFE59D0}"/>
    <cellStyle name="Grey 2 2" xfId="15529" xr:uid="{A4EA8E82-7616-4951-A96F-06A40C3CAB78}"/>
    <cellStyle name="Grey 2 2 2" xfId="33574" xr:uid="{C00D465D-5C59-4CFA-AD27-71B385A1D5D3}"/>
    <cellStyle name="Grey 3" xfId="10309" xr:uid="{BC2E203B-DA82-4511-986F-C903E7277C8F}"/>
    <cellStyle name="Grey 3 2" xfId="15530" xr:uid="{B74771E4-1D4B-44C4-8575-C4BF2DD0366E}"/>
    <cellStyle name="Grey 3 2 2" xfId="33890" xr:uid="{69BF3DBA-651C-4D9A-9848-40B07A4427AD}"/>
    <cellStyle name="Grey 4" xfId="33793" xr:uid="{BA04FF0B-FFF9-49C1-BCD5-0AE6FCCDA929}"/>
    <cellStyle name="Grey 5" xfId="35246" xr:uid="{9657C0C6-82B4-4FE3-930E-EE317F5A6DA0}"/>
    <cellStyle name="gs]_x000d__x000a_Window=23,56,584,348, , ,1_x000d__x000a_dir1=0,0,491,191,-1,-1,1,30,201,1905,245,H:\WINDOWS\*.*_x000d__x000a_dir10=44,44,544,323," xfId="1100" xr:uid="{16B65EDE-B6CA-4940-95D0-FEA9E940A54D}"/>
    <cellStyle name="gs]_x000d__x000a_Window=23,56,584,348, , ,1_x000d__x000a_dir1=0,0,491,191,-1,-1,1,30,201,1905,245,H:\WINDOWS\*.*_x000d__x000a_dir10=44,44,544,323, 2" xfId="15531" xr:uid="{0794AE53-1994-43BD-A8B4-4D67A8506349}"/>
    <cellStyle name="Head 1" xfId="1101" xr:uid="{F492ECCB-93D6-46C7-8960-C174ABDB03CE}"/>
    <cellStyle name="Head 1 2" xfId="15532" xr:uid="{621C9D6B-CB71-4A9D-A503-B01F4A5745A7}"/>
    <cellStyle name="Header" xfId="1102" xr:uid="{3F15DCCA-BD99-460A-A5FA-241F7627330A}"/>
    <cellStyle name="Header 2" xfId="24816" xr:uid="{F6C9C588-9A0C-4304-B0F4-EBA1EBA328B7}"/>
    <cellStyle name="Header 3" xfId="15533" xr:uid="{99CA9704-5FE7-4C1C-9697-C932F4EEEE4E}"/>
    <cellStyle name="Header Draft Stamp" xfId="1103" xr:uid="{F16D8AC0-323B-4D56-915F-956DF430FE7F}"/>
    <cellStyle name="Header Draft Stamp 2" xfId="24817" xr:uid="{C6993702-F62B-47BB-8E13-12A6F0C08F3E}"/>
    <cellStyle name="Header Draft Stamp 3" xfId="15534" xr:uid="{F4A964B5-CECF-4F44-B97D-C432EFA879F5}"/>
    <cellStyle name="Header_2005_1st Draft_Tax computation_Valspar_011906" xfId="1104" xr:uid="{DC81578E-342B-43C9-BFEA-ED067EADD9FE}"/>
    <cellStyle name="Header1" xfId="50" xr:uid="{D9C7C061-946F-48FB-99C5-C32F40D8D07F}"/>
    <cellStyle name="Header1 2" xfId="1105" xr:uid="{47F13B93-A05A-4AEC-A059-7366033FFC2C}"/>
    <cellStyle name="Header1 2 2" xfId="24819" xr:uid="{4FE48BF0-E6D6-4382-BB10-C4940FDC2F7B}"/>
    <cellStyle name="Header1 2 2 2" xfId="33575" xr:uid="{964715BD-A90C-46BB-BC96-90FF5DF37726}"/>
    <cellStyle name="Header1 2 3" xfId="26335" xr:uid="{B62EEA0A-F065-4905-AA48-461477C61AE2}"/>
    <cellStyle name="Header1 2 4" xfId="15536" xr:uid="{FF412254-F1ED-400B-8A8A-8E7B32961687}"/>
    <cellStyle name="Header1 2 5" xfId="37033" xr:uid="{533C5D2B-2C68-466A-99B6-3A919FFBF996}"/>
    <cellStyle name="Header1 2 6" xfId="37294" xr:uid="{34D8B96D-15B5-4D67-BF24-B331887AA08A}"/>
    <cellStyle name="Header1 3" xfId="10310" xr:uid="{216CCAE1-9CB4-4D4D-8B53-AD723D6E4D42}"/>
    <cellStyle name="Header1 3 2" xfId="24820" xr:uid="{099E6463-B37F-43F0-A13C-DBD71AD73FF4}"/>
    <cellStyle name="Header1 3 3" xfId="26336" xr:uid="{1F50D8A9-D07F-4C9A-93E5-9756ACFD4B1C}"/>
    <cellStyle name="Header1 3 4" xfId="15537" xr:uid="{C5825E95-F7E2-4BB8-8D56-549B5FAC0A00}"/>
    <cellStyle name="Header1 3 5" xfId="36146" xr:uid="{3A05099B-46F5-4E85-9F28-9B96678708B9}"/>
    <cellStyle name="Header1 3 6" xfId="37017" xr:uid="{7E92D066-6395-40AF-A9F2-88C7E307F4B6}"/>
    <cellStyle name="Header1 4" xfId="15535" xr:uid="{E0D9DB8C-78CF-49ED-8880-E343A4956697}"/>
    <cellStyle name="Header1 4 2" xfId="24818" xr:uid="{39FBF8A1-AB71-4621-8F52-9058544CE969}"/>
    <cellStyle name="Header1 5" xfId="24459" xr:uid="{566B8C70-08EC-4AFA-847F-443EFA009927}"/>
    <cellStyle name="Header1 6" xfId="24555" xr:uid="{26733898-7146-4CBE-A9BC-BBCE37BD6D60}"/>
    <cellStyle name="Header1 7" xfId="26334" xr:uid="{0808DD76-2744-40FC-A4DD-A846F7D1066A}"/>
    <cellStyle name="Header1 8" xfId="35247" xr:uid="{0796DF9D-D390-4E9D-9F57-BFFE8A9D7A08}"/>
    <cellStyle name="Header1 9" xfId="37015" xr:uid="{AB602E4E-49FB-4F50-AAD4-90A33E6C82C1}"/>
    <cellStyle name="Header2" xfId="51" xr:uid="{0F756BBF-519B-4A84-9E07-C6DF4AC83588}"/>
    <cellStyle name="Header2 10" xfId="15539" xr:uid="{B93A2A41-EF5B-4DC1-B1D6-D17BB306962C}"/>
    <cellStyle name="Header2 10 2" xfId="15540" xr:uid="{0F1F216B-CB23-4F79-92CD-1EBE2BB00A93}"/>
    <cellStyle name="Header2 10 2 2" xfId="26339" xr:uid="{D3F5AF6A-503B-42F5-BEC3-9ABA9E190D7F}"/>
    <cellStyle name="Header2 10 3" xfId="15541" xr:uid="{6E6C1690-40FD-4F57-9240-B5763F1F69CB}"/>
    <cellStyle name="Header2 10 3 2" xfId="26340" xr:uid="{B7E96F1F-D9A1-4D3A-BF6B-60EC6A9BBEC8}"/>
    <cellStyle name="Header2 10 4" xfId="15542" xr:uid="{A81F7FFE-89E9-4446-BB30-A592F2645F01}"/>
    <cellStyle name="Header2 10 4 2" xfId="26341" xr:uid="{BEC2BA19-3C89-49CA-9E04-072DF2D7D633}"/>
    <cellStyle name="Header2 10 5" xfId="15543" xr:uid="{DE7FD4AF-D273-4564-9B29-1893305DE337}"/>
    <cellStyle name="Header2 10 5 2" xfId="26342" xr:uid="{E9A63F74-8882-4A51-8BBA-025CC00172C9}"/>
    <cellStyle name="Header2 10 6" xfId="26338" xr:uid="{B2C18B3A-286E-472E-AD98-7D87B80F7335}"/>
    <cellStyle name="Header2 11" xfId="15544" xr:uid="{E72F1485-986E-40F4-BC19-A9B40C066D04}"/>
    <cellStyle name="Header2 11 2" xfId="15545" xr:uid="{4D583339-B805-4B8C-8AA6-C571667C7FBD}"/>
    <cellStyle name="Header2 11 2 2" xfId="26344" xr:uid="{6C15DF93-7B54-4903-A0E2-BC9CB3293ABF}"/>
    <cellStyle name="Header2 11 3" xfId="15546" xr:uid="{8AC14B08-C761-4DF7-9377-F9B1F6DAE18D}"/>
    <cellStyle name="Header2 11 3 2" xfId="26345" xr:uid="{0F8D3CAA-2169-4A9B-9F09-5EB599E441D0}"/>
    <cellStyle name="Header2 11 4" xfId="15547" xr:uid="{6E136B0B-2F2E-405B-B1FE-D6361E0F6843}"/>
    <cellStyle name="Header2 11 4 2" xfId="26346" xr:uid="{55D88223-14AC-47B0-BD3D-B8B0576335F2}"/>
    <cellStyle name="Header2 11 5" xfId="15548" xr:uid="{9CDFEA4B-A61C-40B1-AD00-E622B0D6B64A}"/>
    <cellStyle name="Header2 11 5 2" xfId="26347" xr:uid="{9C6B0A09-9DD7-452A-B5CB-98F74B4D26F5}"/>
    <cellStyle name="Header2 11 6" xfId="26343" xr:uid="{9A99841C-DB87-40E9-84CE-DAA0EC10B603}"/>
    <cellStyle name="Header2 12" xfId="15549" xr:uid="{BFD98175-4E0A-473C-91B1-EB33AC48B6D0}"/>
    <cellStyle name="Header2 12 2" xfId="26348" xr:uid="{4AE3E7F2-014E-4C33-A8A2-17641E343009}"/>
    <cellStyle name="Header2 13" xfId="15550" xr:uid="{E29B4F29-4C56-4A5F-BF6A-AE5967616E6F}"/>
    <cellStyle name="Header2 13 2" xfId="26349" xr:uid="{A4A3F25C-659F-41CF-8A9D-82097632DADF}"/>
    <cellStyle name="Header2 14" xfId="15551" xr:uid="{290A1087-BD55-471C-8C9B-A97C03CD0076}"/>
    <cellStyle name="Header2 14 2" xfId="26350" xr:uid="{232C023F-D6BF-4742-8DB2-9585750DB34C}"/>
    <cellStyle name="Header2 15" xfId="15552" xr:uid="{213C668F-2290-4ADC-BAA6-C4A119B6F855}"/>
    <cellStyle name="Header2 15 2" xfId="26351" xr:uid="{FAA8C34B-43FC-4BEE-849B-73663AAAF720}"/>
    <cellStyle name="Header2 16" xfId="15538" xr:uid="{A628DF1D-5655-451B-8B3D-5AEB6C9AB5A3}"/>
    <cellStyle name="Header2 17" xfId="24460" xr:uid="{692A2F75-476E-4822-9E1D-9EB3C70EF28E}"/>
    <cellStyle name="Header2 18" xfId="24543" xr:uid="{E6B0E0CA-ECF6-418F-8F47-911E54BEC42A}"/>
    <cellStyle name="Header2 19" xfId="26337" xr:uid="{8A2F8139-A510-4E53-9CBC-6F2325F96118}"/>
    <cellStyle name="Header2 2" xfId="1106" xr:uid="{3EB84EBD-5C68-465C-88E3-F8CF5C2105AF}"/>
    <cellStyle name="Header2 2 10" xfId="15554" xr:uid="{3F6FD64D-21DD-4BDD-80D9-69C9CCA7E34C}"/>
    <cellStyle name="Header2 2 10 2" xfId="15555" xr:uid="{C2409192-EFF3-49F4-A7B0-E5559E7D2F9E}"/>
    <cellStyle name="Header2 2 10 2 2" xfId="26354" xr:uid="{68C3EA4B-20D1-4027-8C84-A96322DF47F9}"/>
    <cellStyle name="Header2 2 10 3" xfId="15556" xr:uid="{BAD08225-A671-4C5D-A0BC-B0D024D6F416}"/>
    <cellStyle name="Header2 2 10 3 2" xfId="26355" xr:uid="{F5CCF75C-FF80-480E-9CE8-8C698B018C3C}"/>
    <cellStyle name="Header2 2 10 4" xfId="15557" xr:uid="{C1EDCEE9-4EBA-490C-AABD-D0817D4AB294}"/>
    <cellStyle name="Header2 2 10 4 2" xfId="26356" xr:uid="{2C8B3061-1588-44E1-B339-CB7BEA63C877}"/>
    <cellStyle name="Header2 2 10 5" xfId="15558" xr:uid="{2AAA069F-FCB3-47A2-927E-2CD6501EE35B}"/>
    <cellStyle name="Header2 2 10 5 2" xfId="26357" xr:uid="{55482A84-33D5-4F71-99A6-E5B518E881EB}"/>
    <cellStyle name="Header2 2 10 6" xfId="26353" xr:uid="{0B837602-9F3B-4BCA-B77A-C301BB36FC2D}"/>
    <cellStyle name="Header2 2 11" xfId="15559" xr:uid="{C10DA036-A806-4B64-96AC-F93B2473E6AC}"/>
    <cellStyle name="Header2 2 11 2" xfId="15560" xr:uid="{44DBDDF8-B98A-4C72-8F00-23BB20BF3F4F}"/>
    <cellStyle name="Header2 2 11 2 2" xfId="26359" xr:uid="{395945FB-0F5A-4455-8FDD-7562FE0AEC17}"/>
    <cellStyle name="Header2 2 11 3" xfId="15561" xr:uid="{6964D522-2E89-452D-A327-B1F3DFD25D41}"/>
    <cellStyle name="Header2 2 11 3 2" xfId="26360" xr:uid="{2CC5177A-B311-4274-804F-8DF86D2F11DD}"/>
    <cellStyle name="Header2 2 11 4" xfId="15562" xr:uid="{C245782B-1978-40C8-ADB2-2E838D667187}"/>
    <cellStyle name="Header2 2 11 4 2" xfId="26361" xr:uid="{CEFF6C68-193E-49BF-9510-B53756154489}"/>
    <cellStyle name="Header2 2 11 5" xfId="15563" xr:uid="{66A339ED-16B2-4F1B-8189-7D70FD4D1476}"/>
    <cellStyle name="Header2 2 11 5 2" xfId="26362" xr:uid="{E1CB5B25-EC8D-4FA8-A0C1-24031C99A65D}"/>
    <cellStyle name="Header2 2 11 6" xfId="26358" xr:uid="{B8D75771-DA2E-4370-AF95-F049988061DC}"/>
    <cellStyle name="Header2 2 12" xfId="15564" xr:uid="{639D0F4A-65EB-4C87-AED4-1C5C8E1DB154}"/>
    <cellStyle name="Header2 2 12 2" xfId="15565" xr:uid="{445AB2EB-E508-49B9-B067-841C17C8DE15}"/>
    <cellStyle name="Header2 2 12 2 2" xfId="26364" xr:uid="{1989AA01-5419-4D84-BE69-341A1FF4E567}"/>
    <cellStyle name="Header2 2 12 3" xfId="15566" xr:uid="{4FFCC188-18B4-49A7-8575-FA7B07B61F99}"/>
    <cellStyle name="Header2 2 12 3 2" xfId="26365" xr:uid="{4185BAA8-DE11-4950-8C79-7959C6C39775}"/>
    <cellStyle name="Header2 2 12 4" xfId="15567" xr:uid="{F585D86F-3647-4804-B82D-68DBFADC2608}"/>
    <cellStyle name="Header2 2 12 4 2" xfId="26366" xr:uid="{B249AA9A-4BFE-42B4-8018-E5C44F6C96AA}"/>
    <cellStyle name="Header2 2 12 5" xfId="15568" xr:uid="{AF329F97-A1FA-4A04-AD31-3C42C622A236}"/>
    <cellStyle name="Header2 2 12 5 2" xfId="26367" xr:uid="{18C1E56A-2356-4351-803A-914291A0550F}"/>
    <cellStyle name="Header2 2 12 6" xfId="26363" xr:uid="{F643CED2-BC45-4103-889A-A2204B9845C4}"/>
    <cellStyle name="Header2 2 13" xfId="15569" xr:uid="{A8F0330B-39D6-4FBF-ABD5-043A8BF7474B}"/>
    <cellStyle name="Header2 2 13 2" xfId="15570" xr:uid="{A15D3488-35CC-43EE-AE3A-C950231219D6}"/>
    <cellStyle name="Header2 2 13 2 2" xfId="26369" xr:uid="{AAD11EF4-1FB7-4AC8-A649-E0AAAD9C214A}"/>
    <cellStyle name="Header2 2 13 3" xfId="15571" xr:uid="{B3D4443E-9E14-46A3-BF08-93E653CDE3A6}"/>
    <cellStyle name="Header2 2 13 3 2" xfId="26370" xr:uid="{B59B9CBF-4F54-4537-859F-47F9736814C4}"/>
    <cellStyle name="Header2 2 13 4" xfId="15572" xr:uid="{883958A4-5158-4B39-A980-D5BAF2979E1F}"/>
    <cellStyle name="Header2 2 13 4 2" xfId="26371" xr:uid="{B54754EE-195C-42B0-A128-DCB0532F2374}"/>
    <cellStyle name="Header2 2 13 5" xfId="15573" xr:uid="{B4D44D44-2827-4B6C-AACB-40B0B614B1B6}"/>
    <cellStyle name="Header2 2 13 5 2" xfId="26372" xr:uid="{4D4973D0-E226-4C85-A22C-74332E2DD179}"/>
    <cellStyle name="Header2 2 13 6" xfId="26368" xr:uid="{7F85A5F7-DB3D-48F9-A9F1-E2F1B5A21433}"/>
    <cellStyle name="Header2 2 14" xfId="15574" xr:uid="{50A30E4E-EFD6-45D8-A946-A6F8EAD82D13}"/>
    <cellStyle name="Header2 2 14 2" xfId="15575" xr:uid="{88DFDD61-684E-4E3D-A41F-D6AC07EF2C58}"/>
    <cellStyle name="Header2 2 14 2 2" xfId="26374" xr:uid="{184AA75A-F444-4862-B08D-A93203F87AD2}"/>
    <cellStyle name="Header2 2 14 3" xfId="15576" xr:uid="{4812AD7A-49DC-4E1A-9156-8F3D868BB30A}"/>
    <cellStyle name="Header2 2 14 3 2" xfId="26375" xr:uid="{CAE65691-87B7-402D-BCFF-7F1FB67B1DA6}"/>
    <cellStyle name="Header2 2 14 4" xfId="15577" xr:uid="{AB050655-DA53-4F5B-B2F0-41CF70A0F5C9}"/>
    <cellStyle name="Header2 2 14 4 2" xfId="26376" xr:uid="{46DF3F9B-DE5F-4052-8132-62C24C8626F4}"/>
    <cellStyle name="Header2 2 14 5" xfId="15578" xr:uid="{F3AF4279-DCF6-45DE-BD88-B74E1D571930}"/>
    <cellStyle name="Header2 2 14 5 2" xfId="26377" xr:uid="{4D17E9B8-ABA4-4AE0-BAA7-DB47DBBDC20A}"/>
    <cellStyle name="Header2 2 14 6" xfId="26373" xr:uid="{AE24A078-54E9-437A-BF22-732469F55069}"/>
    <cellStyle name="Header2 2 15" xfId="15579" xr:uid="{D4DD6ABB-1C32-44C6-81FF-35A7013C5D99}"/>
    <cellStyle name="Header2 2 15 2" xfId="15580" xr:uid="{FD6178BA-1E3A-4B63-ADC6-B1BDD2A5950D}"/>
    <cellStyle name="Header2 2 15 2 2" xfId="26379" xr:uid="{AA243DF7-1E91-44CC-B24F-3C93518B0371}"/>
    <cellStyle name="Header2 2 15 3" xfId="15581" xr:uid="{7C9B18D4-F55A-4392-9222-8A3A9584E774}"/>
    <cellStyle name="Header2 2 15 3 2" xfId="26380" xr:uid="{159BDBE8-07B2-4E5C-8E3B-8B7E171ADBCA}"/>
    <cellStyle name="Header2 2 15 4" xfId="15582" xr:uid="{E924130D-EAC1-4B90-9029-8C5F6A6297F5}"/>
    <cellStyle name="Header2 2 15 4 2" xfId="26381" xr:uid="{8862F1D2-2340-4ABC-A4A0-C3189BACE1A7}"/>
    <cellStyle name="Header2 2 15 5" xfId="15583" xr:uid="{692F660C-2626-4A38-B20F-169C5200AE94}"/>
    <cellStyle name="Header2 2 15 5 2" xfId="26382" xr:uid="{16B6D6BF-7082-41D3-B470-888BF8F20863}"/>
    <cellStyle name="Header2 2 15 6" xfId="26378" xr:uid="{0E6A50EF-99D0-4D25-950F-F1421E5E131C}"/>
    <cellStyle name="Header2 2 16" xfId="15584" xr:uid="{C3312B88-BC08-46F6-9940-33D2F2566837}"/>
    <cellStyle name="Header2 2 16 2" xfId="15585" xr:uid="{2056DC4D-B890-4A52-ABAF-99F9E96C4EC9}"/>
    <cellStyle name="Header2 2 16 2 2" xfId="26384" xr:uid="{66BA0E37-87CF-4404-8707-2F01551A36A7}"/>
    <cellStyle name="Header2 2 16 3" xfId="15586" xr:uid="{E8D056F2-8C7D-4A2B-B0E3-DE2EE6CC7DF5}"/>
    <cellStyle name="Header2 2 16 3 2" xfId="26385" xr:uid="{4590A2ED-BF1E-45FA-AD28-A7788D4A4B3C}"/>
    <cellStyle name="Header2 2 16 4" xfId="15587" xr:uid="{44184942-C424-4BE4-B2F9-6E30004128C1}"/>
    <cellStyle name="Header2 2 16 4 2" xfId="26386" xr:uid="{4A9B1305-B5DB-486B-A6F2-08CA1B37A082}"/>
    <cellStyle name="Header2 2 16 5" xfId="15588" xr:uid="{D25C28F5-655B-4D99-807D-9BB55D896B5D}"/>
    <cellStyle name="Header2 2 16 5 2" xfId="26387" xr:uid="{8D77DB35-789C-450E-BC5E-5F6AE73EEC51}"/>
    <cellStyle name="Header2 2 16 6" xfId="26383" xr:uid="{A4919BEB-F8E4-4D02-B58E-557127A59385}"/>
    <cellStyle name="Header2 2 17" xfId="15589" xr:uid="{BD52D103-469D-4658-8CB6-13FC45155BFB}"/>
    <cellStyle name="Header2 2 17 2" xfId="15590" xr:uid="{C63781DD-772C-4A97-B692-5EA63FB16A96}"/>
    <cellStyle name="Header2 2 17 2 2" xfId="26389" xr:uid="{6F479089-790D-4412-9182-063C5F3D06F5}"/>
    <cellStyle name="Header2 2 17 3" xfId="15591" xr:uid="{D449ECE3-9668-48C1-B24E-DAB1B290E5D0}"/>
    <cellStyle name="Header2 2 17 3 2" xfId="26390" xr:uid="{5A63780A-4C63-4415-B623-778F206A2EFD}"/>
    <cellStyle name="Header2 2 17 4" xfId="15592" xr:uid="{1CAD40C1-F674-4731-8BDD-0E9F05198819}"/>
    <cellStyle name="Header2 2 17 4 2" xfId="26391" xr:uid="{6D47CF3E-8557-4120-B5CA-B6684A4C71DC}"/>
    <cellStyle name="Header2 2 17 5" xfId="15593" xr:uid="{37E2D92B-3379-49FC-99A7-8D87C8514000}"/>
    <cellStyle name="Header2 2 17 5 2" xfId="26392" xr:uid="{4C840FB1-7162-41E1-A6A9-41FE04B7E9B3}"/>
    <cellStyle name="Header2 2 17 6" xfId="26388" xr:uid="{CBB0988A-2DE0-42B6-BBAD-C481B5F28D41}"/>
    <cellStyle name="Header2 2 18" xfId="15594" xr:uid="{22E97E20-E06E-4970-9E76-693C1AD571B9}"/>
    <cellStyle name="Header2 2 18 2" xfId="15595" xr:uid="{6CD51BEF-3FE7-485A-9A8D-2A276DC32537}"/>
    <cellStyle name="Header2 2 18 2 2" xfId="26394" xr:uid="{90C40C39-8675-4913-91E3-567FD88372AA}"/>
    <cellStyle name="Header2 2 18 3" xfId="15596" xr:uid="{2A65723D-7D27-46F5-B7A4-A34C972C0C1C}"/>
    <cellStyle name="Header2 2 18 3 2" xfId="26395" xr:uid="{FD26233F-9060-459E-B583-8490737FB3C7}"/>
    <cellStyle name="Header2 2 18 4" xfId="15597" xr:uid="{E419EA30-D375-4C6C-9D59-6D608F5C7046}"/>
    <cellStyle name="Header2 2 18 4 2" xfId="26396" xr:uid="{71581D0A-1BD5-40BD-9ABE-68D96842035F}"/>
    <cellStyle name="Header2 2 18 5" xfId="15598" xr:uid="{DE7C451C-2ECB-4510-8D9B-6C6FFE703269}"/>
    <cellStyle name="Header2 2 18 5 2" xfId="26397" xr:uid="{20A1EE92-371B-436E-9FDF-E5F79EC97EFD}"/>
    <cellStyle name="Header2 2 18 6" xfId="26393" xr:uid="{02E2E3E2-E0E0-48C8-8EBD-CCDD19B6B494}"/>
    <cellStyle name="Header2 2 19" xfId="15599" xr:uid="{C562F685-B0BB-4591-99C2-99D2E4364622}"/>
    <cellStyle name="Header2 2 19 2" xfId="15600" xr:uid="{B220BEE0-670A-46CA-8FA3-0A9B79AD4F0C}"/>
    <cellStyle name="Header2 2 19 2 2" xfId="26399" xr:uid="{2AF51254-C043-41D1-852B-181B68D4FA6E}"/>
    <cellStyle name="Header2 2 19 3" xfId="15601" xr:uid="{344DED76-500F-41A8-901F-A4DB45147607}"/>
    <cellStyle name="Header2 2 19 3 2" xfId="26400" xr:uid="{727DFFF8-1019-4B25-802B-51587CF85A1F}"/>
    <cellStyle name="Header2 2 19 4" xfId="15602" xr:uid="{9E33B31D-6894-40DE-9353-22AA5154DA6C}"/>
    <cellStyle name="Header2 2 19 4 2" xfId="26401" xr:uid="{B8625220-D164-42EF-A15D-141889084C3E}"/>
    <cellStyle name="Header2 2 19 5" xfId="15603" xr:uid="{8CDAFA4D-2DF4-499F-A223-1968FB6C15AE}"/>
    <cellStyle name="Header2 2 19 5 2" xfId="26402" xr:uid="{DBDCE644-09C9-4926-90BD-5A8186751634}"/>
    <cellStyle name="Header2 2 19 6" xfId="26398" xr:uid="{02570923-0D2A-4C80-B86D-62D2B19EF59A}"/>
    <cellStyle name="Header2 2 2" xfId="15604" xr:uid="{473F767B-1669-48E8-AA6A-17773A2C921E}"/>
    <cellStyle name="Header2 2 2 10" xfId="34810" xr:uid="{3D78AB9D-45AD-4AA3-A7AA-9BAD2E1F48A5}"/>
    <cellStyle name="Header2 2 2 2" xfId="15605" xr:uid="{B7935416-1FCB-43B4-9E03-FF6EDDC9762C}"/>
    <cellStyle name="Header2 2 2 2 2" xfId="15606" xr:uid="{E08E1C05-C2A3-4BCA-89F7-7AC10F430372}"/>
    <cellStyle name="Header2 2 2 2 2 2" xfId="26405" xr:uid="{BB64209B-7F1E-4F4D-AA6D-3259E4060579}"/>
    <cellStyle name="Header2 2 2 2 2 2 2" xfId="34488" xr:uid="{D26F0292-81ED-490D-9BC5-4A77ED760278}"/>
    <cellStyle name="Header2 2 2 2 2 3" xfId="33971" xr:uid="{32269388-7001-42C4-B067-586C78596270}"/>
    <cellStyle name="Header2 2 2 2 3" xfId="15607" xr:uid="{E081159E-E248-417B-91F9-2FC7C2E1032D}"/>
    <cellStyle name="Header2 2 2 2 3 2" xfId="26406" xr:uid="{F2266CDE-B032-46D7-A83A-0E97FACFE80A}"/>
    <cellStyle name="Header2 2 2 2 3 2 2" xfId="34569" xr:uid="{EBD12F8E-3388-43F3-85A6-EF0BBCB20711}"/>
    <cellStyle name="Header2 2 2 2 3 3" xfId="34052" xr:uid="{F5F951CE-0F07-4A6F-BA3E-DA888497CD4C}"/>
    <cellStyle name="Header2 2 2 2 4" xfId="15608" xr:uid="{BE2BFE0A-9BB6-4196-936A-570ECDE53079}"/>
    <cellStyle name="Header2 2 2 2 4 2" xfId="26407" xr:uid="{503F6CDF-CA73-485E-86F9-788918C88D28}"/>
    <cellStyle name="Header2 2 2 2 4 2 2" xfId="34626" xr:uid="{D39383B4-1C6A-4BA0-A98E-1095D882D7F6}"/>
    <cellStyle name="Header2 2 2 2 4 3" xfId="34109" xr:uid="{0391616F-CB67-49AD-B2F3-660F13AE1D29}"/>
    <cellStyle name="Header2 2 2 2 5" xfId="15609" xr:uid="{0056B55B-D2CA-49B7-B29D-27784406CC13}"/>
    <cellStyle name="Header2 2 2 2 5 2" xfId="26408" xr:uid="{2D824F7C-A322-4F80-AB8D-81DC8FB462C0}"/>
    <cellStyle name="Header2 2 2 2 5 2 2" xfId="34682" xr:uid="{02224C82-5B5A-44B5-A155-F8674A26745E}"/>
    <cellStyle name="Header2 2 2 2 5 3" xfId="34165" xr:uid="{9E4EF4DF-ED51-4FCF-9C0D-984192B94F99}"/>
    <cellStyle name="Header2 2 2 2 6" xfId="26404" xr:uid="{AEBC3175-0510-42AD-8E3B-2EC2C1833DCC}"/>
    <cellStyle name="Header2 2 2 2 6 2" xfId="34317" xr:uid="{4EE812BE-BD92-4E1C-A3D9-63FA0428077C}"/>
    <cellStyle name="Header2 2 2 2 7" xfId="33753" xr:uid="{276549F8-F335-44AD-90EF-C0CD65272FD0}"/>
    <cellStyle name="Header2 2 2 3" xfId="15610" xr:uid="{C639C734-A94F-43A7-A9AD-D47059E1F33A}"/>
    <cellStyle name="Header2 2 2 3 2" xfId="15611" xr:uid="{1D4A7503-99CE-4DCA-A60B-F3EAB5D6501D}"/>
    <cellStyle name="Header2 2 2 3 2 2" xfId="26410" xr:uid="{00AE3559-2A98-48FC-A8B0-7C67D3F6FA9E}"/>
    <cellStyle name="Header2 2 2 3 2 2 2" xfId="34458" xr:uid="{E89D6067-0FBD-4431-84EE-EF68E4135FE8}"/>
    <cellStyle name="Header2 2 2 3 2 3" xfId="33941" xr:uid="{60DBEFF4-DC6E-4D2A-8EB2-A09B587493A9}"/>
    <cellStyle name="Header2 2 2 3 3" xfId="15612" xr:uid="{BAF4130A-47C3-4415-8FE8-4EDE47D2BC7C}"/>
    <cellStyle name="Header2 2 2 3 3 2" xfId="26411" xr:uid="{ADC74463-C503-47B8-B69C-1C475C583E41}"/>
    <cellStyle name="Header2 2 2 3 3 2 2" xfId="34540" xr:uid="{88109E4C-EFA7-4A1A-AA88-79BE7E4A9417}"/>
    <cellStyle name="Header2 2 2 3 3 3" xfId="34023" xr:uid="{4FF5D784-A5BB-4586-8258-6BF3597474CF}"/>
    <cellStyle name="Header2 2 2 3 4" xfId="15613" xr:uid="{741435F1-411E-46B5-B857-E1D195352CA1}"/>
    <cellStyle name="Header2 2 2 3 4 2" xfId="26412" xr:uid="{802080FE-359F-464C-873F-51A50046697B}"/>
    <cellStyle name="Header2 2 2 3 4 2 2" xfId="34597" xr:uid="{54DAB967-87DA-4036-A4C6-FA9B21649009}"/>
    <cellStyle name="Header2 2 2 3 4 3" xfId="34080" xr:uid="{ED6387B0-D64F-4E1E-A9EB-9FE27A0860C1}"/>
    <cellStyle name="Header2 2 2 3 5" xfId="15614" xr:uid="{2C0821A2-2D0F-48FD-B697-899B29C94CEE}"/>
    <cellStyle name="Header2 2 2 3 5 2" xfId="26413" xr:uid="{65C81A7B-8354-4032-84D2-BDF59F1902E3}"/>
    <cellStyle name="Header2 2 2 3 5 2 2" xfId="34653" xr:uid="{DB5FFC78-B249-4675-9B2C-3748FDA92602}"/>
    <cellStyle name="Header2 2 2 3 5 3" xfId="34136" xr:uid="{0BDE525B-D58C-4490-86EA-0F0085FA39D7}"/>
    <cellStyle name="Header2 2 2 3 6" xfId="26409" xr:uid="{FBFAE865-D8A1-4D0E-9E88-9FF4228FF20E}"/>
    <cellStyle name="Header2 2 2 3 6 2" xfId="34334" xr:uid="{FBDD4612-DE5D-486E-9D77-22C64894DA49}"/>
    <cellStyle name="Header2 2 2 3 7" xfId="33777" xr:uid="{89F1B3F7-8D9B-4F96-80E9-D0DE202C7CF3}"/>
    <cellStyle name="Header2 2 2 4" xfId="15615" xr:uid="{709C7536-46E5-43BE-8076-A05258462D2F}"/>
    <cellStyle name="Header2 2 2 4 2" xfId="26414" xr:uid="{F6884839-0F4D-4FB5-8AC1-1039E114AD8E}"/>
    <cellStyle name="Header2 2 2 4 2 2" xfId="34348" xr:uid="{64B838B6-B961-4F44-8A46-A46F0596BAA2}"/>
    <cellStyle name="Header2 2 2 4 3" xfId="33791" xr:uid="{69934D1A-94C9-4D67-9045-7A7EC15ABF61}"/>
    <cellStyle name="Header2 2 2 5" xfId="15616" xr:uid="{25ADD472-7E21-446A-93BD-0A7645EECE96}"/>
    <cellStyle name="Header2 2 2 5 2" xfId="26415" xr:uid="{F2449249-162B-472E-9001-9FA20F0C06E9}"/>
    <cellStyle name="Header2 2 2 5 2 2" xfId="34428" xr:uid="{3569398A-62AB-4ADB-8B7F-B3FAB8ACFFEF}"/>
    <cellStyle name="Header2 2 2 5 3" xfId="33875" xr:uid="{D6846BF2-CF3E-4351-87B1-9D07EAE1C91F}"/>
    <cellStyle name="Header2 2 2 6" xfId="15617" xr:uid="{26A36905-61BC-4A07-80C9-8FEEAC1AF8C0}"/>
    <cellStyle name="Header2 2 2 6 2" xfId="26416" xr:uid="{66BF5505-058F-4C3A-90D2-25D1EFB30FB1}"/>
    <cellStyle name="Header2 2 2 6 2 2" xfId="34509" xr:uid="{B75C3359-C81E-4A3D-916D-96181FBA1069}"/>
    <cellStyle name="Header2 2 2 6 3" xfId="33992" xr:uid="{66652159-844C-4C22-BDAA-9905E46F4993}"/>
    <cellStyle name="Header2 2 2 7" xfId="15618" xr:uid="{6CB2033A-E3BE-4746-8C63-84714E2A7614}"/>
    <cellStyle name="Header2 2 2 7 2" xfId="26417" xr:uid="{362E25AA-EB73-4354-B1A5-459CC941E06B}"/>
    <cellStyle name="Header2 2 2 7 2 2" xfId="34393" xr:uid="{3DC6C354-E76B-4C10-85EB-2160D379B6E9}"/>
    <cellStyle name="Header2 2 2 7 3" xfId="33840" xr:uid="{44E1BB53-2414-4E5F-B314-B0908D0FA580}"/>
    <cellStyle name="Header2 2 2 8" xfId="24822" xr:uid="{D6B565E5-D76E-4C1C-840A-295CADB8C4BF}"/>
    <cellStyle name="Header2 2 2 8 2" xfId="34395" xr:uid="{D678CF5E-6769-429A-8514-CF1C3B28C1A4}"/>
    <cellStyle name="Header2 2 2 8 3" xfId="33842" xr:uid="{6D07DC58-E3DC-4CB6-ABA6-7D738CF37F75}"/>
    <cellStyle name="Header2 2 2 9" xfId="26403" xr:uid="{280355DA-163C-4CFF-9D12-250E6D66E00C}"/>
    <cellStyle name="Header2 2 2 9 2" xfId="34203" xr:uid="{782D1104-FEC5-4BFB-B6CD-7FBCC7F6DDD1}"/>
    <cellStyle name="Header2 2 20" xfId="15619" xr:uid="{601CC023-3ED3-4203-AEC1-2851812E6D5D}"/>
    <cellStyle name="Header2 2 20 2" xfId="15620" xr:uid="{47B3D064-FED1-4D50-A3FD-8D396D7A90BD}"/>
    <cellStyle name="Header2 2 20 2 2" xfId="26419" xr:uid="{B4B4A3E4-4477-4930-8032-8F4764389E8A}"/>
    <cellStyle name="Header2 2 20 3" xfId="15621" xr:uid="{0B1B05A7-3FED-427E-A5D2-2DC4DF1A9E53}"/>
    <cellStyle name="Header2 2 20 3 2" xfId="26420" xr:uid="{954C5077-A696-45C1-9333-5467BA4C67F7}"/>
    <cellStyle name="Header2 2 20 4" xfId="15622" xr:uid="{56B0A5C9-585D-4146-8515-28FCC37ECD38}"/>
    <cellStyle name="Header2 2 20 4 2" xfId="26421" xr:uid="{7745741F-15DF-4558-9D93-B6773214F54D}"/>
    <cellStyle name="Header2 2 20 5" xfId="15623" xr:uid="{B551A633-8B1B-495B-A173-5BDE19909FCB}"/>
    <cellStyle name="Header2 2 20 5 2" xfId="26422" xr:uid="{F987849C-501B-4741-8738-09A7F77E98A7}"/>
    <cellStyle name="Header2 2 20 6" xfId="26418" xr:uid="{10C78D1B-D058-4FDF-998D-D0E9A0ECE085}"/>
    <cellStyle name="Header2 2 21" xfId="15624" xr:uid="{94D7E285-DE96-473C-83B0-889A04184D14}"/>
    <cellStyle name="Header2 2 21 2" xfId="15625" xr:uid="{B88563DA-FF34-4E8B-8E0A-2375EAA9B7BE}"/>
    <cellStyle name="Header2 2 21 2 2" xfId="26424" xr:uid="{D4BAC9CC-4E8C-46E0-A2D0-D4216DFD41EF}"/>
    <cellStyle name="Header2 2 21 3" xfId="15626" xr:uid="{3E1C3320-61CB-4D6F-BD65-73D25D218403}"/>
    <cellStyle name="Header2 2 21 3 2" xfId="26425" xr:uid="{6AD9E505-3F84-4A3C-A788-EF374FABC22E}"/>
    <cellStyle name="Header2 2 21 4" xfId="15627" xr:uid="{82243DB3-81E8-4A7F-8A24-AED9B7862B96}"/>
    <cellStyle name="Header2 2 21 4 2" xfId="26426" xr:uid="{176EDC28-6E76-480E-BBD6-E8075E63A432}"/>
    <cellStyle name="Header2 2 21 5" xfId="15628" xr:uid="{60BEAA1C-635A-465F-A3D5-8685760CC59C}"/>
    <cellStyle name="Header2 2 21 5 2" xfId="26427" xr:uid="{A591003A-16E8-4287-99D6-C09F411E2191}"/>
    <cellStyle name="Header2 2 21 6" xfId="26423" xr:uid="{F9F2BE6D-9CB0-438C-83EC-036530FAC480}"/>
    <cellStyle name="Header2 2 22" xfId="15629" xr:uid="{508939B5-4B4F-4CFF-9941-A2335BDFFE20}"/>
    <cellStyle name="Header2 2 22 2" xfId="15630" xr:uid="{607C7F9F-351A-4810-BDE6-9B6E108DA2D0}"/>
    <cellStyle name="Header2 2 22 2 2" xfId="26429" xr:uid="{3B63E97A-5D10-4766-BF50-EAFE776D88EA}"/>
    <cellStyle name="Header2 2 22 3" xfId="15631" xr:uid="{6145F471-5A42-4A68-8E61-DA77B879C4B1}"/>
    <cellStyle name="Header2 2 22 3 2" xfId="26430" xr:uid="{D8730215-518E-4014-A07E-2BD8F5E03069}"/>
    <cellStyle name="Header2 2 22 4" xfId="15632" xr:uid="{1A1EE755-43F5-4FDE-8A64-1457E9B0302C}"/>
    <cellStyle name="Header2 2 22 4 2" xfId="26431" xr:uid="{15861460-9B4E-4FA3-8120-93931F7DB38C}"/>
    <cellStyle name="Header2 2 22 5" xfId="15633" xr:uid="{28188A5D-E377-49DF-8328-B95FE02C6B45}"/>
    <cellStyle name="Header2 2 22 5 2" xfId="26432" xr:uid="{7C005809-0D43-48AC-8452-3A5FD13361F0}"/>
    <cellStyle name="Header2 2 22 6" xfId="26428" xr:uid="{DF408FA8-CA89-4113-A146-96BEAE0F40AD}"/>
    <cellStyle name="Header2 2 23" xfId="15634" xr:uid="{FD137A75-C89A-4C45-A078-A188280AF7D9}"/>
    <cellStyle name="Header2 2 23 2" xfId="15635" xr:uid="{FE476795-EC8B-4895-A117-142BAD1BF73F}"/>
    <cellStyle name="Header2 2 23 2 2" xfId="26434" xr:uid="{0C63C158-C3B6-4993-8A11-65431AC7A4CA}"/>
    <cellStyle name="Header2 2 23 3" xfId="15636" xr:uid="{3E1E0698-3E09-4E3E-8830-D1AEA3285FE8}"/>
    <cellStyle name="Header2 2 23 3 2" xfId="26435" xr:uid="{E5026C3E-6F16-4268-A388-FBAB436DA3C2}"/>
    <cellStyle name="Header2 2 23 4" xfId="15637" xr:uid="{59D6593D-D576-478C-B9E6-C996EBEE8BE9}"/>
    <cellStyle name="Header2 2 23 4 2" xfId="26436" xr:uid="{00EDFCDD-2C90-46D6-852F-9DE672EA09FD}"/>
    <cellStyle name="Header2 2 23 5" xfId="15638" xr:uid="{47889CA7-C37F-48F5-BC99-5A781EE43828}"/>
    <cellStyle name="Header2 2 23 5 2" xfId="26437" xr:uid="{1FEEAC59-2269-4591-9E3F-9407480F2E67}"/>
    <cellStyle name="Header2 2 23 6" xfId="26433" xr:uid="{A7388EF4-BD09-499A-9C83-F5D264D8E88D}"/>
    <cellStyle name="Header2 2 24" xfId="15639" xr:uid="{09343871-6E38-4179-B592-7C067F4D770B}"/>
    <cellStyle name="Header2 2 24 2" xfId="15640" xr:uid="{ADC82845-F7E3-4655-B37B-0A19710D9659}"/>
    <cellStyle name="Header2 2 24 2 2" xfId="26439" xr:uid="{C7C2ACB3-854D-4CF3-ABCB-537AB167E607}"/>
    <cellStyle name="Header2 2 24 3" xfId="15641" xr:uid="{1A798C56-B65E-4350-813D-81E9CB24ED66}"/>
    <cellStyle name="Header2 2 24 3 2" xfId="26440" xr:uid="{0C2A000A-0E74-405F-A113-33F1F22D104B}"/>
    <cellStyle name="Header2 2 24 4" xfId="15642" xr:uid="{3F42B3EE-9877-4950-948D-79DD0040DE79}"/>
    <cellStyle name="Header2 2 24 4 2" xfId="26441" xr:uid="{699E0BF1-2D73-4137-A228-1BC6E579A8F2}"/>
    <cellStyle name="Header2 2 24 5" xfId="15643" xr:uid="{EE69625F-7148-4BF9-9612-51FC68C27037}"/>
    <cellStyle name="Header2 2 24 5 2" xfId="26442" xr:uid="{1BAB5563-4FDB-47EE-AA97-E1ADA6BA5EC7}"/>
    <cellStyle name="Header2 2 24 6" xfId="26438" xr:uid="{553419ED-BC35-4A0A-A41C-8D4B1B78CA6B}"/>
    <cellStyle name="Header2 2 25" xfId="15644" xr:uid="{F14EF299-69CB-41B0-9C67-CA4C03DC8B16}"/>
    <cellStyle name="Header2 2 25 2" xfId="15645" xr:uid="{06912B53-98D6-4114-A699-A40E1F85CD3F}"/>
    <cellStyle name="Header2 2 25 2 2" xfId="26444" xr:uid="{A0D5EB4A-CD14-4D25-A7AF-2068CDC896D2}"/>
    <cellStyle name="Header2 2 25 3" xfId="15646" xr:uid="{95A7A976-86F2-4620-9834-35AB25E8FD5A}"/>
    <cellStyle name="Header2 2 25 3 2" xfId="26445" xr:uid="{7AF66E8F-86B5-4974-936C-0A8E97E86796}"/>
    <cellStyle name="Header2 2 25 4" xfId="15647" xr:uid="{998C6980-148C-448F-BCBB-7855D5A85B6F}"/>
    <cellStyle name="Header2 2 25 4 2" xfId="26446" xr:uid="{23F1B6A0-E6B3-45B9-8A76-B863B44F7C3A}"/>
    <cellStyle name="Header2 2 25 5" xfId="15648" xr:uid="{63EDA9C9-EFA2-4EA4-8D32-8F8A9A332410}"/>
    <cellStyle name="Header2 2 25 5 2" xfId="26447" xr:uid="{78FF4405-F626-489F-A34F-7ADA1853E6BA}"/>
    <cellStyle name="Header2 2 25 6" xfId="26443" xr:uid="{FC909602-C0F4-4B4E-BE47-FC58B60C815F}"/>
    <cellStyle name="Header2 2 26" xfId="15649" xr:uid="{26AFD825-3DC3-4263-8682-E4D497EFFD7B}"/>
    <cellStyle name="Header2 2 26 2" xfId="15650" xr:uid="{2401C4CF-86E5-4781-A174-5F10E424EA9C}"/>
    <cellStyle name="Header2 2 26 2 2" xfId="26449" xr:uid="{EB5DBAE1-06BB-49B4-B866-3C77C308AF31}"/>
    <cellStyle name="Header2 2 26 3" xfId="15651" xr:uid="{DF7EE270-338F-44FD-83BF-C8E39B00AB4D}"/>
    <cellStyle name="Header2 2 26 3 2" xfId="26450" xr:uid="{D5BD6D49-F351-4126-8783-F40B2E082674}"/>
    <cellStyle name="Header2 2 26 4" xfId="15652" xr:uid="{512F714E-5AFD-414D-82A6-90DF67F84B2F}"/>
    <cellStyle name="Header2 2 26 4 2" xfId="26451" xr:uid="{0A4277AB-AE62-40F1-BABE-AC11DFC1A986}"/>
    <cellStyle name="Header2 2 26 5" xfId="15653" xr:uid="{EF3E4539-A341-49A0-81C4-642EDF9707EC}"/>
    <cellStyle name="Header2 2 26 5 2" xfId="26452" xr:uid="{B79C7BFB-832B-49F4-B16E-EA3316D75DA1}"/>
    <cellStyle name="Header2 2 26 6" xfId="26448" xr:uid="{ED2F1660-99C2-4F1E-9648-A9037EA1581D}"/>
    <cellStyle name="Header2 2 27" xfId="15654" xr:uid="{D0766A43-E856-4C6B-8933-0E59522B6237}"/>
    <cellStyle name="Header2 2 27 2" xfId="15655" xr:uid="{73B0B499-2A03-4F41-9437-CF36C4C51F7B}"/>
    <cellStyle name="Header2 2 27 2 2" xfId="26454" xr:uid="{F89183A5-0F73-414A-8E6F-877645237C65}"/>
    <cellStyle name="Header2 2 27 3" xfId="15656" xr:uid="{9DCED182-DB2C-478A-8E6F-ACA677977248}"/>
    <cellStyle name="Header2 2 27 3 2" xfId="26455" xr:uid="{DA67AD6D-816E-4156-BDAA-F8077F09E1CE}"/>
    <cellStyle name="Header2 2 27 4" xfId="15657" xr:uid="{245A001D-9B49-459F-B9B1-EFF715C32978}"/>
    <cellStyle name="Header2 2 27 4 2" xfId="26456" xr:uid="{DFD515F6-659A-4B41-906D-15A18CB9F86B}"/>
    <cellStyle name="Header2 2 27 5" xfId="15658" xr:uid="{639CDD2F-5B99-4DDF-8D79-07EAB0B2BBA3}"/>
    <cellStyle name="Header2 2 27 5 2" xfId="26457" xr:uid="{4FBAC2F8-81C8-4A6E-A175-DF84E9CD70B9}"/>
    <cellStyle name="Header2 2 27 6" xfId="26453" xr:uid="{6B905859-F346-4A98-B075-D77EC44687EE}"/>
    <cellStyle name="Header2 2 28" xfId="15659" xr:uid="{59564A0E-15DC-4D6B-A9B3-3484A0F0063F}"/>
    <cellStyle name="Header2 2 28 2" xfId="15660" xr:uid="{EBDF67A1-C4B4-4FCD-A2A7-122BC419795E}"/>
    <cellStyle name="Header2 2 28 2 2" xfId="26459" xr:uid="{5C00683E-3DDE-460F-898A-F2DB2F756CD3}"/>
    <cellStyle name="Header2 2 28 3" xfId="15661" xr:uid="{863ED4D9-EDF1-47EA-95BB-A876CE1BD7E5}"/>
    <cellStyle name="Header2 2 28 3 2" xfId="26460" xr:uid="{B2E1197F-13E4-44D3-BA41-F94676987CEC}"/>
    <cellStyle name="Header2 2 28 4" xfId="15662" xr:uid="{370CEA4A-29CA-4E43-A296-0B3675174928}"/>
    <cellStyle name="Header2 2 28 4 2" xfId="26461" xr:uid="{11037AB2-2A6A-42B3-B916-6ED2A29768E8}"/>
    <cellStyle name="Header2 2 28 5" xfId="15663" xr:uid="{B3B9314C-7677-4762-8449-D51FEDD5E198}"/>
    <cellStyle name="Header2 2 28 5 2" xfId="26462" xr:uid="{0CB96DC0-06AE-466F-9A2F-3DE5246D5C40}"/>
    <cellStyle name="Header2 2 28 6" xfId="26458" xr:uid="{A526BF70-39A6-4BFD-98F8-8FE5D9DD3FB5}"/>
    <cellStyle name="Header2 2 29" xfId="15664" xr:uid="{9E9DD504-B74B-4F36-A5AB-3EAAC56A5565}"/>
    <cellStyle name="Header2 2 29 2" xfId="15665" xr:uid="{6F08AD11-9D72-4EEE-991C-B36460E8B417}"/>
    <cellStyle name="Header2 2 29 2 2" xfId="26464" xr:uid="{9B9151B5-71AE-4944-BEFE-8356FD2C129C}"/>
    <cellStyle name="Header2 2 29 3" xfId="15666" xr:uid="{C144C31F-508D-4E2E-97C1-8E3A78561B13}"/>
    <cellStyle name="Header2 2 29 3 2" xfId="26465" xr:uid="{5DC841F9-75EC-460E-89EE-4AD6D1C3D0FA}"/>
    <cellStyle name="Header2 2 29 4" xfId="15667" xr:uid="{EAB279BB-8284-40A4-9715-567AFECB659C}"/>
    <cellStyle name="Header2 2 29 4 2" xfId="26466" xr:uid="{0D17BF95-B3C2-48A7-B71E-EFE5E8FF2927}"/>
    <cellStyle name="Header2 2 29 5" xfId="15668" xr:uid="{7B4BE877-12C5-46EB-899F-C0D46491E616}"/>
    <cellStyle name="Header2 2 29 5 2" xfId="26467" xr:uid="{A75E93D9-D60E-4F43-892A-E3C3AD5934F8}"/>
    <cellStyle name="Header2 2 29 6" xfId="26463" xr:uid="{1EED8307-1BDC-4C29-9A73-60FC7F17E76E}"/>
    <cellStyle name="Header2 2 3" xfId="15669" xr:uid="{0AF620A5-5C40-4EFF-BEDF-279E3CEFB943}"/>
    <cellStyle name="Header2 2 3 2" xfId="15670" xr:uid="{92C5BC17-E3B6-48E1-BCC9-03B63D8B7023}"/>
    <cellStyle name="Header2 2 3 2 2" xfId="15671" xr:uid="{1A20055A-CBE5-4127-8769-241CAF7C2C52}"/>
    <cellStyle name="Header2 2 3 2 2 2" xfId="26470" xr:uid="{B7D6CCEC-EEF8-410F-8168-1196B122A0DA}"/>
    <cellStyle name="Header2 2 3 2 2 3" xfId="34478" xr:uid="{D33C1D65-EB64-4FF2-817E-939AEBBEE844}"/>
    <cellStyle name="Header2 2 3 2 3" xfId="15672" xr:uid="{ACF089D3-33CB-455A-B86C-90EFD7CA0100}"/>
    <cellStyle name="Header2 2 3 2 3 2" xfId="26471" xr:uid="{828AB4DA-11A5-42ED-8F4D-C4C2755EF836}"/>
    <cellStyle name="Header2 2 3 2 4" xfId="15673" xr:uid="{E58273CF-37F6-4BB1-9B0C-6FA7E0F7C872}"/>
    <cellStyle name="Header2 2 3 2 4 2" xfId="26472" xr:uid="{8CD50DDD-5BF3-4ACC-A113-8C37B7A3DA36}"/>
    <cellStyle name="Header2 2 3 2 5" xfId="15674" xr:uid="{A257CA99-30A2-43AD-95D4-9F1D86C9F031}"/>
    <cellStyle name="Header2 2 3 2 5 2" xfId="26473" xr:uid="{9D3E3C4F-AA38-4535-8E27-55CCF149F773}"/>
    <cellStyle name="Header2 2 3 2 6" xfId="26469" xr:uid="{A6D29938-0A7D-4A20-8CAE-5748C370AC74}"/>
    <cellStyle name="Header2 2 3 2 7" xfId="33961" xr:uid="{347C9B80-DEE7-43BB-9782-86770085CE2D}"/>
    <cellStyle name="Header2 2 3 3" xfId="15675" xr:uid="{67BA38DF-74BD-4BBB-A2C2-923531B310F0}"/>
    <cellStyle name="Header2 2 3 3 2" xfId="26474" xr:uid="{33091837-E41C-4879-8261-2C4A0F86AD23}"/>
    <cellStyle name="Header2 2 3 3 2 2" xfId="34559" xr:uid="{D8F1737B-BF52-4650-8A47-313757D65480}"/>
    <cellStyle name="Header2 2 3 3 3" xfId="34042" xr:uid="{27719085-CCF0-448B-B017-9CA10632744D}"/>
    <cellStyle name="Header2 2 3 4" xfId="15676" xr:uid="{2ECC8640-6410-4230-BC64-BB424CB8D104}"/>
    <cellStyle name="Header2 2 3 4 2" xfId="26475" xr:uid="{231B5C17-55B0-4B02-8ED0-75478D0ADAAD}"/>
    <cellStyle name="Header2 2 3 4 2 2" xfId="34616" xr:uid="{FE6E1C9C-4B66-4C6B-8A0C-948F666FD701}"/>
    <cellStyle name="Header2 2 3 4 3" xfId="34099" xr:uid="{56CC6DED-BD2B-4D59-8B6A-B6C7C00018B2}"/>
    <cellStyle name="Header2 2 3 5" xfId="15677" xr:uid="{2A23B10A-7ECB-4AEB-A27F-0BF0DA706EEB}"/>
    <cellStyle name="Header2 2 3 5 2" xfId="26476" xr:uid="{F45D4FC7-A72B-4DAB-8214-EA40091C70FC}"/>
    <cellStyle name="Header2 2 3 5 2 2" xfId="34672" xr:uid="{DE2C76A9-C4D2-4236-A98E-A23FDF478185}"/>
    <cellStyle name="Header2 2 3 5 3" xfId="34155" xr:uid="{C179A6A9-7A99-4E4C-836D-020240A46AB6}"/>
    <cellStyle name="Header2 2 3 6" xfId="15678" xr:uid="{2116C19E-8E62-44C1-BD20-C84B143F700A}"/>
    <cellStyle name="Header2 2 3 6 2" xfId="26477" xr:uid="{AA5A8D27-23FC-473E-A426-DC95F44132DE}"/>
    <cellStyle name="Header2 2 3 6 3" xfId="34283" xr:uid="{B18728C7-8F7E-4105-96E4-EE93C436A643}"/>
    <cellStyle name="Header2 2 3 7" xfId="26468" xr:uid="{96291E2C-B9B7-40C8-9665-B4B0CB980176}"/>
    <cellStyle name="Header2 2 3 8" xfId="33576" xr:uid="{D25CD46A-B5EA-467D-ADD5-8C7814B5EE53}"/>
    <cellStyle name="Header2 2 30" xfId="15679" xr:uid="{F010E0AE-FB2C-4B24-8D1D-339A612E3573}"/>
    <cellStyle name="Header2 2 30 2" xfId="15680" xr:uid="{08CAEA18-D440-48A9-8A8B-004367E8098D}"/>
    <cellStyle name="Header2 2 30 2 2" xfId="26479" xr:uid="{2B4416F6-99B1-47C3-B6A6-480C30F7F274}"/>
    <cellStyle name="Header2 2 30 3" xfId="15681" xr:uid="{E9F55BA0-2137-4424-B3B0-5F88228A2B57}"/>
    <cellStyle name="Header2 2 30 3 2" xfId="26480" xr:uid="{80EE978F-2809-4021-8A76-5ECA23EFC543}"/>
    <cellStyle name="Header2 2 30 4" xfId="15682" xr:uid="{A5A895BA-FB35-47D4-9789-98D3452F32A2}"/>
    <cellStyle name="Header2 2 30 4 2" xfId="26481" xr:uid="{F1C972CB-9832-41CD-92B7-3A671CA3DA9B}"/>
    <cellStyle name="Header2 2 30 5" xfId="15683" xr:uid="{1FBB51FE-EA99-42B9-ACFC-AD85A2E72CE5}"/>
    <cellStyle name="Header2 2 30 5 2" xfId="26482" xr:uid="{60D25653-8D13-4393-82B4-5B6D6A2E6A50}"/>
    <cellStyle name="Header2 2 30 6" xfId="26478" xr:uid="{C1FEE88B-A5EA-4997-A52A-C8CC1FD5F38F}"/>
    <cellStyle name="Header2 2 31" xfId="15684" xr:uid="{C39C6988-7FD7-4041-9606-D232EAFA0E2A}"/>
    <cellStyle name="Header2 2 31 2" xfId="15685" xr:uid="{AC7392BE-9894-411E-BDE2-97126C88E6C7}"/>
    <cellStyle name="Header2 2 31 2 2" xfId="26484" xr:uid="{FF5F343C-B04C-4F34-92AC-06C9059CD4A7}"/>
    <cellStyle name="Header2 2 31 3" xfId="15686" xr:uid="{54024F10-5EAC-4E90-92AD-BFCAB630B8D7}"/>
    <cellStyle name="Header2 2 31 3 2" xfId="26485" xr:uid="{A918A3B6-C85F-4926-B5C4-21965055032C}"/>
    <cellStyle name="Header2 2 31 4" xfId="15687" xr:uid="{6F81159F-5E75-4160-ADBA-69E291D15045}"/>
    <cellStyle name="Header2 2 31 4 2" xfId="26486" xr:uid="{A9D9D486-B408-4DB9-995B-EC941BA4A02C}"/>
    <cellStyle name="Header2 2 31 5" xfId="15688" xr:uid="{89565914-F796-4139-B34C-870AB181BDD1}"/>
    <cellStyle name="Header2 2 31 5 2" xfId="26487" xr:uid="{35CEF327-9632-430C-9786-716514390C95}"/>
    <cellStyle name="Header2 2 31 6" xfId="26483" xr:uid="{06305EC6-8D4B-412A-B138-EA00D05B2259}"/>
    <cellStyle name="Header2 2 32" xfId="15689" xr:uid="{1674E3FC-2C71-4F1D-B169-FB210CBDD28C}"/>
    <cellStyle name="Header2 2 32 2" xfId="15690" xr:uid="{ABF888A8-6CCD-49D5-B825-77BBFDD90622}"/>
    <cellStyle name="Header2 2 32 2 2" xfId="26489" xr:uid="{8860B301-5633-46E5-8856-88E510D26BD0}"/>
    <cellStyle name="Header2 2 32 3" xfId="15691" xr:uid="{2AE5B157-456F-455C-B09E-B0DB5A51D2D8}"/>
    <cellStyle name="Header2 2 32 3 2" xfId="26490" xr:uid="{DA91F366-2D13-4865-856A-B1143B67E73D}"/>
    <cellStyle name="Header2 2 32 4" xfId="15692" xr:uid="{488935A1-5B2F-4522-9247-1BC92DFC5F5F}"/>
    <cellStyle name="Header2 2 32 4 2" xfId="26491" xr:uid="{72996D0B-EAA5-482F-9387-1B7E0F1902E9}"/>
    <cellStyle name="Header2 2 32 5" xfId="15693" xr:uid="{584AC8DE-2421-4B9C-B028-571CD8405B80}"/>
    <cellStyle name="Header2 2 32 5 2" xfId="26492" xr:uid="{FBBBE516-03A1-4A88-8893-7E49B1D42B01}"/>
    <cellStyle name="Header2 2 32 6" xfId="26488" xr:uid="{AEA0517F-D39B-45FA-85D8-61F71B2D4576}"/>
    <cellStyle name="Header2 2 33" xfId="15694" xr:uid="{E47C0DE1-41FE-47D4-9C4F-38E08F26E0E1}"/>
    <cellStyle name="Header2 2 33 2" xfId="15695" xr:uid="{4B1AC26F-86B6-41F0-A85D-1C76B6C9DBB5}"/>
    <cellStyle name="Header2 2 33 2 2" xfId="26494" xr:uid="{28E19F1D-0C97-437D-9CAD-56A3EE54422C}"/>
    <cellStyle name="Header2 2 33 3" xfId="15696" xr:uid="{B75E82C6-0CA2-4B38-BA65-ADAAED3006E0}"/>
    <cellStyle name="Header2 2 33 3 2" xfId="26495" xr:uid="{810B99A2-DECF-4D13-A9A1-B8FCCC238987}"/>
    <cellStyle name="Header2 2 33 4" xfId="15697" xr:uid="{09E82E20-5C60-43F2-8DFC-FAEAEE9A6DC5}"/>
    <cellStyle name="Header2 2 33 4 2" xfId="26496" xr:uid="{210A9BF4-23DF-4A17-99B2-0B0A7615D504}"/>
    <cellStyle name="Header2 2 33 5" xfId="15698" xr:uid="{347E5486-3C1A-4F1A-9D02-66595BC47E42}"/>
    <cellStyle name="Header2 2 33 5 2" xfId="26497" xr:uid="{0AAF78C3-1076-404E-90C3-85DB84D7C527}"/>
    <cellStyle name="Header2 2 33 6" xfId="26493" xr:uid="{06EC322E-E406-4542-B055-81053E419637}"/>
    <cellStyle name="Header2 2 34" xfId="15699" xr:uid="{B4B74946-D50C-4FA6-A1A2-EB81572CAA27}"/>
    <cellStyle name="Header2 2 34 2" xfId="15700" xr:uid="{9C3777AB-7A50-4B93-8CC6-4CAC84D04BA3}"/>
    <cellStyle name="Header2 2 34 2 2" xfId="26499" xr:uid="{5BABF21F-3E00-4E1E-8F6D-90237A9E2C3A}"/>
    <cellStyle name="Header2 2 34 3" xfId="15701" xr:uid="{2E3B562E-78F7-4EB7-A746-329C0DFB71CC}"/>
    <cellStyle name="Header2 2 34 3 2" xfId="26500" xr:uid="{C3A5ED23-7209-4EA2-B981-90C65433B04D}"/>
    <cellStyle name="Header2 2 34 4" xfId="15702" xr:uid="{660AA5A5-D620-440F-B9FD-2C594EE76157}"/>
    <cellStyle name="Header2 2 34 4 2" xfId="26501" xr:uid="{74F73799-ABC9-4DB3-BF37-07D92A54FB43}"/>
    <cellStyle name="Header2 2 34 5" xfId="15703" xr:uid="{AEF4F5AB-0F22-42E2-B389-D5B883F26E7F}"/>
    <cellStyle name="Header2 2 34 5 2" xfId="26502" xr:uid="{5A1E343A-5D9C-4481-8314-55E10D064B9C}"/>
    <cellStyle name="Header2 2 34 6" xfId="26498" xr:uid="{BB5371E6-9D7F-4242-B560-558DE029D2D9}"/>
    <cellStyle name="Header2 2 35" xfId="15704" xr:uid="{BE706DA1-6F29-41B3-AB4F-C6B9766F5371}"/>
    <cellStyle name="Header2 2 35 2" xfId="15705" xr:uid="{7DD113A6-CEC8-45F9-B820-5244343BC9FB}"/>
    <cellStyle name="Header2 2 35 2 2" xfId="26504" xr:uid="{4EC0D228-9CA7-41D0-87D6-8B5B96C970A2}"/>
    <cellStyle name="Header2 2 35 3" xfId="15706" xr:uid="{46C316BA-9C0B-4CD8-9D2F-8970DC91610C}"/>
    <cellStyle name="Header2 2 35 3 2" xfId="26505" xr:uid="{6CA55215-9F14-499A-BF60-67F0AC0ADC16}"/>
    <cellStyle name="Header2 2 35 4" xfId="15707" xr:uid="{824307BE-458C-45EC-AFC0-D01093923482}"/>
    <cellStyle name="Header2 2 35 4 2" xfId="26506" xr:uid="{5CE770BE-657C-4E54-A172-76AA383A518E}"/>
    <cellStyle name="Header2 2 35 5" xfId="15708" xr:uid="{5628C14D-9FD2-492C-BE5D-5EEF6B06CB51}"/>
    <cellStyle name="Header2 2 35 5 2" xfId="26507" xr:uid="{965D6276-61DA-45AB-98C9-8967EDAB0D36}"/>
    <cellStyle name="Header2 2 35 6" xfId="26503" xr:uid="{D7C42CB0-C4F1-419A-A2D2-51F588020EEC}"/>
    <cellStyle name="Header2 2 36" xfId="15709" xr:uid="{849F7EA8-2C20-45DA-8425-2CD282776806}"/>
    <cellStyle name="Header2 2 36 2" xfId="15710" xr:uid="{10074E12-1364-4745-AE57-965A35AC0CCD}"/>
    <cellStyle name="Header2 2 36 2 2" xfId="26509" xr:uid="{DCEF6E23-49E2-4B1A-B58F-42DA6C2E06FB}"/>
    <cellStyle name="Header2 2 36 3" xfId="15711" xr:uid="{C5BFEBB1-63DC-4B39-89F3-520086869E31}"/>
    <cellStyle name="Header2 2 36 3 2" xfId="26510" xr:uid="{957F0C8D-3F6C-4F82-8CC3-29738023F948}"/>
    <cellStyle name="Header2 2 36 4" xfId="15712" xr:uid="{FDC55916-EE05-44C2-974D-CD43461A49C8}"/>
    <cellStyle name="Header2 2 36 4 2" xfId="26511" xr:uid="{072CD189-35B8-4F2D-94E5-DF8D5E869793}"/>
    <cellStyle name="Header2 2 36 5" xfId="15713" xr:uid="{B025B282-0935-4DE9-8664-AB13FD1B40B9}"/>
    <cellStyle name="Header2 2 36 5 2" xfId="26512" xr:uid="{C7862ED7-4774-4EDF-A821-735E23E43E64}"/>
    <cellStyle name="Header2 2 36 6" xfId="26508" xr:uid="{58A6D848-B508-4EED-A5DB-11E659D356B4}"/>
    <cellStyle name="Header2 2 37" xfId="15714" xr:uid="{392AD36B-CDDB-4CAC-8174-7E24E4BEE27C}"/>
    <cellStyle name="Header2 2 37 2" xfId="15715" xr:uid="{44E833DC-8869-48BE-8984-5BAFFA695F8A}"/>
    <cellStyle name="Header2 2 37 2 2" xfId="26514" xr:uid="{C5C90F55-B92C-4739-B61D-2DC45091B164}"/>
    <cellStyle name="Header2 2 37 3" xfId="15716" xr:uid="{8BEB9E4E-DDDD-4DEF-9647-DBCE9566ECE2}"/>
    <cellStyle name="Header2 2 37 3 2" xfId="26515" xr:uid="{B6F197B3-54F5-4B6B-8BA0-020647AFC8B5}"/>
    <cellStyle name="Header2 2 37 4" xfId="15717" xr:uid="{CD899340-DDA2-4BAE-8077-E65D42130316}"/>
    <cellStyle name="Header2 2 37 4 2" xfId="26516" xr:uid="{F1AE5C49-5880-4AD3-A44E-8E6F417F0D7B}"/>
    <cellStyle name="Header2 2 37 5" xfId="15718" xr:uid="{F1CE09C1-5E9E-4FA0-A84D-7B75841C3C22}"/>
    <cellStyle name="Header2 2 37 5 2" xfId="26517" xr:uid="{940EB5A3-E628-4371-B3BA-35688EFD2AE1}"/>
    <cellStyle name="Header2 2 37 6" xfId="26513" xr:uid="{E4A2BD89-D93E-4A31-AEE0-977D85E03978}"/>
    <cellStyle name="Header2 2 38" xfId="15719" xr:uid="{439EE80F-0F84-47EA-B55D-284745652474}"/>
    <cellStyle name="Header2 2 38 2" xfId="15720" xr:uid="{AE269B6C-FBA9-4023-9BB0-B7373A25F316}"/>
    <cellStyle name="Header2 2 38 2 2" xfId="26519" xr:uid="{156D02DF-6CAC-437E-A476-FEA6E6201103}"/>
    <cellStyle name="Header2 2 38 3" xfId="15721" xr:uid="{CF969252-F671-4DBA-B4BD-8B69E028D382}"/>
    <cellStyle name="Header2 2 38 3 2" xfId="26520" xr:uid="{6D9F19FC-127B-4883-AB8E-AE4B26C8AF76}"/>
    <cellStyle name="Header2 2 38 4" xfId="15722" xr:uid="{FF92FD37-47B2-4C28-A37B-FFE7C311382B}"/>
    <cellStyle name="Header2 2 38 4 2" xfId="26521" xr:uid="{C86A7ED5-D9BA-48B3-B215-0CA95A7499FA}"/>
    <cellStyle name="Header2 2 38 5" xfId="15723" xr:uid="{314DE085-18C1-449F-AE13-ED468E151D81}"/>
    <cellStyle name="Header2 2 38 5 2" xfId="26522" xr:uid="{DA46552D-B5AD-49A3-A961-4E0D824A5407}"/>
    <cellStyle name="Header2 2 38 6" xfId="26518" xr:uid="{AB929E1C-71DD-4F15-9972-A280DD76C4F4}"/>
    <cellStyle name="Header2 2 39" xfId="15724" xr:uid="{14B4A9CD-DCB2-411D-8582-0AC89DF27454}"/>
    <cellStyle name="Header2 2 39 2" xfId="15725" xr:uid="{6744173B-736D-4633-98E9-1D0E054BE654}"/>
    <cellStyle name="Header2 2 39 2 2" xfId="26524" xr:uid="{86AFD3C7-2FED-4873-8623-4B0F1F4AC954}"/>
    <cellStyle name="Header2 2 39 3" xfId="15726" xr:uid="{0730A9B1-A813-4A50-8B09-E865B05EBD6A}"/>
    <cellStyle name="Header2 2 39 3 2" xfId="26525" xr:uid="{635C7812-0414-4036-BA4A-9213A3980951}"/>
    <cellStyle name="Header2 2 39 4" xfId="15727" xr:uid="{21FF1F87-A7B8-4778-A593-F74E9710E51C}"/>
    <cellStyle name="Header2 2 39 4 2" xfId="26526" xr:uid="{B14F1628-4471-4C3E-82DB-FF7198377F99}"/>
    <cellStyle name="Header2 2 39 5" xfId="15728" xr:uid="{08A82761-5534-4B5D-B404-4597400352EA}"/>
    <cellStyle name="Header2 2 39 5 2" xfId="26527" xr:uid="{637ABB59-3195-4452-9693-04C71CA0CD9B}"/>
    <cellStyle name="Header2 2 39 6" xfId="26523" xr:uid="{012DFD03-A8CA-422D-BA86-B05487463E4E}"/>
    <cellStyle name="Header2 2 4" xfId="15729" xr:uid="{CD3BC646-B59D-4A09-814A-106063D1A280}"/>
    <cellStyle name="Header2 2 4 2" xfId="15730" xr:uid="{61D780CC-88D8-4CEC-BF0B-56D8A0A9E89E}"/>
    <cellStyle name="Header2 2 4 2 2" xfId="26529" xr:uid="{94B03EE9-2CA5-4692-BEC3-ACD04CBE68A0}"/>
    <cellStyle name="Header2 2 4 2 2 2" xfId="34447" xr:uid="{51AFD1E7-F71C-410B-A7CA-17D579BFA8F7}"/>
    <cellStyle name="Header2 2 4 2 3" xfId="33911" xr:uid="{C73DE8E8-449F-4BAB-A9AF-53C4DE71ABAC}"/>
    <cellStyle name="Header2 2 4 3" xfId="15731" xr:uid="{75CF76F9-C3A6-4AF5-91A2-69FACECD9956}"/>
    <cellStyle name="Header2 2 4 3 2" xfId="26530" xr:uid="{B1DD5B8B-10AE-4870-AE00-D65038A73342}"/>
    <cellStyle name="Header2 2 4 3 2 2" xfId="34528" xr:uid="{75DF8CCE-02D9-49D3-8C12-990F223E109B}"/>
    <cellStyle name="Header2 2 4 3 3" xfId="34011" xr:uid="{9911677F-7280-4A63-BA78-25E02E2585F2}"/>
    <cellStyle name="Header2 2 4 4" xfId="15732" xr:uid="{C1A56897-51D8-4FED-9CE6-1D51E19C4179}"/>
    <cellStyle name="Header2 2 4 4 2" xfId="26531" xr:uid="{551B7CAC-B143-427B-9D10-998D5920FC01}"/>
    <cellStyle name="Header2 2 4 4 2 2" xfId="34587" xr:uid="{CB9F24F7-96C9-41DA-9C08-C1B20216BA5F}"/>
    <cellStyle name="Header2 2 4 4 3" xfId="34070" xr:uid="{F5080E3E-4197-4D99-BC44-8562FD59D904}"/>
    <cellStyle name="Header2 2 4 5" xfId="15733" xr:uid="{9A388B30-95D0-423A-B7F8-195EA506DEC7}"/>
    <cellStyle name="Header2 2 4 5 2" xfId="26532" xr:uid="{884C82F1-888C-44B3-BE11-662FE71391B4}"/>
    <cellStyle name="Header2 2 4 5 2 2" xfId="34643" xr:uid="{7E496624-EFE3-4E00-A020-99DCA3BD0896}"/>
    <cellStyle name="Header2 2 4 5 3" xfId="34126" xr:uid="{121F53F1-53E8-43D5-8648-2D6DB197BFA1}"/>
    <cellStyle name="Header2 2 4 6" xfId="26528" xr:uid="{5CB0E3E1-194E-428E-98C0-245BA430CD1C}"/>
    <cellStyle name="Header2 2 4 6 2" xfId="34272" xr:uid="{7E640993-70DB-4BD1-B847-F035808B392A}"/>
    <cellStyle name="Header2 2 4 7" xfId="33541" xr:uid="{7920661F-E799-4DEF-8267-BD44B08AE36D}"/>
    <cellStyle name="Header2 2 40" xfId="15734" xr:uid="{6981EE07-2BF0-4EB3-9CCF-84F361EA9C52}"/>
    <cellStyle name="Header2 2 40 2" xfId="15735" xr:uid="{E817FE4A-6260-4B1B-8AD9-1D255098575E}"/>
    <cellStyle name="Header2 2 40 2 2" xfId="26534" xr:uid="{53A5DE87-444A-470B-AB69-A3655C7339F9}"/>
    <cellStyle name="Header2 2 40 3" xfId="15736" xr:uid="{672A0965-5913-46EB-AE72-0D5999642BA5}"/>
    <cellStyle name="Header2 2 40 3 2" xfId="26535" xr:uid="{2060D506-7353-4184-A6A6-2E680C01D7ED}"/>
    <cellStyle name="Header2 2 40 4" xfId="15737" xr:uid="{67E31DD9-EE37-417B-803B-5947B0AA27C5}"/>
    <cellStyle name="Header2 2 40 4 2" xfId="26536" xr:uid="{AACF01D2-B38D-4D8C-B1F1-6FF1C77A686F}"/>
    <cellStyle name="Header2 2 40 5" xfId="15738" xr:uid="{6FEDBD1D-8D0D-46CA-8F39-1627A3F1FF4D}"/>
    <cellStyle name="Header2 2 40 5 2" xfId="26537" xr:uid="{9705108B-EB48-4CC3-AC3C-BB63E0CC9F4C}"/>
    <cellStyle name="Header2 2 40 6" xfId="26533" xr:uid="{396C2C9C-191B-4A8E-A0ED-75FDA0ECBAE1}"/>
    <cellStyle name="Header2 2 41" xfId="15739" xr:uid="{EB87FFB6-189C-4FB6-A108-3696DBA2F0FD}"/>
    <cellStyle name="Header2 2 41 2" xfId="26538" xr:uid="{6AE47003-9851-44ED-9974-5D5A1269413F}"/>
    <cellStyle name="Header2 2 42" xfId="15740" xr:uid="{5477E607-3DEC-4FE7-8785-7C55D294FCBF}"/>
    <cellStyle name="Header2 2 42 2" xfId="26539" xr:uid="{77507430-1F8C-47E5-A445-6DAB4E7FDF6F}"/>
    <cellStyle name="Header2 2 43" xfId="15741" xr:uid="{09FC3844-6D87-4067-8242-CBAACC13AEB8}"/>
    <cellStyle name="Header2 2 43 2" xfId="26540" xr:uid="{CC7175DE-6BFE-42E0-9680-4A56AA3EBC07}"/>
    <cellStyle name="Header2 2 44" xfId="15742" xr:uid="{CC90AE80-3B75-4DA3-9477-957EC2EAF036}"/>
    <cellStyle name="Header2 2 44 2" xfId="26541" xr:uid="{C37C6B32-BF37-4298-896C-49C72D8C5FCB}"/>
    <cellStyle name="Header2 2 45" xfId="24597" xr:uid="{EB38338A-6C4C-46F2-A6D8-CF9B106D026B}"/>
    <cellStyle name="Header2 2 46" xfId="26352" xr:uid="{38D99A3C-17C8-494C-8A50-161314499E83}"/>
    <cellStyle name="Header2 2 47" xfId="15553" xr:uid="{2FF315B8-69F7-4719-9E50-259C41EB93DE}"/>
    <cellStyle name="Header2 2 48" xfId="33469" xr:uid="{BD68FDE9-1DB8-4633-81D7-309889B8E8BE}"/>
    <cellStyle name="Header2 2 49" xfId="34809" xr:uid="{0F394FD3-E307-4BE6-8B01-FA5C091053D6}"/>
    <cellStyle name="Header2 2 5" xfId="15743" xr:uid="{F5A8BC71-1EEB-4D4D-B957-3BB0D7D9EE75}"/>
    <cellStyle name="Header2 2 5 2" xfId="15744" xr:uid="{5DF5DDD2-A62E-4FA3-829A-6E8D5EADE4ED}"/>
    <cellStyle name="Header2 2 5 2 2" xfId="26543" xr:uid="{420432C3-61BC-44BA-BB69-696DD7D41592}"/>
    <cellStyle name="Header2 2 5 2 3" xfId="34303" xr:uid="{4F44C4AA-990A-40C1-B381-1F1BAEDAF6FC}"/>
    <cellStyle name="Header2 2 5 3" xfId="15745" xr:uid="{0F71DB79-E0AA-43FF-9860-CD1E8848D766}"/>
    <cellStyle name="Header2 2 5 3 2" xfId="26544" xr:uid="{EB62E3EC-EED8-4380-9050-436AFB5F062A}"/>
    <cellStyle name="Header2 2 5 4" xfId="15746" xr:uid="{A30AE164-8AD3-4930-8981-9C55574CE7B5}"/>
    <cellStyle name="Header2 2 5 4 2" xfId="26545" xr:uid="{EB13192C-1F51-44B0-8563-082CE7F9C3E5}"/>
    <cellStyle name="Header2 2 5 5" xfId="15747" xr:uid="{1800055E-23D8-49BD-8C1E-DEC7C183FAE1}"/>
    <cellStyle name="Header2 2 5 5 2" xfId="26546" xr:uid="{B965B5B6-B74D-4E7D-B4CC-B64AA1E63AEB}"/>
    <cellStyle name="Header2 2 5 6" xfId="26542" xr:uid="{6009C456-2F24-4CDC-BC7B-E71E2F97E350}"/>
    <cellStyle name="Header2 2 5 7" xfId="33682" xr:uid="{95A5714F-44F5-4046-B6E5-1ED4218D9F27}"/>
    <cellStyle name="Header2 2 50" xfId="35523" xr:uid="{D0E2DA5A-9177-4D84-ABE5-2B613D2DC045}"/>
    <cellStyle name="Header2 2 51" xfId="37295" xr:uid="{9BF283BB-AE3A-4746-9D70-40E7998D997C}"/>
    <cellStyle name="Header2 2 52" xfId="37787" xr:uid="{CC0BCB63-AFAF-4266-B26C-1F0F1C26FF2A}"/>
    <cellStyle name="Header2 2 53" xfId="37735" xr:uid="{5867AD08-ECD7-4C5B-8DB0-977E94FBF0DD}"/>
    <cellStyle name="Header2 2 6" xfId="15748" xr:uid="{BBCE41D6-DE29-406E-B587-74DE242765C2}"/>
    <cellStyle name="Header2 2 6 2" xfId="15749" xr:uid="{52EBF47B-C3A1-4C7A-8975-F5195875B4E7}"/>
    <cellStyle name="Header2 2 6 2 2" xfId="26548" xr:uid="{40A5EC26-0EAD-4C03-AE16-E3C3CF871077}"/>
    <cellStyle name="Header2 2 6 2 3" xfId="34299" xr:uid="{44412026-41D5-4B71-96FD-239CFDCC81B0}"/>
    <cellStyle name="Header2 2 6 3" xfId="15750" xr:uid="{C9305B1C-7198-445A-950B-ACE455DB2087}"/>
    <cellStyle name="Header2 2 6 3 2" xfId="26549" xr:uid="{5F565C1E-828A-49B6-9CB1-DB98130C1943}"/>
    <cellStyle name="Header2 2 6 4" xfId="15751" xr:uid="{8297E9C7-74C9-4476-9E3E-9889F6F596CA}"/>
    <cellStyle name="Header2 2 6 4 2" xfId="26550" xr:uid="{26DB0B64-0DE3-4427-B989-85C21967CBEF}"/>
    <cellStyle name="Header2 2 6 5" xfId="15752" xr:uid="{1D972579-B097-4660-B577-90762735C9A3}"/>
    <cellStyle name="Header2 2 6 5 2" xfId="26551" xr:uid="{E629350D-1A89-4C3D-B864-B4A4F2572E55}"/>
    <cellStyle name="Header2 2 6 6" xfId="26547" xr:uid="{78C7F001-8C9C-4CB5-A59D-2DFE3E927719}"/>
    <cellStyle name="Header2 2 6 7" xfId="33678" xr:uid="{805A3A4E-1258-4256-B926-8CD0C6C70C57}"/>
    <cellStyle name="Header2 2 7" xfId="15753" xr:uid="{089A72EE-03F0-4483-A58F-FDEB0C1C6BA0}"/>
    <cellStyle name="Header2 2 7 2" xfId="15754" xr:uid="{99EADDD7-7A9A-4AA6-9235-4621B737EC48}"/>
    <cellStyle name="Header2 2 7 2 2" xfId="26553" xr:uid="{FC568981-52AA-48ED-89D9-CB7133424DDB}"/>
    <cellStyle name="Header2 2 7 2 3" xfId="34383" xr:uid="{D2F15859-D831-4668-9408-432106E5A645}"/>
    <cellStyle name="Header2 2 7 3" xfId="15755" xr:uid="{471E25CD-2DAD-477F-B4D4-B13EA31E05E4}"/>
    <cellStyle name="Header2 2 7 3 2" xfId="26554" xr:uid="{75D4144B-95D7-469F-8B9B-81298180F770}"/>
    <cellStyle name="Header2 2 7 4" xfId="15756" xr:uid="{56FF2F97-D088-494D-8698-162CF2647C81}"/>
    <cellStyle name="Header2 2 7 4 2" xfId="26555" xr:uid="{E60EFFE1-B96B-40B6-B6FF-C8F6D93FDC99}"/>
    <cellStyle name="Header2 2 7 5" xfId="15757" xr:uid="{DE790957-44CF-4B5A-9889-288F2FD6261A}"/>
    <cellStyle name="Header2 2 7 5 2" xfId="26556" xr:uid="{36480582-46A6-4F02-B925-A0A9F733BB7D}"/>
    <cellStyle name="Header2 2 7 6" xfId="26552" xr:uid="{9FEBC937-2D8B-4FD9-AADF-04BDE45C890C}"/>
    <cellStyle name="Header2 2 7 7" xfId="33830" xr:uid="{1E6EB8C3-37C8-4B2C-987B-454248C12B03}"/>
    <cellStyle name="Header2 2 8" xfId="15758" xr:uid="{624C5DCA-AD6C-41E4-87A8-CC47EFB970A2}"/>
    <cellStyle name="Header2 2 8 2" xfId="15759" xr:uid="{2D860884-7D4E-4D37-AF7D-F43678626B91}"/>
    <cellStyle name="Header2 2 8 2 2" xfId="26558" xr:uid="{8874B46D-5BD8-4EC6-A68A-7CBECAB0E32C}"/>
    <cellStyle name="Header2 2 8 3" xfId="15760" xr:uid="{ACF45D59-3350-44CC-AE52-AFC2ACD617D0}"/>
    <cellStyle name="Header2 2 8 3 2" xfId="26559" xr:uid="{4CCCD4F3-0DDD-4D83-A2A7-26906885F77D}"/>
    <cellStyle name="Header2 2 8 4" xfId="15761" xr:uid="{AFFD873B-2E9D-403F-87D4-CAB4CEA6D03A}"/>
    <cellStyle name="Header2 2 8 4 2" xfId="26560" xr:uid="{74DB5B95-7F20-4E67-AC04-89FAF1B09EC3}"/>
    <cellStyle name="Header2 2 8 5" xfId="15762" xr:uid="{E6A26E53-7300-4AC8-9216-F9B62BFCAEDE}"/>
    <cellStyle name="Header2 2 8 5 2" xfId="26561" xr:uid="{F06814AA-D8A4-418F-9A2C-A5DD3EB08997}"/>
    <cellStyle name="Header2 2 8 6" xfId="26557" xr:uid="{92B637F0-4048-48A6-91CD-E1801998D2A0}"/>
    <cellStyle name="Header2 2 8 7" xfId="34188" xr:uid="{6D79A997-8871-4273-A3F7-09D415F20975}"/>
    <cellStyle name="Header2 2 9" xfId="15763" xr:uid="{AD06A3A5-49A3-4951-8572-DC9243AB0EF7}"/>
    <cellStyle name="Header2 2 9 2" xfId="15764" xr:uid="{0C917B60-E058-4AAB-BAD5-4F831FD50210}"/>
    <cellStyle name="Header2 2 9 2 2" xfId="26563" xr:uid="{8F262F38-1BAA-4543-A005-F7C45C9D132E}"/>
    <cellStyle name="Header2 2 9 3" xfId="15765" xr:uid="{FBFBDB79-F6E3-43F7-8705-DC6F9793942F}"/>
    <cellStyle name="Header2 2 9 3 2" xfId="26564" xr:uid="{8AC70FDC-09B3-4C5E-B8CA-666DEA7D956A}"/>
    <cellStyle name="Header2 2 9 4" xfId="15766" xr:uid="{0DBED1E6-BAA2-4ADF-843D-DE031E012834}"/>
    <cellStyle name="Header2 2 9 4 2" xfId="26565" xr:uid="{74B9689E-A6FE-46FE-A0B4-5CE368BA9F09}"/>
    <cellStyle name="Header2 2 9 5" xfId="15767" xr:uid="{72982185-955F-4908-99C7-908448516259}"/>
    <cellStyle name="Header2 2 9 5 2" xfId="26566" xr:uid="{44A91C71-DFA3-4A21-986A-8E946BCDA217}"/>
    <cellStyle name="Header2 2 9 6" xfId="26562" xr:uid="{35492847-D032-4FA4-BA08-7ABF76D77A7B}"/>
    <cellStyle name="Header2 20" xfId="34714" xr:uid="{A50C618A-01AE-401D-B796-8221EBF15B45}"/>
    <cellStyle name="Header2 21" xfId="35248" xr:uid="{D3E72286-5DA3-4F35-974F-DD2639156170}"/>
    <cellStyle name="Header2 22" xfId="37724" xr:uid="{0CE9C2EC-381E-4E24-96DC-455A66F7C13D}"/>
    <cellStyle name="Header2 23" xfId="37771" xr:uid="{FEF30FCB-953D-498C-8767-8211F04B68AA}"/>
    <cellStyle name="Header2 3" xfId="10311" xr:uid="{861D5A24-7F2F-4706-9A81-6A1096108BD8}"/>
    <cellStyle name="Header2 3 10" xfId="15768" xr:uid="{B465BB13-9A44-47E5-8798-D5FFED443CAD}"/>
    <cellStyle name="Header2 3 11" xfId="34811" xr:uid="{5C848F86-1C47-48F6-A0E9-B63FE4F7F0DB}"/>
    <cellStyle name="Header2 3 12" xfId="36147" xr:uid="{135679A0-DB04-4735-A311-FAE341BFE4E5}"/>
    <cellStyle name="Header2 3 2" xfId="15769" xr:uid="{192754EC-5320-48DE-B35B-65FAE281A7CB}"/>
    <cellStyle name="Header2 3 2 2" xfId="15770" xr:uid="{7F0460F8-7FD7-4F0D-9462-752364728E14}"/>
    <cellStyle name="Header2 3 2 2 2" xfId="26569" xr:uid="{B4A2735F-E927-4B39-8195-9D3CEEC0F0DE}"/>
    <cellStyle name="Header2 3 2 2 2 2" xfId="34482" xr:uid="{1CD86BBE-6CC4-4B75-812F-04B60D0AF2C2}"/>
    <cellStyle name="Header2 3 2 2 3" xfId="33965" xr:uid="{40860D50-CFAB-42EA-A8ED-F0CA8C0753C3}"/>
    <cellStyle name="Header2 3 2 3" xfId="15771" xr:uid="{920F2686-2523-482F-BA65-AC8306D3BAA3}"/>
    <cellStyle name="Header2 3 2 3 2" xfId="26570" xr:uid="{02A57526-FFB7-4B35-8A1B-E43EA65976B8}"/>
    <cellStyle name="Header2 3 2 3 2 2" xfId="34563" xr:uid="{EFFAF257-E542-48B9-B1B0-5D28AD13833C}"/>
    <cellStyle name="Header2 3 2 3 3" xfId="34046" xr:uid="{173900C4-976A-4F9D-A34D-3CAD067CB119}"/>
    <cellStyle name="Header2 3 2 4" xfId="15772" xr:uid="{C9C5E8DE-CC87-4870-9F29-26B7A0C23F7F}"/>
    <cellStyle name="Header2 3 2 4 2" xfId="26571" xr:uid="{BFD30EFB-DEB5-48B9-9997-CCA55EA57C97}"/>
    <cellStyle name="Header2 3 2 4 2 2" xfId="34620" xr:uid="{5F4F1BC5-C2B6-4369-8180-70E317152C3C}"/>
    <cellStyle name="Header2 3 2 4 3" xfId="34103" xr:uid="{68DAE339-4E38-4F8D-9499-BFBB1489D601}"/>
    <cellStyle name="Header2 3 2 5" xfId="15773" xr:uid="{FAAA0790-C06C-47B2-A6AB-1874E16884C6}"/>
    <cellStyle name="Header2 3 2 5 2" xfId="26572" xr:uid="{C5935D7B-AF3D-4A88-8EC1-276DDB4586D7}"/>
    <cellStyle name="Header2 3 2 5 2 2" xfId="34676" xr:uid="{42F27733-645B-4AC5-880A-D90FABCCE71C}"/>
    <cellStyle name="Header2 3 2 5 3" xfId="34159" xr:uid="{9476E06D-637E-4307-859E-CFD65EB10A51}"/>
    <cellStyle name="Header2 3 2 6" xfId="26568" xr:uid="{2692428E-466B-4063-89EA-5E3B70881555}"/>
    <cellStyle name="Header2 3 2 6 2" xfId="34311" xr:uid="{F09E484D-E914-4891-A444-EC942528686A}"/>
    <cellStyle name="Header2 3 2 7" xfId="33747" xr:uid="{62F73EA6-30B3-411E-9575-6A2D414EE5BC}"/>
    <cellStyle name="Header2 3 2 8" xfId="35040" xr:uid="{3021AAFE-A212-4050-82AD-92C8C2A0BE44}"/>
    <cellStyle name="Header2 3 3" xfId="15774" xr:uid="{14C21FED-2ACA-4B95-BBFE-AB027A0E8F9E}"/>
    <cellStyle name="Header2 3 3 2" xfId="15775" xr:uid="{A649551B-CAEF-41B4-A5ED-88D27526F47F}"/>
    <cellStyle name="Header2 3 3 2 2" xfId="26574" xr:uid="{0080F4E0-2F72-48C7-8EA1-64AE23FE5E89}"/>
    <cellStyle name="Header2 3 3 2 2 2" xfId="34452" xr:uid="{901595EA-FA88-4EFB-B97B-6600C58B968E}"/>
    <cellStyle name="Header2 3 3 2 3" xfId="33935" xr:uid="{B8D777B0-14BF-447C-9EE9-78854BBCE224}"/>
    <cellStyle name="Header2 3 3 3" xfId="15776" xr:uid="{00F934E2-247A-4F61-A296-D13074938228}"/>
    <cellStyle name="Header2 3 3 3 2" xfId="26575" xr:uid="{3D744974-703D-47F6-BFC3-F31338C7AD79}"/>
    <cellStyle name="Header2 3 3 3 2 2" xfId="34534" xr:uid="{D168CCAD-63A3-4E33-9B89-9823AC340D37}"/>
    <cellStyle name="Header2 3 3 3 3" xfId="34017" xr:uid="{B1FDD13D-8540-4FA8-A028-27ED25460445}"/>
    <cellStyle name="Header2 3 3 4" xfId="15777" xr:uid="{32F58D61-9AA9-4A89-B3B6-6BCCFBCA08F9}"/>
    <cellStyle name="Header2 3 3 4 2" xfId="26576" xr:uid="{8F0F502C-E0A3-406C-9231-8C91284712A3}"/>
    <cellStyle name="Header2 3 3 4 2 2" xfId="34591" xr:uid="{D0F94E93-6E69-4B48-B275-7E8E77B8829E}"/>
    <cellStyle name="Header2 3 3 4 3" xfId="34074" xr:uid="{6CEA58CF-9EDD-4D0A-9FCF-15850311232E}"/>
    <cellStyle name="Header2 3 3 5" xfId="15778" xr:uid="{4E136D94-ABCE-4BDC-BF9B-7CD2DDDC7B13}"/>
    <cellStyle name="Header2 3 3 5 2" xfId="26577" xr:uid="{33C293FB-9B32-40B3-85E7-81323A1791CC}"/>
    <cellStyle name="Header2 3 3 5 2 2" xfId="34647" xr:uid="{BCB9D98F-75E8-488D-A588-E8DF2C4BA4CC}"/>
    <cellStyle name="Header2 3 3 5 3" xfId="34130" xr:uid="{3E1CDE07-B4B3-4816-BF58-59A8105A4EDD}"/>
    <cellStyle name="Header2 3 3 6" xfId="26573" xr:uid="{68B0752E-0D8A-4F4C-AF17-6511BBE90DBD}"/>
    <cellStyle name="Header2 3 3 6 2" xfId="34329" xr:uid="{711EBA18-A8D1-420A-B669-7EA3C77287CA}"/>
    <cellStyle name="Header2 3 3 7" xfId="33772" xr:uid="{3D9B4390-12C5-47DF-8B16-9CD87F08B30D}"/>
    <cellStyle name="Header2 3 4" xfId="15779" xr:uid="{05987D29-D80B-49A8-81AE-2C4616B4F53B}"/>
    <cellStyle name="Header2 3 4 2" xfId="26578" xr:uid="{E91AD6CF-B853-4B5E-A2CF-38F9A6431E0A}"/>
    <cellStyle name="Header2 3 4 2 2" xfId="34307" xr:uid="{248EB2A4-22D2-4B60-BFC6-16DFAC20C677}"/>
    <cellStyle name="Header2 3 4 3" xfId="33688" xr:uid="{B1456913-C447-45FD-9785-502993F7591A}"/>
    <cellStyle name="Header2 3 5" xfId="15780" xr:uid="{43A7A1AC-7196-4E82-A248-1A83CC7C2D47}"/>
    <cellStyle name="Header2 3 5 2" xfId="26579" xr:uid="{B89A92E0-7878-4C53-8FA6-30D2AC995BD9}"/>
    <cellStyle name="Header2 3 5 2 2" xfId="34422" xr:uid="{0B72EE83-95F1-40C7-B151-C993944A9DE2}"/>
    <cellStyle name="Header2 3 5 3" xfId="33869" xr:uid="{9941DD68-A02C-46E8-B8F7-81723B163F3A}"/>
    <cellStyle name="Header2 3 6" xfId="15781" xr:uid="{B3899ADD-848F-4C59-B9D9-E1E07D13A729}"/>
    <cellStyle name="Header2 3 6 2" xfId="26580" xr:uid="{616A5691-7444-4E12-ACD4-11492CA859F1}"/>
    <cellStyle name="Header2 3 6 2 2" xfId="34503" xr:uid="{EAC9D4D4-1744-4609-A5FC-63742064FC63}"/>
    <cellStyle name="Header2 3 6 3" xfId="33986" xr:uid="{9EFE8383-9D63-48D6-A993-45C1F9D035D2}"/>
    <cellStyle name="Header2 3 7" xfId="15782" xr:uid="{E8121DBC-CCA5-49EA-89B3-09DAB6AD168C}"/>
    <cellStyle name="Header2 3 7 2" xfId="26581" xr:uid="{8760DC2C-DD48-42AD-846A-F73441DDBFB2}"/>
    <cellStyle name="Header2 3 7 2 2" xfId="34399" xr:uid="{A7B2FB3E-BCC1-4486-8997-A371BA932D31}"/>
    <cellStyle name="Header2 3 7 3" xfId="33846" xr:uid="{678D044A-4B39-4312-B6AC-C97B0B1AD87C}"/>
    <cellStyle name="Header2 3 8" xfId="24823" xr:uid="{F678BC69-23B9-4171-91C1-445278E8C977}"/>
    <cellStyle name="Header2 3 8 2" xfId="34416" xr:uid="{9E1EBA87-1363-45F7-AFF9-AB335D399807}"/>
    <cellStyle name="Header2 3 8 3" xfId="33863" xr:uid="{8361C64F-21EB-4BFA-96F1-FAEE07D693CA}"/>
    <cellStyle name="Header2 3 9" xfId="26567" xr:uid="{48AB2728-BE21-4ACB-8A86-357D703FE0D6}"/>
    <cellStyle name="Header2 3 9 2" xfId="34204" xr:uid="{C817526C-6C97-4435-9FCF-B2983A248D39}"/>
    <cellStyle name="Header2 4" xfId="15783" xr:uid="{346AAEAE-8338-4DC0-9639-1BFF2B1DCE76}"/>
    <cellStyle name="Header2 4 2" xfId="15784" xr:uid="{0DBB00F4-C660-4860-896E-2D9EA7F54D4A}"/>
    <cellStyle name="Header2 4 2 2" xfId="15785" xr:uid="{F3C09B79-EF03-4653-BF6C-7ADC6C3C0AE2}"/>
    <cellStyle name="Header2 4 2 2 2" xfId="26584" xr:uid="{9E37F918-236C-43E9-A200-D92591118068}"/>
    <cellStyle name="Header2 4 2 2 2 2" xfId="34580" xr:uid="{DA2530A4-6A79-4426-924D-8E492D4226D5}"/>
    <cellStyle name="Header2 4 2 2 3" xfId="34063" xr:uid="{7DBEBE60-517C-448B-BBFC-678E45B117D4}"/>
    <cellStyle name="Header2 4 2 3" xfId="15786" xr:uid="{E09BC527-FBF4-4835-8CAC-2EFDBB963BC3}"/>
    <cellStyle name="Header2 4 2 3 2" xfId="26585" xr:uid="{D8F54D85-1D43-411E-AF31-53511E276C1D}"/>
    <cellStyle name="Header2 4 2 3 2 2" xfId="34637" xr:uid="{6B235C5C-F9B1-43BC-84B1-410BDCDED6BF}"/>
    <cellStyle name="Header2 4 2 3 3" xfId="34120" xr:uid="{49B2085C-1EA9-44C1-B605-DEA3EDD9CBF0}"/>
    <cellStyle name="Header2 4 2 4" xfId="15787" xr:uid="{80CA787E-2CA7-4700-AA19-E381C1FC2DCC}"/>
    <cellStyle name="Header2 4 2 4 2" xfId="26586" xr:uid="{C85628BE-0415-4A59-B82D-01FF112CFCA8}"/>
    <cellStyle name="Header2 4 2 4 2 2" xfId="34693" xr:uid="{C58639B8-52CC-437E-96F6-EFB5A06B77E9}"/>
    <cellStyle name="Header2 4 2 4 3" xfId="34176" xr:uid="{38CFB7C1-7D86-4262-A5EC-5EF62CA4FE10}"/>
    <cellStyle name="Header2 4 2 5" xfId="15788" xr:uid="{30EA0E58-A966-4CFF-8F7D-31A986871530}"/>
    <cellStyle name="Header2 4 2 5 2" xfId="26587" xr:uid="{1A80DE41-BDAE-4E8D-8356-D98ECA87A7C7}"/>
    <cellStyle name="Header2 4 2 5 3" xfId="34499" xr:uid="{D40502DB-EC77-401A-8BC9-A922D7B58277}"/>
    <cellStyle name="Header2 4 2 6" xfId="26583" xr:uid="{DD0524AA-EA59-49AE-BDD0-4504E19E606F}"/>
    <cellStyle name="Header2 4 2 7" xfId="33982" xr:uid="{4FC82BBD-AB2B-4467-AB5F-632FF654D9F9}"/>
    <cellStyle name="Header2 4 3" xfId="15789" xr:uid="{18185DD0-8668-4278-ABFD-8D91C0457177}"/>
    <cellStyle name="Header2 4 3 2" xfId="26588" xr:uid="{80333FBA-A621-4C9F-9838-502413DB4EB1}"/>
    <cellStyle name="Header2 4 3 2 2" xfId="34551" xr:uid="{6250C1D2-C00B-4941-BA13-7BF2472D8AC3}"/>
    <cellStyle name="Header2 4 3 2 3" xfId="34034" xr:uid="{ACF49858-C50D-4EBA-9AF4-35417A3CF185}"/>
    <cellStyle name="Header2 4 3 3" xfId="34091" xr:uid="{4E57935C-E7DD-44D2-AFD2-643E4F9CE0BB}"/>
    <cellStyle name="Header2 4 3 3 2" xfId="34608" xr:uid="{C4D7A75E-DF85-4282-B613-5572E29776E5}"/>
    <cellStyle name="Header2 4 3 4" xfId="34147" xr:uid="{3773893F-6A6B-4611-991F-136F3C1D9598}"/>
    <cellStyle name="Header2 4 3 4 2" xfId="34664" xr:uid="{12A5F4DE-69D8-4E12-A6F1-EF17E626F5F5}"/>
    <cellStyle name="Header2 4 3 5" xfId="34470" xr:uid="{BD59F174-341F-43B8-97EE-2BCF3EEACBB6}"/>
    <cellStyle name="Header2 4 3 6" xfId="33953" xr:uid="{775B16B5-0393-46D4-93FF-6E1B08B4FCFC}"/>
    <cellStyle name="Header2 4 4" xfId="15790" xr:uid="{E2D4CC3F-BCE5-4929-AB4D-0E35CB5FC20D}"/>
    <cellStyle name="Header2 4 4 2" xfId="26589" xr:uid="{1B31BD52-2A21-436E-8258-DB45E70FF42A}"/>
    <cellStyle name="Header2 4 4 2 2" xfId="34439" xr:uid="{C359F388-D20A-496F-940C-DB256C2E38CE}"/>
    <cellStyle name="Header2 4 4 3" xfId="33891" xr:uid="{109597F8-0E9B-4113-ABC0-8C5D609104BB}"/>
    <cellStyle name="Header2 4 5" xfId="15791" xr:uid="{45B2A622-D06F-4831-B543-B340D9E33D80}"/>
    <cellStyle name="Header2 4 5 2" xfId="26590" xr:uid="{EF72C6FA-D2DE-467C-B800-B869F1279FC8}"/>
    <cellStyle name="Header2 4 5 2 2" xfId="34520" xr:uid="{2BD1816D-8CFB-4670-9F45-A34AE472A095}"/>
    <cellStyle name="Header2 4 5 3" xfId="34003" xr:uid="{E4A7EE97-E1EB-4505-82E4-3EC6AF868445}"/>
    <cellStyle name="Header2 4 6" xfId="15792" xr:uid="{E01DC17D-610B-4EC2-9208-4A071BCA8894}"/>
    <cellStyle name="Header2 4 6 2" xfId="26591" xr:uid="{4C3F752D-4B40-44DF-8811-ACF24DBBA7A6}"/>
    <cellStyle name="Header2 4 6 2 2" xfId="34364" xr:uid="{054C392C-C3C0-4559-9119-43568434D422}"/>
    <cellStyle name="Header2 4 6 3" xfId="33811" xr:uid="{8A80E99D-0C87-4A83-BC6C-A573BB082E3B}"/>
    <cellStyle name="Header2 4 7" xfId="24821" xr:uid="{C04CBA09-7E1D-44F1-998D-2DAF1A790B44}"/>
    <cellStyle name="Header2 4 7 2" xfId="34502" xr:uid="{4930756F-25D8-435C-ACB4-B2FC0954EED2}"/>
    <cellStyle name="Header2 4 7 3" xfId="33985" xr:uid="{F42BBCF6-5934-4764-88BB-98644EF3D624}"/>
    <cellStyle name="Header2 4 8" xfId="26582" xr:uid="{47C23A78-C022-4F9F-AD37-F47023A8C304}"/>
    <cellStyle name="Header2 4 8 2" xfId="34202" xr:uid="{EAD9986B-BD6F-4074-93FC-CDF134E6049F}"/>
    <cellStyle name="Header2 5" xfId="15793" xr:uid="{1280B779-B481-4834-9576-6F60D645AD13}"/>
    <cellStyle name="Header2 5 2" xfId="15794" xr:uid="{57DAD6D8-03A1-493F-8D1D-CC54B1387C6F}"/>
    <cellStyle name="Header2 5 2 2" xfId="26593" xr:uid="{BDB5BC8A-7DE6-4BF8-A36C-C7C4D12FC91E}"/>
    <cellStyle name="Header2 5 2 3" xfId="34268" xr:uid="{9C601F82-6744-4464-8987-13C30C125AC3}"/>
    <cellStyle name="Header2 5 3" xfId="15795" xr:uid="{EC4BD51F-E299-4BC9-AA8D-48E87FB6E350}"/>
    <cellStyle name="Header2 5 3 2" xfId="26594" xr:uid="{3B0D12BE-D4EE-482C-BF9A-8598E893009B}"/>
    <cellStyle name="Header2 5 4" xfId="15796" xr:uid="{8638E217-14C3-4DF2-940A-2ED98A9DFA8F}"/>
    <cellStyle name="Header2 5 4 2" xfId="26595" xr:uid="{D314D51F-2864-4E34-A0DC-8AC2BF0EDB24}"/>
    <cellStyle name="Header2 5 5" xfId="15797" xr:uid="{777C3766-4AD9-49FA-83C3-7AA9B1F077A3}"/>
    <cellStyle name="Header2 5 5 2" xfId="26596" xr:uid="{E359E33C-A582-4E9F-A861-7C3F887FCBAA}"/>
    <cellStyle name="Header2 5 6" xfId="26592" xr:uid="{FC86AADD-C467-4435-9B25-1A1F7C556E88}"/>
    <cellStyle name="Header2 5 7" xfId="33537" xr:uid="{B34E98A9-6B7E-40EE-958F-D0401CD07C71}"/>
    <cellStyle name="Header2 6" xfId="15798" xr:uid="{393A684D-98C5-442A-BC24-4AD4F45CB34C}"/>
    <cellStyle name="Header2 6 2" xfId="15799" xr:uid="{E25656E0-EECC-4CD1-B526-60AD92B4F543}"/>
    <cellStyle name="Header2 6 2 2" xfId="26598" xr:uid="{183A69AA-A6DA-47F0-AE7A-D20AD65E77D9}"/>
    <cellStyle name="Header2 6 2 3" xfId="34294" xr:uid="{C41D2369-48A2-4CDE-A5F7-B9F8BB1C2E82}"/>
    <cellStyle name="Header2 6 3" xfId="15800" xr:uid="{F6682400-13AA-4480-A908-086E778DE554}"/>
    <cellStyle name="Header2 6 3 2" xfId="26599" xr:uid="{4BABEC7F-B38E-4847-BC2B-2ECD26DF218D}"/>
    <cellStyle name="Header2 6 4" xfId="15801" xr:uid="{5B3C62F3-A3A6-46B3-AB41-7529913990C9}"/>
    <cellStyle name="Header2 6 4 2" xfId="26600" xr:uid="{B2553B04-C0FE-4D32-B623-87171EF6ECCC}"/>
    <cellStyle name="Header2 6 5" xfId="15802" xr:uid="{C9ABD6B7-4996-443E-A7A6-77DF29572C2C}"/>
    <cellStyle name="Header2 6 5 2" xfId="26601" xr:uid="{359324F5-6483-4EBD-979A-1FC67D79A0D1}"/>
    <cellStyle name="Header2 6 6" xfId="26597" xr:uid="{89A8CE39-C058-4A20-895C-FD1EC1537A2E}"/>
    <cellStyle name="Header2 6 7" xfId="33665" xr:uid="{7F5B2F83-B29D-41DB-AB8F-88054C10D56A}"/>
    <cellStyle name="Header2 7" xfId="15803" xr:uid="{472B5BAA-CD07-4879-A8B2-D2F0F8E17B81}"/>
    <cellStyle name="Header2 7 2" xfId="15804" xr:uid="{21764628-6270-4041-B337-C6828AA9CC9D}"/>
    <cellStyle name="Header2 7 2 2" xfId="26603" xr:uid="{604C1D84-13EF-4628-8325-58AED3257F63}"/>
    <cellStyle name="Header2 7 2 3" xfId="34297" xr:uid="{6AF1B2E0-C684-410A-93A1-246D68347062}"/>
    <cellStyle name="Header2 7 3" xfId="15805" xr:uid="{3E36C1FC-0693-470C-9D38-C140D6292921}"/>
    <cellStyle name="Header2 7 3 2" xfId="26604" xr:uid="{48B8CB6E-28B6-4C7E-8A65-DC7212BDD6AB}"/>
    <cellStyle name="Header2 7 4" xfId="15806" xr:uid="{DBB32C6C-6CB7-443A-B370-E8AD80743E1B}"/>
    <cellStyle name="Header2 7 4 2" xfId="26605" xr:uid="{7FE73B44-E018-4E66-9696-0A3D0E3EA2AD}"/>
    <cellStyle name="Header2 7 5" xfId="15807" xr:uid="{99531A16-6176-44DD-8871-02A24C8D955B}"/>
    <cellStyle name="Header2 7 5 2" xfId="26606" xr:uid="{CEA6D353-C5BE-4024-8DBC-67639266F9D1}"/>
    <cellStyle name="Header2 7 6" xfId="26602" xr:uid="{EC0F10CF-10F8-41A5-9468-EF2F0F18215A}"/>
    <cellStyle name="Header2 7 7" xfId="33668" xr:uid="{6D596C60-7C2E-4675-9F32-E6C73CD791E8}"/>
    <cellStyle name="Header2 8" xfId="15808" xr:uid="{6C6FC0B3-3C9B-4E72-9A45-4248368B571E}"/>
    <cellStyle name="Header2 8 2" xfId="15809" xr:uid="{30CB577C-2054-4B4A-878D-C4288FFBC7AB}"/>
    <cellStyle name="Header2 8 2 2" xfId="26608" xr:uid="{049131C2-9C43-4028-B92C-15C35A0C7746}"/>
    <cellStyle name="Header2 8 2 3" xfId="34304" xr:uid="{0109C7FD-B607-4A7C-8628-DBFCF4369C60}"/>
    <cellStyle name="Header2 8 3" xfId="15810" xr:uid="{7A1589BE-DFDC-43D0-9DE5-24FA2443857D}"/>
    <cellStyle name="Header2 8 3 2" xfId="26609" xr:uid="{A2889128-F936-4DF5-854F-F9B657B4A619}"/>
    <cellStyle name="Header2 8 4" xfId="15811" xr:uid="{921D1076-F740-4140-B09A-867FD9BD554B}"/>
    <cellStyle name="Header2 8 4 2" xfId="26610" xr:uid="{6672607F-F8AF-4CAB-9AB0-C6F344679F62}"/>
    <cellStyle name="Header2 8 5" xfId="15812" xr:uid="{5F9D7454-0FD7-4DA5-BB43-729913E05CB4}"/>
    <cellStyle name="Header2 8 5 2" xfId="26611" xr:uid="{AD7ADB48-0F14-4087-A919-CCAEAF490351}"/>
    <cellStyle name="Header2 8 6" xfId="26607" xr:uid="{A6D02D5D-C778-43FB-B2CD-94D4F7DAE0C3}"/>
    <cellStyle name="Header2 8 7" xfId="33683" xr:uid="{5C0B40CF-32B0-4E24-8806-FB41E84EE3CF}"/>
    <cellStyle name="Header2 9" xfId="15813" xr:uid="{18FF7868-97C5-48B6-ACED-9B78F57DB6A9}"/>
    <cellStyle name="Header2 9 2" xfId="15814" xr:uid="{2A298E77-3B54-4FA1-B2F4-8A01CC98859C}"/>
    <cellStyle name="Header2 9 2 2" xfId="26613" xr:uid="{6D458101-5A30-431D-8AB1-DC67FA857C26}"/>
    <cellStyle name="Header2 9 3" xfId="15815" xr:uid="{0E00E1BA-8C63-4B9D-8A8A-47FA8AFBEFC2}"/>
    <cellStyle name="Header2 9 3 2" xfId="26614" xr:uid="{C67BA29B-A62C-4ECB-811F-12D00BE2FEE3}"/>
    <cellStyle name="Header2 9 4" xfId="15816" xr:uid="{DE7EEF1B-8268-4656-8111-0AB02CD3724E}"/>
    <cellStyle name="Header2 9 4 2" xfId="26615" xr:uid="{C6C2C441-28B7-4456-AE01-E356F070B71D}"/>
    <cellStyle name="Header2 9 5" xfId="15817" xr:uid="{CAC8E65F-0754-4E15-89B9-4FFEBB18E8A4}"/>
    <cellStyle name="Header2 9 5 2" xfId="26616" xr:uid="{D3C2A2ED-5774-4414-BD95-72EC790C2238}"/>
    <cellStyle name="Header2 9 6" xfId="26612" xr:uid="{02DD3B70-9772-488A-B885-0716CF3DB65E}"/>
    <cellStyle name="headerDetailNameStyle" xfId="35135" xr:uid="{E79B61AB-D33A-46D9-9802-0561486F99F9}"/>
    <cellStyle name="headerDetailValueStyle" xfId="35136" xr:uid="{473132B4-9B60-430E-A820-C81187341712}"/>
    <cellStyle name="headerNameStyle" xfId="35134" xr:uid="{211436B8-E12D-4B12-AD5E-EEA283A0C916}"/>
    <cellStyle name="headerTableStyle" xfId="35137" xr:uid="{B465B5DF-25FD-423B-9431-B4AD3E726C9F}"/>
    <cellStyle name="Heading" xfId="1107" xr:uid="{48950EEF-B3E9-4CFA-8E15-D50AB9288648}"/>
    <cellStyle name="Heading 1" xfId="7834" builtinId="16" customBuiltin="1"/>
    <cellStyle name="Heading 1 10" xfId="34765" xr:uid="{25A8063F-3286-4B45-87E4-25E45BB07529}"/>
    <cellStyle name="Heading 1 2" xfId="1108" xr:uid="{763C9B32-B442-4846-9908-F106109B5E47}"/>
    <cellStyle name="Heading 1 2 2" xfId="3313" xr:uid="{E76C2AC9-0633-4DE7-8DB3-1C9EC1EF07FF}"/>
    <cellStyle name="Heading 1 2 2 2" xfId="10314" xr:uid="{6175A8FF-BBCF-44A1-91C7-8FA26DEC2850}"/>
    <cellStyle name="Heading 1 2 2 2 2" xfId="15821" xr:uid="{9F3DCABC-A04F-4828-A4A3-F52202827AF1}"/>
    <cellStyle name="Heading 1 2 2 3" xfId="15820" xr:uid="{8BAD0693-630A-4902-B42A-8E542FF845D0}"/>
    <cellStyle name="Heading 1 2 3" xfId="3314" xr:uid="{A0DE01B3-3462-43A9-933C-478C0E87EED8}"/>
    <cellStyle name="Heading 1 2 3 2" xfId="15819" xr:uid="{E6F87F8A-BB6F-4F58-9F0A-059B21179929}"/>
    <cellStyle name="Heading 1 2 4" xfId="3315" xr:uid="{1193EAEB-A371-4475-9324-5B9A4510F6C1}"/>
    <cellStyle name="Heading 1 2 5" xfId="10313" xr:uid="{338D2D70-3318-4BBD-A7BA-77930D21D42D}"/>
    <cellStyle name="Heading 1 3" xfId="3316" xr:uid="{DBF01646-D09A-4AD1-A698-FB0B78342C85}"/>
    <cellStyle name="Heading 1 3 2" xfId="3317" xr:uid="{7C8BEA04-5D84-44E0-8075-A8712C662BE7}"/>
    <cellStyle name="Heading 1 3 3" xfId="3318" xr:uid="{39B1D66C-068E-4D2F-8B93-7650EAC7F0C0}"/>
    <cellStyle name="Heading 1 3 4" xfId="3319" xr:uid="{5B44A0A1-5CD1-491B-ADEA-6C02748B590C}"/>
    <cellStyle name="Heading 1 4" xfId="3320" xr:uid="{6AC5A1D4-5CC3-40D4-9619-1263C54F2F48}"/>
    <cellStyle name="Heading 1 5" xfId="3321" xr:uid="{7303669B-63B0-401F-BAC9-95AEA3EF8E55}"/>
    <cellStyle name="Heading 1 6" xfId="3322" xr:uid="{29857922-6621-47BC-98A6-7F03AA663B94}"/>
    <cellStyle name="Heading 1 7" xfId="3323" xr:uid="{32A161CA-E36A-476F-9555-6AB630023206}"/>
    <cellStyle name="Heading 1 8" xfId="3324" xr:uid="{C67AFE02-33F1-432D-BB8E-08149F6232BA}"/>
    <cellStyle name="Heading 1 9" xfId="3325" xr:uid="{C7DDBA46-8ABE-4AE8-A6CA-4FF36CBD2EDB}"/>
    <cellStyle name="Heading 1 Above" xfId="1109" xr:uid="{90D8C3E3-C714-4FAC-88F2-45782186823E}"/>
    <cellStyle name="Heading 1 Above 2" xfId="24824" xr:uid="{110017A3-EEAD-44E6-87EF-3197D2894385}"/>
    <cellStyle name="Heading 1 Above 3" xfId="15822" xr:uid="{1EE3831B-6254-47D0-A590-D80F83B96D51}"/>
    <cellStyle name="Heading 1+" xfId="1110" xr:uid="{DBE80B12-1911-4FF3-81BE-C34823F221D9}"/>
    <cellStyle name="Heading 1+ 2" xfId="8567" xr:uid="{B072DFF0-FF3C-4F0A-8EDE-B8624C337DD7}"/>
    <cellStyle name="Heading 1+ 2 2" xfId="12418" xr:uid="{187A7420-8D51-4F03-B462-26D46D97C7F3}"/>
    <cellStyle name="Heading 1+ 2 2 2" xfId="36535" xr:uid="{2C874FEE-99B3-4C94-9564-41C77446D067}"/>
    <cellStyle name="Heading 1+ 2 2 2 2" xfId="37082" xr:uid="{560FD20D-E4E3-4676-8640-201D784A223C}"/>
    <cellStyle name="Heading 1+ 2 2 2 3" xfId="35405" xr:uid="{1D165181-E27B-4FB9-B2BC-89DCBCEC1A5D}"/>
    <cellStyle name="Heading 1+ 2 2 3" xfId="36436" xr:uid="{615812FD-1A1A-46B7-9F31-624DC62D240C}"/>
    <cellStyle name="Heading 1+ 2 3" xfId="12476" xr:uid="{4E1F5D12-7FD2-4B9F-93CE-B7A62FDD94BC}"/>
    <cellStyle name="Heading 1+ 2 3 2" xfId="36508" xr:uid="{522B153D-F534-4E70-8AAC-CE42DB6D5AA0}"/>
    <cellStyle name="Heading 1+ 2 3 2 2" xfId="37064" xr:uid="{82785ADA-AC81-4EED-A292-9797A6DB0BF6}"/>
    <cellStyle name="Heading 1+ 2 3 2 3" xfId="37008" xr:uid="{38DC2495-1310-4AE5-AFEA-1F09A1DBFD2F}"/>
    <cellStyle name="Heading 1+ 2 3 3" xfId="36409" xr:uid="{5DEAAA3B-1107-4CDD-9323-AA79F49CC284}"/>
    <cellStyle name="Heading 1+ 2 4" xfId="34205" xr:uid="{24709928-4372-4095-99FC-5B777071050B}"/>
    <cellStyle name="Heading 1+ 2 4 2" xfId="36530" xr:uid="{E7160D71-768A-4592-A3E5-0D3B7698482E}"/>
    <cellStyle name="Heading 1+ 2 4 2 2" xfId="37079" xr:uid="{F844B5A7-A109-415D-A508-7A5777FC442A}"/>
    <cellStyle name="Heading 1+ 2 4 2 3" xfId="35565" xr:uid="{31E9FC0C-1C6B-4257-83C7-D31E8F5CE030}"/>
    <cellStyle name="Heading 1+ 2 4 3" xfId="36431" xr:uid="{7A606C2E-CE31-47AD-AB68-BDF209BE43C2}"/>
    <cellStyle name="Heading 1+ 3" xfId="25068" xr:uid="{C6AA18EA-345C-4067-A3C1-9230F023ABAD}"/>
    <cellStyle name="Heading 1+ 3 2" xfId="33375" xr:uid="{345E673F-53A6-49A5-B3B9-C9CD5AF5D728}"/>
    <cellStyle name="Heading 1+ 4" xfId="26618" xr:uid="{9379E46D-66F0-4E06-B561-5AEE625757B2}"/>
    <cellStyle name="Heading 1+ 5" xfId="15823" xr:uid="{FA3AE665-826E-433A-AA98-EC9B98BE25D6}"/>
    <cellStyle name="Heading 10" xfId="15824" xr:uid="{41E9644C-01AD-4553-B180-578F11CD8646}"/>
    <cellStyle name="Heading 100" xfId="15825" xr:uid="{0EE43D6B-3E73-47CF-A163-51421C50C856}"/>
    <cellStyle name="Heading 101" xfId="15826" xr:uid="{63514231-AEF7-4C66-80C7-A82CEC1E95E6}"/>
    <cellStyle name="Heading 102" xfId="15827" xr:uid="{E9718145-BD74-4FE1-98C4-52317801A3A6}"/>
    <cellStyle name="Heading 103" xfId="15828" xr:uid="{614D9133-FBD1-46BD-A35C-DF827434506A}"/>
    <cellStyle name="Heading 104" xfId="15829" xr:uid="{67B4F290-73BE-4E02-93AB-0C0F69849EEC}"/>
    <cellStyle name="Heading 105" xfId="15830" xr:uid="{2675B1FA-B7C1-4E86-A73D-73B58555BCD8}"/>
    <cellStyle name="Heading 106" xfId="15831" xr:uid="{0543BC32-0A81-46D0-BE97-42749EE96AA3}"/>
    <cellStyle name="Heading 107" xfId="15832" xr:uid="{61784F66-FA32-4B2F-9E53-6E77169D9253}"/>
    <cellStyle name="Heading 108" xfId="15833" xr:uid="{A6E820F7-DAA4-4646-BB02-1BDC241CA192}"/>
    <cellStyle name="Heading 109" xfId="15834" xr:uid="{6137BBC5-4BE4-46AA-B5E6-6038753D2540}"/>
    <cellStyle name="Heading 11" xfId="15835" xr:uid="{20F5FDA0-9592-46D2-B586-5F5C1C7B2F94}"/>
    <cellStyle name="Heading 110" xfId="15836" xr:uid="{72839238-B2A1-40A8-93ED-E468D0F3758E}"/>
    <cellStyle name="Heading 111" xfId="15837" xr:uid="{EACA8A6E-2562-4801-91A0-5DF836FE85E0}"/>
    <cellStyle name="Heading 112" xfId="15838" xr:uid="{34236612-9DBA-4726-B33E-C2E7E7DC1C0A}"/>
    <cellStyle name="Heading 113" xfId="15839" xr:uid="{DBFFB5A2-07A6-4CD8-B40B-36D47C10FBCF}"/>
    <cellStyle name="Heading 114" xfId="15840" xr:uid="{E778FC49-4F1F-44E0-8BDC-86D9A5626330}"/>
    <cellStyle name="Heading 115" xfId="15841" xr:uid="{1D5FEAA4-5C39-41BC-B1CC-5BEE44B589E2}"/>
    <cellStyle name="Heading 116" xfId="15842" xr:uid="{0FE0C80B-3A81-4C3F-9653-61699D52A012}"/>
    <cellStyle name="Heading 117" xfId="15843" xr:uid="{A0C6CBA8-1A84-4A6E-B156-D4FB114EB04A}"/>
    <cellStyle name="Heading 118" xfId="15844" xr:uid="{463DEDB3-E0DC-4DE4-9DA9-B75A65A4C504}"/>
    <cellStyle name="Heading 119" xfId="15845" xr:uid="{9DAB8165-6E35-4CA8-9DE3-E8A042358DD5}"/>
    <cellStyle name="Heading 12" xfId="15846" xr:uid="{921B35A9-C25D-455D-AC2E-2C109E5B731F}"/>
    <cellStyle name="Heading 120" xfId="15847" xr:uid="{60F0345B-366B-4B69-8AE7-8409A62AD061}"/>
    <cellStyle name="Heading 121" xfId="15848" xr:uid="{9FA93D3B-E256-46BC-8E4B-47398EA46CE1}"/>
    <cellStyle name="Heading 122" xfId="15849" xr:uid="{4205D35B-0B92-4C7F-A338-A197D908DDFC}"/>
    <cellStyle name="Heading 123" xfId="15850" xr:uid="{80C390BE-E796-4B87-912C-C4B600379837}"/>
    <cellStyle name="Heading 124" xfId="15851" xr:uid="{01B69203-EFED-43E8-991D-CDCD4383D81C}"/>
    <cellStyle name="Heading 125" xfId="15852" xr:uid="{3EAE80FC-ACFB-4C35-A397-755BA6C41594}"/>
    <cellStyle name="Heading 126" xfId="15853" xr:uid="{0C3A944F-F7C0-4389-93AA-FAEC95C18A4E}"/>
    <cellStyle name="Heading 127" xfId="15854" xr:uid="{D61E62FE-1F4B-477B-AF4A-008913CAABCD}"/>
    <cellStyle name="Heading 128" xfId="15855" xr:uid="{141E64D2-7042-4A55-9A46-09AF5B71C947}"/>
    <cellStyle name="Heading 129" xfId="15856" xr:uid="{E0E48563-EC95-466C-85B0-D0A09F76C770}"/>
    <cellStyle name="Heading 13" xfId="15857" xr:uid="{E93AD43C-55BA-43FC-9B3E-7021CD2CFF9E}"/>
    <cellStyle name="Heading 130" xfId="15858" xr:uid="{8180F318-B8BE-4B54-B5BD-52120AB9177E}"/>
    <cellStyle name="Heading 131" xfId="15859" xr:uid="{60732DF6-3A0C-4924-99D0-DDE8B910DC8B}"/>
    <cellStyle name="Heading 132" xfId="15860" xr:uid="{C5F2DBD8-CBEA-4120-A9A0-8819C533708F}"/>
    <cellStyle name="Heading 133" xfId="15861" xr:uid="{9E7EE5AF-ECE1-40B2-A56D-DF832A3BDC3F}"/>
    <cellStyle name="Heading 134" xfId="15862" xr:uid="{92416B9D-B87E-49FE-BC37-FE964A5B920B}"/>
    <cellStyle name="Heading 135" xfId="15863" xr:uid="{C0500913-48D8-422C-9D25-713459282466}"/>
    <cellStyle name="Heading 136" xfId="15864" xr:uid="{82E7ADD4-5A2F-44AC-9D92-C4A2320E52EC}"/>
    <cellStyle name="Heading 137" xfId="15865" xr:uid="{9E6EB0BF-7429-4535-B1D5-5A74E70A8951}"/>
    <cellStyle name="Heading 138" xfId="15866" xr:uid="{717D1C0B-EBA3-4627-973F-D0A156E96B2B}"/>
    <cellStyle name="Heading 139" xfId="15867" xr:uid="{DC4D6DAA-C3FA-475E-9992-5AE939BFF48C}"/>
    <cellStyle name="Heading 14" xfId="15868" xr:uid="{BEDCA671-A941-42ED-9487-8F5A2340DD11}"/>
    <cellStyle name="Heading 140" xfId="15869" xr:uid="{27A8D129-DEC2-4BCC-BFFE-84999026E099}"/>
    <cellStyle name="Heading 141" xfId="15870" xr:uid="{8831B532-09CA-4453-9197-2BE4D606C43A}"/>
    <cellStyle name="Heading 142" xfId="15871" xr:uid="{8A1C89C0-222D-470A-90AD-F86C350DCD46}"/>
    <cellStyle name="Heading 143" xfId="15872" xr:uid="{96522580-0896-49C1-9B64-67FAE1028359}"/>
    <cellStyle name="Heading 144" xfId="15873" xr:uid="{28DCA8F2-F123-49E7-944D-B0C885D94B6F}"/>
    <cellStyle name="Heading 145" xfId="15874" xr:uid="{7CD61C11-3C8D-4367-88C7-7D9C16A0DE57}"/>
    <cellStyle name="Heading 146" xfId="15875" xr:uid="{B87A0EC6-364B-495F-A0BC-B4A108278A37}"/>
    <cellStyle name="Heading 147" xfId="15876" xr:uid="{BA86FE96-8A34-44AA-BCC9-6F6006D431C7}"/>
    <cellStyle name="Heading 148" xfId="15877" xr:uid="{8178C147-712B-421A-87BF-732AE5CEDB89}"/>
    <cellStyle name="Heading 149" xfId="15878" xr:uid="{0CA1DC53-0A35-4D9D-BBE4-ECEAF3ABF254}"/>
    <cellStyle name="Heading 15" xfId="15879" xr:uid="{15FC91FE-E2D8-4801-B161-88AC709E2509}"/>
    <cellStyle name="Heading 150" xfId="15880" xr:uid="{41DCDB9B-E953-4BB3-89CF-4E950AAAB1DC}"/>
    <cellStyle name="Heading 151" xfId="15881" xr:uid="{6BA86FFE-B6A9-42C3-8F74-8CE89C3BC004}"/>
    <cellStyle name="Heading 152" xfId="15882" xr:uid="{4C53BE33-A740-4DDC-9AE8-85ADF2BB1806}"/>
    <cellStyle name="Heading 153" xfId="15883" xr:uid="{0F214630-6620-48B5-A877-725E3182C4B5}"/>
    <cellStyle name="Heading 154" xfId="15884" xr:uid="{8F91A451-CE3D-4E53-97ED-8AF5778D066B}"/>
    <cellStyle name="Heading 155" xfId="15885" xr:uid="{8E32D1C8-1147-44C2-A493-0A17D7671AB2}"/>
    <cellStyle name="Heading 156" xfId="15886" xr:uid="{1FD64422-A0E0-4ABA-BF57-D9B585B7DF9C}"/>
    <cellStyle name="Heading 157" xfId="15887" xr:uid="{F30ADF04-0A0E-4BBA-81C3-A9344FE74475}"/>
    <cellStyle name="Heading 158" xfId="15888" xr:uid="{D95DAF13-D825-4380-BF60-2A12E9287F72}"/>
    <cellStyle name="Heading 159" xfId="15889" xr:uid="{8FAEBA36-AC63-45FB-98E2-24DFD4F98305}"/>
    <cellStyle name="Heading 16" xfId="15890" xr:uid="{46B447AB-39B7-4BA9-8511-DAC8C2070097}"/>
    <cellStyle name="Heading 160" xfId="15891" xr:uid="{B5EAF868-311E-4E28-BF0C-0152C38A3263}"/>
    <cellStyle name="Heading 161" xfId="15892" xr:uid="{592C8965-808D-4141-987A-A2F38B0E2DF6}"/>
    <cellStyle name="Heading 162" xfId="15893" xr:uid="{0AE77DE1-09C3-4146-AA3B-6AF36755D220}"/>
    <cellStyle name="Heading 163" xfId="15894" xr:uid="{34B62927-8852-43FD-B4B3-F8437A11F367}"/>
    <cellStyle name="Heading 164" xfId="15895" xr:uid="{3C1641B7-E5C2-4C34-9232-D8901C6D957E}"/>
    <cellStyle name="Heading 165" xfId="15896" xr:uid="{B1BEA273-BDBE-4745-8AF6-039E83FC8BFE}"/>
    <cellStyle name="Heading 166" xfId="15897" xr:uid="{A4AB1CF6-EC8C-4E08-AAB7-FF1AB2883FA7}"/>
    <cellStyle name="Heading 167" xfId="15898" xr:uid="{2E5C42BC-AA4F-43A2-B63F-B4AF62F0558E}"/>
    <cellStyle name="Heading 168" xfId="15899" xr:uid="{8EF8C787-5B5C-4D72-9AAE-64A3C6CB8822}"/>
    <cellStyle name="Heading 169" xfId="15818" xr:uid="{46D49CBC-ACE3-468D-9B40-F96E27FB5382}"/>
    <cellStyle name="Heading 17" xfId="15900" xr:uid="{1667D40A-C6A9-41EA-8FC4-E8B86558E3CF}"/>
    <cellStyle name="Heading 170" xfId="24562" xr:uid="{2BB21BFB-B07A-4BFE-AC3D-02A356B4A331}"/>
    <cellStyle name="Heading 171" xfId="24570" xr:uid="{DC57DB16-C5D7-45CE-A7A7-CCC9516309D5}"/>
    <cellStyle name="Heading 172" xfId="26617" xr:uid="{98554AAB-7804-46D1-BADD-9EEBB3657DBA}"/>
    <cellStyle name="Heading 173" xfId="26293" xr:uid="{F16D8FEB-61C3-4E7B-90C0-52B4C67C01A2}"/>
    <cellStyle name="Heading 174" xfId="37172" xr:uid="{097DA638-3C60-43F3-A0C5-4C55E9B9C1FE}"/>
    <cellStyle name="Heading 175" xfId="37725" xr:uid="{DF325243-BD7F-4617-8250-0F64FEC94F55}"/>
    <cellStyle name="Heading 176" xfId="37807" xr:uid="{739994A3-A804-41F5-9463-A194EAAB13D5}"/>
    <cellStyle name="Heading 18" xfId="15901" xr:uid="{ED13C0F4-E58B-4A52-B51C-5483AC4FDE68}"/>
    <cellStyle name="Heading 19" xfId="15902" xr:uid="{825D10B6-9F12-4442-906C-DF9D81FED18C}"/>
    <cellStyle name="Heading 2" xfId="7835" builtinId="17" customBuiltin="1"/>
    <cellStyle name="Heading 2 10" xfId="34766" xr:uid="{B1C2A091-54CC-4896-9168-5EE3BF66D952}"/>
    <cellStyle name="Heading 2 11" xfId="37573" xr:uid="{2DEE730A-84FE-4D92-8AD1-08F34E354145}"/>
    <cellStyle name="Heading 2 2" xfId="1111" xr:uid="{AEFC1405-2DB1-4DCF-99EB-E9825EE47BAD}"/>
    <cellStyle name="Heading 2 2 2" xfId="3326" xr:uid="{A73BAA46-8B04-4D39-9303-75587E0EF51E}"/>
    <cellStyle name="Heading 2 2 2 2" xfId="15903" xr:uid="{4448C368-6CFF-40F6-ACB3-79BC6269A5F5}"/>
    <cellStyle name="Heading 2 2 3" xfId="3327" xr:uid="{90C6C854-F14E-4ECE-BB6F-20F8DC923AF9}"/>
    <cellStyle name="Heading 2 2 4" xfId="3328" xr:uid="{9BEDE78F-9B46-454B-805E-930C2C06E03B}"/>
    <cellStyle name="Heading 2 2 5" xfId="10315" xr:uid="{34F8D875-D6B2-4708-BF90-11BAE638F9DF}"/>
    <cellStyle name="Heading 2 3" xfId="3329" xr:uid="{ED0B0AB5-7132-403F-9119-A0F4503E008E}"/>
    <cellStyle name="Heading 2 3 2" xfId="3330" xr:uid="{10850BD3-2C58-4B10-B3E5-435DFDF18D77}"/>
    <cellStyle name="Heading 2 3 3" xfId="3331" xr:uid="{2D70895E-D468-4C48-BA6A-0BBE96F208DB}"/>
    <cellStyle name="Heading 2 3 4" xfId="3332" xr:uid="{2E8862BA-DF6F-4B61-9818-7D205199FCF8}"/>
    <cellStyle name="Heading 2 4" xfId="3333" xr:uid="{0C5FACEA-2356-40F3-BA5F-F97125D4F839}"/>
    <cellStyle name="Heading 2 5" xfId="3334" xr:uid="{2CB2B660-7222-469C-96DF-B9CD3999B253}"/>
    <cellStyle name="Heading 2 6" xfId="3335" xr:uid="{4307BBD7-02BD-424B-BF65-2E9AA607295A}"/>
    <cellStyle name="Heading 2 7" xfId="3336" xr:uid="{353947F1-64B8-484A-B153-7DC601DED19F}"/>
    <cellStyle name="Heading 2 8" xfId="3337" xr:uid="{7B7E3D99-04D1-4C3C-81F1-11A0A451BD20}"/>
    <cellStyle name="Heading 2 9" xfId="3338" xr:uid="{721837B7-D399-4264-BB8E-35BE31CFFAF3}"/>
    <cellStyle name="Heading 2 Below" xfId="1112" xr:uid="{9305E56D-2A79-4990-A3E7-5106E9975653}"/>
    <cellStyle name="Heading 2 Below 2" xfId="24825" xr:uid="{73BA20A3-61BE-48A3-A2E1-EF3A43D4406D}"/>
    <cellStyle name="Heading 2 Below 3" xfId="15904" xr:uid="{5B4B087F-EDCA-4014-8E28-3547BBA50CC3}"/>
    <cellStyle name="Heading 2+" xfId="1113" xr:uid="{27421C0F-4694-4F9A-AC37-E18D8D924652}"/>
    <cellStyle name="Heading 2+ 2" xfId="8566" xr:uid="{30FEB27E-6F4E-43FC-86E5-2AC250C20C0D}"/>
    <cellStyle name="Heading 2+ 2 2" xfId="12417" xr:uid="{F879C247-4CC7-406D-886C-A9E2715FBABA}"/>
    <cellStyle name="Heading 2+ 2 2 2" xfId="36536" xr:uid="{4AE887DE-FD64-48A7-BB88-C74B2AD5F38B}"/>
    <cellStyle name="Heading 2+ 2 2 2 2" xfId="37083" xr:uid="{94DF8660-9C17-4B24-AAE1-EB37DEF991AB}"/>
    <cellStyle name="Heading 2+ 2 2 2 3" xfId="35569" xr:uid="{6A8B1894-A24F-4C76-9607-7565F8D903DC}"/>
    <cellStyle name="Heading 2+ 2 2 3" xfId="36437" xr:uid="{4A1FFBB2-5292-4F68-81CE-C71DC5502FA0}"/>
    <cellStyle name="Heading 2+ 2 3" xfId="12475" xr:uid="{1390A7FD-1236-4387-BBE9-2BFDAAF6F4B8}"/>
    <cellStyle name="Heading 2+ 2 3 2" xfId="36507" xr:uid="{3E339ED2-E564-478F-B8D4-BE6DBCCB7801}"/>
    <cellStyle name="Heading 2+ 2 3 2 2" xfId="37063" xr:uid="{747FF2FA-0BC6-4FE3-813C-F63B79E25C1A}"/>
    <cellStyle name="Heading 2+ 2 3 2 3" xfId="37014" xr:uid="{CAA92A72-349C-42E1-802D-CF8997B73529}"/>
    <cellStyle name="Heading 2+ 2 3 3" xfId="36408" xr:uid="{846D95AF-C959-45AD-955A-211B4CB72C94}"/>
    <cellStyle name="Heading 2+ 2 4" xfId="34206" xr:uid="{0D5CB87E-0AB1-47A0-9679-CBA2F50E2036}"/>
    <cellStyle name="Heading 2+ 2 4 2" xfId="36528" xr:uid="{6F87F550-586B-4726-A134-469B7990EBFF}"/>
    <cellStyle name="Heading 2+ 2 4 2 2" xfId="37077" xr:uid="{62042703-3BC0-4753-87A9-EC98E0CB17F3}"/>
    <cellStyle name="Heading 2+ 2 4 2 3" xfId="35391" xr:uid="{3F479761-2F71-42ED-B223-6F01B46F5153}"/>
    <cellStyle name="Heading 2+ 2 4 3" xfId="36429" xr:uid="{B302E2AD-5716-40DA-9A5D-B306B7FF5F9B}"/>
    <cellStyle name="Heading 2+ 3" xfId="25069" xr:uid="{B71B5150-519D-4648-93BE-7F8B69F53C0C}"/>
    <cellStyle name="Heading 2+ 3 2" xfId="33376" xr:uid="{22260AD9-9DB7-43BF-A9B5-96D0EE83FC4B}"/>
    <cellStyle name="Heading 2+ 4" xfId="26619" xr:uid="{5E570A36-0C3A-43C8-921B-4632D93BC054}"/>
    <cellStyle name="Heading 2+ 5" xfId="15905" xr:uid="{A1F85C86-FA42-4EE2-9145-A997DD1128DB}"/>
    <cellStyle name="Heading 20" xfId="15906" xr:uid="{1375EFCB-1D5C-4EBF-8721-1ABDA1D4C314}"/>
    <cellStyle name="Heading 21" xfId="15907" xr:uid="{6E481128-0870-4A6D-9F09-4A4FC055E25A}"/>
    <cellStyle name="Heading 22" xfId="15908" xr:uid="{2AED6696-3114-4591-B8CA-FBE390EA67CF}"/>
    <cellStyle name="Heading 23" xfId="15909" xr:uid="{8E6F31F8-8DAF-4592-89CE-A04468B29C2E}"/>
    <cellStyle name="Heading 24" xfId="15910" xr:uid="{46C099A4-6057-4205-AE64-4DE05D4A7790}"/>
    <cellStyle name="Heading 25" xfId="15911" xr:uid="{D79792C7-D244-4C5A-BBC6-D2D2F5AECE21}"/>
    <cellStyle name="Heading 26" xfId="15912" xr:uid="{5A367B50-7AB9-49FE-BD81-B0B3AEC69A2D}"/>
    <cellStyle name="Heading 27" xfId="15913" xr:uid="{DE9C90BE-21D6-4053-9D59-293474034C29}"/>
    <cellStyle name="Heading 28" xfId="15914" xr:uid="{1ACBA6FB-928E-41BC-A4AE-655F1F08BD9D}"/>
    <cellStyle name="Heading 29" xfId="15915" xr:uid="{18BF93CB-4917-4DAF-A35E-4F73BA60F50F}"/>
    <cellStyle name="Heading 3" xfId="7836" builtinId="18" customBuiltin="1"/>
    <cellStyle name="Heading 3 10" xfId="34767" xr:uid="{B099F3A8-4812-40EF-B315-CBE7AD5BB942}"/>
    <cellStyle name="Heading 3 2" xfId="1114" xr:uid="{089970EA-41FC-4DEB-8BBB-96B9C9B5981C}"/>
    <cellStyle name="Heading 3 2 2" xfId="3339" xr:uid="{B824B9E3-2FE4-493A-A05F-5205468491FF}"/>
    <cellStyle name="Heading 3 2 2 2" xfId="15916" xr:uid="{0424FA0D-693A-44A7-9170-BF307654BF74}"/>
    <cellStyle name="Heading 3 2 3" xfId="3340" xr:uid="{1AA624D9-2874-4F29-AF35-BC457D90D2E2}"/>
    <cellStyle name="Heading 3 2 4" xfId="3341" xr:uid="{31264F05-C1B9-4DFC-B79B-823FBFC7E4CE}"/>
    <cellStyle name="Heading 3 2 5" xfId="10316" xr:uid="{B2F2C4C8-3825-431D-8E5A-7C86A0D08CCE}"/>
    <cellStyle name="Heading 3 3" xfId="3342" xr:uid="{DED18868-D374-4959-A247-1980F4F04D55}"/>
    <cellStyle name="Heading 3 3 2" xfId="3343" xr:uid="{5876ED0C-2A04-4A09-BA8B-75F01C90CB83}"/>
    <cellStyle name="Heading 3 3 3" xfId="3344" xr:uid="{B1FA26AE-5984-4A14-AE78-ABAFF9C07E50}"/>
    <cellStyle name="Heading 3 3 4" xfId="3345" xr:uid="{040411FB-41BB-48AD-96AA-672467635E2E}"/>
    <cellStyle name="Heading 3 4" xfId="3346" xr:uid="{5C613AA0-DF5F-4FDC-A153-048F891F65FA}"/>
    <cellStyle name="Heading 3 5" xfId="3347" xr:uid="{6F801A96-4727-408E-BD25-5D48E3601196}"/>
    <cellStyle name="Heading 3 6" xfId="3348" xr:uid="{527F91E2-80C6-4448-8419-5FE961654BD7}"/>
    <cellStyle name="Heading 3 7" xfId="3349" xr:uid="{D73EDD30-A213-4064-9767-209E39080F46}"/>
    <cellStyle name="Heading 3 8" xfId="3350" xr:uid="{BDD5AB5C-70B9-4C78-88E0-D162A2F944A1}"/>
    <cellStyle name="Heading 3 9" xfId="3351" xr:uid="{D9438C82-2FD8-442E-818E-B5407532A463}"/>
    <cellStyle name="Heading 3+" xfId="1115" xr:uid="{0273DAF8-AE5C-4C27-B1A4-CF1B4730105B}"/>
    <cellStyle name="Heading 3+ 2" xfId="24826" xr:uid="{2B60C500-4D94-4A87-8207-6F44C37BD79B}"/>
    <cellStyle name="Heading 3+ 3" xfId="15917" xr:uid="{C336ADB6-FAC2-49CF-89F4-F31A45FAF4D8}"/>
    <cellStyle name="Heading 30" xfId="15918" xr:uid="{A53B8130-E28D-4140-8A59-AD0694705DF6}"/>
    <cellStyle name="Heading 31" xfId="15919" xr:uid="{EE4F3688-0AC0-4E77-BCD2-0550698DAFE8}"/>
    <cellStyle name="Heading 32" xfId="15920" xr:uid="{D48B45A7-0B8F-4E75-BE08-832C61E7FA8C}"/>
    <cellStyle name="Heading 33" xfId="15921" xr:uid="{D91F1415-9B38-493C-8C11-F266EB770F97}"/>
    <cellStyle name="Heading 34" xfId="15922" xr:uid="{2C713B0C-07A8-46A6-8A6C-2A908D290D2E}"/>
    <cellStyle name="Heading 35" xfId="15923" xr:uid="{A2A7A631-7A41-4135-9030-A52F8AE19CBA}"/>
    <cellStyle name="Heading 36" xfId="15924" xr:uid="{8A986EF7-C743-4845-AE3B-4D44173FFCDB}"/>
    <cellStyle name="Heading 37" xfId="15925" xr:uid="{9F067CF2-0345-42A9-B961-DBDB027C4302}"/>
    <cellStyle name="Heading 38" xfId="15926" xr:uid="{281FACA1-E82E-4BCE-8F7A-87661AE69CC5}"/>
    <cellStyle name="Heading 39" xfId="15927" xr:uid="{EBF439ED-01F6-432F-AA75-0DF0B9367931}"/>
    <cellStyle name="Heading 4" xfId="7837" builtinId="19" customBuiltin="1"/>
    <cellStyle name="Heading 4 10" xfId="34768" xr:uid="{7A81D268-C659-4789-ADF0-1FF0C964F243}"/>
    <cellStyle name="Heading 4 2" xfId="1116" xr:uid="{54656D5A-DF1A-4682-ABFC-999F453E02C6}"/>
    <cellStyle name="Heading 4 2 2" xfId="3352" xr:uid="{4E2D9B2F-DA8F-498E-9CCC-620F7A2E908F}"/>
    <cellStyle name="Heading 4 2 2 2" xfId="15928" xr:uid="{62224E99-759A-4B28-B00E-5810D16D7330}"/>
    <cellStyle name="Heading 4 2 3" xfId="3353" xr:uid="{3CD4FBEA-B081-4958-BD04-21626C1DC11F}"/>
    <cellStyle name="Heading 4 2 4" xfId="3354" xr:uid="{23C05972-8B29-4E4E-A2A8-21C009C38049}"/>
    <cellStyle name="Heading 4 2 5" xfId="10317" xr:uid="{67952284-44BF-4753-8488-5F3A2C20EB95}"/>
    <cellStyle name="Heading 4 3" xfId="3355" xr:uid="{FA1704B8-9943-4F0B-8C91-93FA339C0834}"/>
    <cellStyle name="Heading 4 3 2" xfId="3356" xr:uid="{707CAC2F-23A5-41D7-A891-15E32EA5B14C}"/>
    <cellStyle name="Heading 4 3 3" xfId="3357" xr:uid="{10660295-48AE-44AE-B25D-0DDF4B88FA35}"/>
    <cellStyle name="Heading 4 3 4" xfId="3358" xr:uid="{A9564B60-9123-4229-8091-708036B80F46}"/>
    <cellStyle name="Heading 4 4" xfId="3359" xr:uid="{47DEE014-EEF1-47A5-93FA-595722E079DE}"/>
    <cellStyle name="Heading 4 5" xfId="3360" xr:uid="{7E628243-B272-438B-947C-97156825C46B}"/>
    <cellStyle name="Heading 4 6" xfId="3361" xr:uid="{25CA658E-98C7-4A1E-8BC4-485A9C86F257}"/>
    <cellStyle name="Heading 4 7" xfId="3362" xr:uid="{E5CC6DAD-01C2-4C75-B314-0C7AC2484CEC}"/>
    <cellStyle name="Heading 4 8" xfId="3363" xr:uid="{44595A9E-4346-4C0B-A330-9F4C14329CD6}"/>
    <cellStyle name="Heading 4 9" xfId="3364" xr:uid="{D201610A-2549-4D09-8F86-95C4C02A983D}"/>
    <cellStyle name="Heading 40" xfId="15929" xr:uid="{1C980F8E-3B64-4417-A72E-6E2FDEFCD0F2}"/>
    <cellStyle name="Heading 41" xfId="15930" xr:uid="{74EB8C67-4B27-43E1-8523-5BB625E17E49}"/>
    <cellStyle name="Heading 42" xfId="15931" xr:uid="{3B03D17C-AFEB-4F07-8E87-2CECD3AA2295}"/>
    <cellStyle name="Heading 43" xfId="15932" xr:uid="{348C8B81-3F5F-4FC6-83FC-2817E63048EE}"/>
    <cellStyle name="Heading 44" xfId="15933" xr:uid="{3544ECD7-DF28-4FA6-B019-BB2802C2835F}"/>
    <cellStyle name="Heading 45" xfId="15934" xr:uid="{BFD1A6F7-7F05-4285-AA13-601FDE4E7D19}"/>
    <cellStyle name="Heading 46" xfId="15935" xr:uid="{FE9EF650-3F79-41FF-A108-8EDE5E2AA7FC}"/>
    <cellStyle name="Heading 47" xfId="15936" xr:uid="{BBF684C3-B706-42CF-BCCE-B7D42F26261C}"/>
    <cellStyle name="Heading 48" xfId="15937" xr:uid="{5EFEF73F-B692-4C60-B2DF-659EF84EAD7A}"/>
    <cellStyle name="Heading 49" xfId="15938" xr:uid="{AA7D38CD-BDA2-49CD-9D70-D0DB715A66F4}"/>
    <cellStyle name="Heading 5" xfId="3365" xr:uid="{B264250B-2C91-47F0-BE98-5F4E33AE7C74}"/>
    <cellStyle name="Heading 5 2" xfId="10319" xr:uid="{5AFC426F-BA40-407A-BDD3-779DF0EC099E}"/>
    <cellStyle name="Heading 5 2 2" xfId="15939" xr:uid="{BB447E2E-E4ED-4EED-8FEF-DCDDDEB9B0B9}"/>
    <cellStyle name="Heading 5 3" xfId="10318" xr:uid="{7A3058C9-9984-4E23-836C-DF2FDCD02D73}"/>
    <cellStyle name="Heading 50" xfId="15940" xr:uid="{D4232F8E-C774-41CF-B3D9-A4A6BB5AC335}"/>
    <cellStyle name="Heading 51" xfId="15941" xr:uid="{18D31F64-3338-45A9-92DE-E63C377C14E0}"/>
    <cellStyle name="Heading 52" xfId="15942" xr:uid="{45B16F02-6BD2-4951-B34A-A3D99A9177D2}"/>
    <cellStyle name="Heading 53" xfId="15943" xr:uid="{9C08087C-8629-48BF-893A-13ECA38D10EE}"/>
    <cellStyle name="Heading 54" xfId="15944" xr:uid="{DC249B91-1F90-4510-8EE0-C1F5D44E9E92}"/>
    <cellStyle name="Heading 55" xfId="15945" xr:uid="{DEB2AB07-9C51-41EF-962E-8D375F52C8C6}"/>
    <cellStyle name="Heading 56" xfId="15946" xr:uid="{0794F877-55BF-445E-850F-D57E396FADD0}"/>
    <cellStyle name="Heading 57" xfId="15947" xr:uid="{420C3C8F-FFB2-4F8C-BEE9-325FF744A08A}"/>
    <cellStyle name="Heading 58" xfId="15948" xr:uid="{CFE854E9-2DFF-465B-9817-51C49B82F94C}"/>
    <cellStyle name="Heading 59" xfId="15949" xr:uid="{E5F9FCB5-2158-4D5A-BAF9-76B1DDA7B903}"/>
    <cellStyle name="Heading 6" xfId="10312" xr:uid="{2395C179-18C5-4FB4-BF73-6436BB91F18E}"/>
    <cellStyle name="Heading 6 2" xfId="15951" xr:uid="{727B45CC-5666-4B9A-AE88-44A3FE49BE47}"/>
    <cellStyle name="Heading 6 3" xfId="15950" xr:uid="{EB55A088-3D36-4C43-82A6-F9A7827399CF}"/>
    <cellStyle name="Heading 60" xfId="15952" xr:uid="{92804D26-55F8-4F42-A049-B3BDAC9A99B1}"/>
    <cellStyle name="Heading 61" xfId="15953" xr:uid="{A7B53640-C696-4366-9244-02058A441296}"/>
    <cellStyle name="Heading 62" xfId="15954" xr:uid="{B4191C1B-65D5-452D-87C4-F673B4CA5F98}"/>
    <cellStyle name="Heading 63" xfId="15955" xr:uid="{36E2B326-EAFD-49BE-ABE4-172031381AC8}"/>
    <cellStyle name="Heading 64" xfId="15956" xr:uid="{F3B8EC44-420F-40A4-8268-08F93AECDE17}"/>
    <cellStyle name="Heading 65" xfId="15957" xr:uid="{0E2EDE9D-6386-4EAB-8094-2D5A419B604C}"/>
    <cellStyle name="Heading 66" xfId="15958" xr:uid="{7904CBA6-FF61-4BBA-AF3D-A1896914F66B}"/>
    <cellStyle name="Heading 67" xfId="15959" xr:uid="{27B242A5-A0F5-4CD6-8F20-99C347C3490B}"/>
    <cellStyle name="Heading 68" xfId="15960" xr:uid="{A7DE4763-03F2-4021-9F81-37AB568EE998}"/>
    <cellStyle name="Heading 69" xfId="15961" xr:uid="{EBDE719A-ABE1-4B07-8232-3E4568392400}"/>
    <cellStyle name="Heading 7" xfId="9871" xr:uid="{035C9C42-B8DA-4E65-82AD-CAC1C754CF48}"/>
    <cellStyle name="Heading 7 2" xfId="15963" xr:uid="{127B12D7-FDE0-4810-89F5-50269580FF06}"/>
    <cellStyle name="Heading 7 3" xfId="15962" xr:uid="{57D7F76A-BE76-4136-A170-020C395E1163}"/>
    <cellStyle name="Heading 70" xfId="15964" xr:uid="{5C51C40F-67BC-48AE-870D-0E68F0D0F278}"/>
    <cellStyle name="Heading 71" xfId="15965" xr:uid="{E9BB7147-502E-498A-B1C7-78997BA234FD}"/>
    <cellStyle name="Heading 72" xfId="15966" xr:uid="{BD782AE3-1182-40A1-B070-86D4C36F5ADA}"/>
    <cellStyle name="Heading 73" xfId="15967" xr:uid="{8FABFB02-E62D-4ED0-B2C9-56CD3A401002}"/>
    <cellStyle name="Heading 74" xfId="15968" xr:uid="{E4428698-51CD-4C97-9A85-9E79C1C54FAE}"/>
    <cellStyle name="Heading 75" xfId="15969" xr:uid="{ECC28799-A406-48ED-97CC-A3A06EE196CF}"/>
    <cellStyle name="Heading 76" xfId="15970" xr:uid="{7FCC70A4-C666-41BC-9112-238F18F90523}"/>
    <cellStyle name="Heading 77" xfId="15971" xr:uid="{7C35CD06-7292-4053-8ED0-121D8C562741}"/>
    <cellStyle name="Heading 78" xfId="15972" xr:uid="{1FF5501B-3E6C-49AA-85D4-787E133262DC}"/>
    <cellStyle name="Heading 79" xfId="15973" xr:uid="{5A2BEABD-EA77-4006-A914-2F4D7FE2435F}"/>
    <cellStyle name="Heading 8" xfId="12488" xr:uid="{2C7E56BA-682E-4DD8-871A-C5E6344892C4}"/>
    <cellStyle name="Heading 8 2" xfId="15975" xr:uid="{9661CD16-F91F-4E72-90F2-C4D6E00DCADA}"/>
    <cellStyle name="Heading 8 3" xfId="15974" xr:uid="{120ED0CF-6245-4481-AB91-5949D1686146}"/>
    <cellStyle name="Heading 80" xfId="15976" xr:uid="{F287E7CB-9F62-4A3A-AA98-C1991D014A1A}"/>
    <cellStyle name="Heading 81" xfId="15977" xr:uid="{8058BC33-6679-44B4-BA69-902407409DC2}"/>
    <cellStyle name="Heading 82" xfId="15978" xr:uid="{1D414BAF-B9C8-44C7-AA50-680CD5432976}"/>
    <cellStyle name="Heading 83" xfId="15979" xr:uid="{AE36D4A7-4081-4049-B4BB-2CA42E06509F}"/>
    <cellStyle name="Heading 84" xfId="15980" xr:uid="{19C6EB4F-1D22-479F-9C15-C76F6A5BFDDC}"/>
    <cellStyle name="Heading 85" xfId="15981" xr:uid="{F50CEBB2-DD5F-45CA-B174-639E53A0B380}"/>
    <cellStyle name="Heading 86" xfId="15982" xr:uid="{25D37BDF-EDBB-41B2-B7DD-2CA1D350D67E}"/>
    <cellStyle name="Heading 87" xfId="15983" xr:uid="{2D079097-ABCE-44D3-955A-31CF57F14E40}"/>
    <cellStyle name="Heading 88" xfId="15984" xr:uid="{3F4CCBFA-1616-446A-A28A-5E24A598E95E}"/>
    <cellStyle name="Heading 89" xfId="15985" xr:uid="{6555907D-635E-4D42-AE53-2556C3CADB2D}"/>
    <cellStyle name="Heading 9" xfId="13091" xr:uid="{1341B776-DF87-4726-B0E7-A5F8CCB75B18}"/>
    <cellStyle name="Heading 9 2" xfId="15986" xr:uid="{02FC8E57-64ED-402E-8AEC-86B0BA66DE87}"/>
    <cellStyle name="Heading 90" xfId="15987" xr:uid="{A8ACCFD4-88C6-4A06-B82A-787CC64B99BD}"/>
    <cellStyle name="Heading 91" xfId="15988" xr:uid="{295C4A2A-DE91-4A6A-BB59-DFF84D5A99F9}"/>
    <cellStyle name="Heading 92" xfId="15989" xr:uid="{580F45A8-0A16-4FEB-ACFC-EAF491902856}"/>
    <cellStyle name="Heading 93" xfId="15990" xr:uid="{01E87400-94D5-4F4C-A453-8AAC98BD81D5}"/>
    <cellStyle name="Heading 94" xfId="15991" xr:uid="{27CB89AA-A1FB-4582-A616-049B3FE6EC42}"/>
    <cellStyle name="Heading 95" xfId="15992" xr:uid="{7842C3A1-4BFF-4BF8-B66C-1DA6ABBBEF92}"/>
    <cellStyle name="Heading 96" xfId="15993" xr:uid="{5D19EDD5-E912-4C69-8962-DD210ACD3321}"/>
    <cellStyle name="Heading 97" xfId="15994" xr:uid="{3CA2E630-9FFD-462A-B89E-8922A5F1C2A3}"/>
    <cellStyle name="Heading 98" xfId="15995" xr:uid="{61DBEB10-E26D-4B39-92A9-9888AACA32BC}"/>
    <cellStyle name="Heading 99" xfId="15996" xr:uid="{823575D9-F765-4644-9507-9ACB2CE6E31E}"/>
    <cellStyle name="HEADING, MAJOR" xfId="1117" xr:uid="{D949D980-B886-4953-9E78-730E07028E6A}"/>
    <cellStyle name="HEADING, MAJOR 2" xfId="8538" xr:uid="{EA668DE5-CE76-4E4C-86EE-339BE28445F9}"/>
    <cellStyle name="HEADING, MAJOR 2 2" xfId="12389" xr:uid="{8F1C4A73-1DD9-4F28-B86C-5EC4237F88C4}"/>
    <cellStyle name="HEADING, MAJOR 2 3" xfId="12447" xr:uid="{4047BEC2-C7B5-425E-84CB-59F657A99C54}"/>
    <cellStyle name="HEADING, MAJOR 3" xfId="11865" xr:uid="{3A8A0333-ABEF-4A9E-9AAE-2B75DDC502BF}"/>
    <cellStyle name="HEADING, MAJOR 4" xfId="12382" xr:uid="{F249AD6B-1297-4868-ACBD-84A2180FC078}"/>
    <cellStyle name="HEADING, MAJOR 5" xfId="37029" xr:uid="{4D919408-99B1-4F08-978D-B8F92D890DC9}"/>
    <cellStyle name="HEADING, MINOR" xfId="1118" xr:uid="{B2685B31-C89B-4AF9-90F4-323DB669D585}"/>
    <cellStyle name="HEADING, MINOR 2" xfId="15997" xr:uid="{50382651-17FF-4062-873C-C76A9DF687EE}"/>
    <cellStyle name="HEADING, MINOR 2 2" xfId="26621" xr:uid="{268A649C-F5F6-463E-8FEF-6E6F9372E624}"/>
    <cellStyle name="HEADING, MINOR 2 3" xfId="26291" xr:uid="{0E30960E-AEB2-47F1-A2D1-E3E426CE90A4}"/>
    <cellStyle name="HEADING, MINOR 3" xfId="15998" xr:uid="{5074F85B-786C-4519-B4B3-BFFC2F3A0BB2}"/>
    <cellStyle name="HEADING, MINOR 3 2" xfId="26622" xr:uid="{D52D8661-5B60-4494-99BE-1FCA9F215849}"/>
    <cellStyle name="HEADING, MINOR 3 3" xfId="26290" xr:uid="{F21445EC-6761-4232-B2FE-8D56E320DF29}"/>
    <cellStyle name="HEADING, MINOR 4" xfId="15999" xr:uid="{8A4C65E0-78A3-4A42-877D-E34A3D66C46D}"/>
    <cellStyle name="HEADING, MINOR 4 2" xfId="26623" xr:uid="{AFC8DA9A-3D99-490C-898A-DE02A13009E6}"/>
    <cellStyle name="HEADING, MINOR 4 3" xfId="26289" xr:uid="{1725D722-47A2-47FD-9393-045C07E56577}"/>
    <cellStyle name="HEADING, MINOR 5" xfId="26620" xr:uid="{3BF80E82-62E8-4460-878E-5B5AE2EBA111}"/>
    <cellStyle name="HEADING, MINOR 6" xfId="26292" xr:uid="{5F6B3141-2F06-44EA-921D-4CBCE4B55298}"/>
    <cellStyle name="HEADING, MINOR 7" xfId="34812" xr:uid="{A2B99CAE-8225-47D5-B28C-5B9C43D204EB}"/>
    <cellStyle name="HEADING, MINOR 8" xfId="35524" xr:uid="{A97EE6C7-5A40-4379-A846-7F98D0D22E81}"/>
    <cellStyle name="HEADING, MINOR 9" xfId="37770" xr:uid="{8D418243-C01A-4A5F-92CA-E5B15252A76C}"/>
    <cellStyle name="HEADING, RIGHT" xfId="1119" xr:uid="{6DCECA46-EA21-42ED-BCFA-6E9E850F7153}"/>
    <cellStyle name="HEADING, RIGHT 2" xfId="8539" xr:uid="{78865AC0-FF15-435B-94D6-94C4FFE8DECF}"/>
    <cellStyle name="HEADING, RIGHT 2 2" xfId="12390" xr:uid="{51A4F734-3925-4C68-B170-DDE0AC06DE64}"/>
    <cellStyle name="HEADING, RIGHT 2 3" xfId="12448" xr:uid="{8C8C05AD-8C3D-4CCF-A717-E2DC9422E6B9}"/>
    <cellStyle name="HEADING, RIGHT 2 4" xfId="16000" xr:uid="{95E9D8F1-BB51-4B17-B673-C1CFB47244EE}"/>
    <cellStyle name="HEADING, RIGHT 3" xfId="11866" xr:uid="{4CD08C48-55A8-4986-A818-E5CE186CE36B}"/>
    <cellStyle name="HEADING, RIGHT 4" xfId="12381" xr:uid="{B07520B3-4912-4934-9435-3BEA14658D93}"/>
    <cellStyle name="HEADING, RIGHT 5" xfId="37022" xr:uid="{2E78C138-848F-4C76-8724-0E7BA24884B3}"/>
    <cellStyle name="HEADING,MAJOR" xfId="1120" xr:uid="{E40EA96E-F1A4-46A3-8C45-AE54C5888568}"/>
    <cellStyle name="HEADING,MAJOR 10" xfId="35525" xr:uid="{4317888E-4468-4F00-B4F7-80BA0D9D7087}"/>
    <cellStyle name="HEADING,MAJOR 11" xfId="37769" xr:uid="{4E9F12AB-213A-4832-8D37-58E07261A1B5}"/>
    <cellStyle name="HEADING,MAJOR 2" xfId="16002" xr:uid="{3C8E09F8-1DF1-48F9-9877-840909AD9130}"/>
    <cellStyle name="HEADING,MAJOR 2 2" xfId="26625" xr:uid="{D452C8E2-68ED-44E1-BA16-9ABBE2E219E7}"/>
    <cellStyle name="HEADING,MAJOR 2 3" xfId="26287" xr:uid="{12D74861-3B7F-469E-A9D2-84291AAA7812}"/>
    <cellStyle name="HEADING,MAJOR 3" xfId="16003" xr:uid="{E8B42568-2809-4C9C-915C-081B6D597AAA}"/>
    <cellStyle name="HEADING,MAJOR 3 2" xfId="26626" xr:uid="{3E263664-07AB-4E17-AA73-2A23D0A4258D}"/>
    <cellStyle name="HEADING,MAJOR 3 3" xfId="26286" xr:uid="{5F13F2D2-B770-4149-84C8-997B8ACACB22}"/>
    <cellStyle name="HEADING,MAJOR 4" xfId="16004" xr:uid="{3B7E5C04-7388-455D-A695-9A30E84E4ABD}"/>
    <cellStyle name="HEADING,MAJOR 4 2" xfId="26627" xr:uid="{B6110F81-13E8-4D2B-A31E-C3391E32BE76}"/>
    <cellStyle name="HEADING,MAJOR 4 3" xfId="26285" xr:uid="{17FC0F66-AE0B-4BC5-BB1F-59B9C15BA350}"/>
    <cellStyle name="HEADING,MAJOR 5" xfId="16001" xr:uid="{6986B5CC-F180-416D-87AD-DCB007D277A6}"/>
    <cellStyle name="HEADING,MAJOR 5 2" xfId="33336" xr:uid="{7B99660C-0AB5-4441-8AB4-0588652C496A}"/>
    <cellStyle name="HEADING,MAJOR 6" xfId="26624" xr:uid="{4AC5B336-3BB1-48F7-81B1-2F86D818AF06}"/>
    <cellStyle name="HEADING,MAJOR 7" xfId="26288" xr:uid="{E83BA481-7FF5-42EA-9482-1610A9FA7E3C}"/>
    <cellStyle name="HEADING,MAJOR 8" xfId="23337" xr:uid="{3FCACE48-EC6C-4652-A9EB-D97DE8D44459}"/>
    <cellStyle name="HEADING,MAJOR 9" xfId="34813" xr:uid="{7BE815EC-8D41-4420-BAB3-765F824536EC}"/>
    <cellStyle name="HEADING1" xfId="1121" xr:uid="{30392EEB-7994-459D-906E-03360F6D0F8E}"/>
    <cellStyle name="Heading1 1" xfId="3366" xr:uid="{4830B197-E5B2-4C00-B780-B2AAC9B5B1A5}"/>
    <cellStyle name="Heading1 1 2" xfId="10322" xr:uid="{AD1458A4-8204-4D6E-A973-F8D9F98DE59B}"/>
    <cellStyle name="Heading1 1 2 2" xfId="16007" xr:uid="{B2AA1927-4354-41BD-9228-6590DD5C03BD}"/>
    <cellStyle name="Heading1 1 3" xfId="10323" xr:uid="{74B92D48-FB3C-46EC-B4B4-63598AE5A468}"/>
    <cellStyle name="Heading1 1 3 2" xfId="16006" xr:uid="{43FD8289-F9BF-47EC-8866-0E461122EE96}"/>
    <cellStyle name="Heading1 1 4" xfId="10321" xr:uid="{276931F0-14AF-4AA8-906E-C8BE1E76C5E6}"/>
    <cellStyle name="Heading1 2" xfId="3367" xr:uid="{02C0C85C-3F30-4E97-89DE-4301CB26AE18}"/>
    <cellStyle name="Heading1 2 2" xfId="16009" xr:uid="{BF0CEAD8-C7AE-4F3A-A7BE-3144BF992117}"/>
    <cellStyle name="Heading1 2 3" xfId="16008" xr:uid="{E78F36A6-D32E-400D-9552-E10A7A82D004}"/>
    <cellStyle name="Heading1 3" xfId="10324" xr:uid="{84BEECCC-A8DD-45B1-9C42-324D1AD39EC3}"/>
    <cellStyle name="Heading1 3 2" xfId="16010" xr:uid="{4E3538C5-CEE4-49DE-B9F8-414D2016FE2E}"/>
    <cellStyle name="Heading1 4" xfId="10320" xr:uid="{CF4C9918-75F9-4E01-9FD9-78B1C4CE287E}"/>
    <cellStyle name="Heading1 4 2" xfId="16005" xr:uid="{1F310C9A-56CB-4126-8B9D-7CF768C8862C}"/>
    <cellStyle name="Heading1 5" xfId="37173" xr:uid="{630C5293-44EA-45AC-979D-D279108B2055}"/>
    <cellStyle name="HEADING2" xfId="1122" xr:uid="{9D417396-C66F-4E9E-9B87-193F64E9D5C7}"/>
    <cellStyle name="HEADING2 2" xfId="16011" xr:uid="{6F0352E8-6D46-43DD-8A93-1B867543D0AB}"/>
    <cellStyle name="HEADINGS" xfId="1123" xr:uid="{1EC3FDA1-5297-43FA-838F-B7FEF05DF1A2}"/>
    <cellStyle name="HEADINGS 2" xfId="1124" xr:uid="{4C9E1F35-A862-4AC8-80DC-13CBB517CD83}"/>
    <cellStyle name="HEADINGS 3" xfId="16012" xr:uid="{AD80F91E-0025-454C-92AB-FE03D0571EA2}"/>
    <cellStyle name="HEADINGS 4" xfId="33337" xr:uid="{EA223F25-9A99-499A-9F0C-875E6EC346F1}"/>
    <cellStyle name="HEADINGS 5" xfId="35526" xr:uid="{0A403B99-E70C-4CE0-972C-5DB441BA99F7}"/>
    <cellStyle name="HEADINGSTOP" xfId="1125" xr:uid="{6E7E3B45-C094-48D2-A6ED-9A7C07283C6E}"/>
    <cellStyle name="HEADINGSTOP 2" xfId="1126" xr:uid="{8B481C1C-55B9-4ABC-8F95-C797FDB27571}"/>
    <cellStyle name="HEADINGSTOP 3" xfId="16013" xr:uid="{EF0A980A-81D3-4F49-99C1-4157028C970C}"/>
    <cellStyle name="Hyperlink 10" xfId="33379" xr:uid="{40DFDB14-5A58-4593-BFC0-2BCD6512BAFF}"/>
    <cellStyle name="Hyperlink 11" xfId="37126" xr:uid="{06316F39-C519-4A41-B42C-C9999ACC380D}"/>
    <cellStyle name="Hyperlink 2" xfId="1127" xr:uid="{C31544F0-30CD-437F-AA36-9BA27D25C50C}"/>
    <cellStyle name="Hyperlink 2 10" xfId="35401" xr:uid="{C7D5C962-FB29-4D4D-AFC7-E4B51AAE463F}"/>
    <cellStyle name="Hyperlink 2 2" xfId="10326" xr:uid="{26D7BE79-D72C-4369-AD42-36901ED9EBB4}"/>
    <cellStyle name="Hyperlink 2 2 2" xfId="24829" xr:uid="{0616C888-C165-451E-8768-050154BBF0E8}"/>
    <cellStyle name="Hyperlink 2 2 2 2" xfId="33577" xr:uid="{70C5CF88-8E87-4FC1-98A7-BA984E1A6C18}"/>
    <cellStyle name="Hyperlink 2 2 3" xfId="16015" xr:uid="{D16C13C1-10D2-4563-8FFD-B2365F94CB55}"/>
    <cellStyle name="Hyperlink 2 3" xfId="16016" xr:uid="{9A9C1F41-A06D-4313-B727-C3888A552801}"/>
    <cellStyle name="Hyperlink 2 3 2" xfId="24828" xr:uid="{B3512DC2-482A-4A8A-9FAD-A0A47FACB404}"/>
    <cellStyle name="Hyperlink 2 4" xfId="16017" xr:uid="{71E42921-EE0D-432E-81C2-450DD2A3F523}"/>
    <cellStyle name="Hyperlink 2 5" xfId="24461" xr:uid="{D09884A3-8CF8-48DD-AEC7-129BB88F9352}"/>
    <cellStyle name="Hyperlink 2 6" xfId="16014" xr:uid="{A2B957FA-25F6-4616-AD14-B0241D20AF8F}"/>
    <cellStyle name="Hyperlink 2 7" xfId="33387" xr:uid="{1CB58DB7-DF66-4947-84C0-382026EE9DC0}"/>
    <cellStyle name="Hyperlink 2 8" xfId="35166" xr:uid="{F260C61C-8F44-4FF7-B661-74F652A0C473}"/>
    <cellStyle name="Hyperlink 2 9" xfId="35372" xr:uid="{31E9AF8D-B45B-4C91-BE88-5BDD528FC40E}"/>
    <cellStyle name="Hyperlink 3" xfId="1128" xr:uid="{765B747A-1FCC-43A8-93E1-B2D1487B407A}"/>
    <cellStyle name="Hyperlink 3 2" xfId="10327" xr:uid="{E1D9112A-A62F-4F21-9BE1-0BAA588CBF9A}"/>
    <cellStyle name="Hyperlink 3 2 2" xfId="16019" xr:uid="{43BAF20F-421E-4A75-A6BB-DD575E9EB6D5}"/>
    <cellStyle name="Hyperlink 3 2 3" xfId="33716" xr:uid="{DF5C1888-BBA7-4405-9FCA-932EB113F42B}"/>
    <cellStyle name="Hyperlink 3 3" xfId="16020" xr:uid="{CFA6FA5B-B4B3-49B9-8D6D-94B7D9E43F56}"/>
    <cellStyle name="Hyperlink 3 4" xfId="24830" xr:uid="{591B2113-F2D5-4884-B5B2-26E0D811A21F}"/>
    <cellStyle name="Hyperlink 3 5" xfId="16018" xr:uid="{35A315AE-EF64-4567-8F74-9A6649A753A4}"/>
    <cellStyle name="Hyperlink 3 6" xfId="35400" xr:uid="{75F71C1B-640B-4C07-8FD8-E62C5F126C65}"/>
    <cellStyle name="Hyperlink 4" xfId="8576" xr:uid="{DC46B304-5C0C-4173-93B1-C3A25A666312}"/>
    <cellStyle name="Hyperlink 4 2" xfId="24827" xr:uid="{20A08901-E96D-4CE4-A543-EE0E67B3DE18}"/>
    <cellStyle name="Hyperlink 4 3" xfId="16021" xr:uid="{49342382-41C6-4AE3-8E6F-BC5C67CE05B0}"/>
    <cellStyle name="Hyperlink 4 4" xfId="34926" xr:uid="{D21CBDD7-2EEB-49C5-8B60-A2AF93AA6612}"/>
    <cellStyle name="Hyperlink 4 5" xfId="35527" xr:uid="{CBEE0D46-37F6-4DDF-A6E0-3DC307D563FD}"/>
    <cellStyle name="Hyperlink 5" xfId="8622" xr:uid="{C76442BB-5E8D-43BE-8C58-117370E7796F}"/>
    <cellStyle name="Hyperlink 5 2" xfId="34181" xr:uid="{F0498F10-C646-438F-9397-98D580C55373}"/>
    <cellStyle name="Hyperlink 5 3" xfId="34938" xr:uid="{B37AB70D-3F13-4B07-9744-EB1EC0AEC7AE}"/>
    <cellStyle name="Hyperlink 5 4" xfId="36066" xr:uid="{29E35399-DB91-46D9-8D79-EB680E3FF08E}"/>
    <cellStyle name="Hyperlink 5 5" xfId="37858" xr:uid="{E638894E-FCA9-453C-9DD6-6BD7DB4A8BCE}"/>
    <cellStyle name="Hyperlink 6" xfId="8647" xr:uid="{BCB8A502-C199-4011-B136-09F0BDF934AB}"/>
    <cellStyle name="Hyperlink 6 2" xfId="36122" xr:uid="{591BB388-3EE6-41AC-A0D6-F8DD23D752F4}"/>
    <cellStyle name="Hyperlink 7" xfId="9857" xr:uid="{E88331A6-3459-4DAE-B69B-ACD3649045F1}"/>
    <cellStyle name="Hyperlink 8" xfId="10325" xr:uid="{0989136A-A700-4561-BD9F-52B7552156F4}"/>
    <cellStyle name="Hyperlink 9" xfId="11774" xr:uid="{4C0FFD74-BDBA-4AB7-8D74-F53188B7F7D4}"/>
    <cellStyle name="Indent" xfId="1129" xr:uid="{FB5CD17A-69A7-4362-BB67-F17DE0EEC3F7}"/>
    <cellStyle name="Indent 2" xfId="1130" xr:uid="{95D9F52F-033B-4464-AF26-3479039DE37D}"/>
    <cellStyle name="Indent 2 2" xfId="16022" xr:uid="{C606CF82-E8C1-4206-B5E1-89B04AD87D70}"/>
    <cellStyle name="Indent 3" xfId="24831" xr:uid="{79DF092F-4DA1-437F-B184-7470E0A5F9FA}"/>
    <cellStyle name="Info_Main" xfId="1131" xr:uid="{3414DC9E-8179-4781-B5CF-0E40FFE9BE9E}"/>
    <cellStyle name="Input" xfId="7840" builtinId="20" customBuiltin="1"/>
    <cellStyle name="Input [yellow]" xfId="7" xr:uid="{00000000-0005-0000-0000-000006000000}"/>
    <cellStyle name="Input [yellow] 2" xfId="1132" xr:uid="{0BC0201F-8868-4CD6-B60F-E5679FCE3BD7}"/>
    <cellStyle name="Input [yellow] 2 10" xfId="33808" xr:uid="{63DFCEE3-E0C4-47F1-9B23-72114608803C}"/>
    <cellStyle name="Input [yellow] 2 10 2" xfId="34361" xr:uid="{57D6D1DF-3A41-47B4-B1CD-D1B9F8527E10}"/>
    <cellStyle name="Input [yellow] 2 11" xfId="34189" xr:uid="{E291EDE0-E8FE-44FD-B263-0BAC53BFCD22}"/>
    <cellStyle name="Input [yellow] 2 12" xfId="33470" xr:uid="{EC513FFA-1A09-4D0C-81C9-02B17B3FEE40}"/>
    <cellStyle name="Input [yellow] 2 13" xfId="34814" xr:uid="{9D3FC0C6-0E07-493B-89DF-B0142BA3A6E1}"/>
    <cellStyle name="Input [yellow] 2 14" xfId="37296" xr:uid="{37748FCE-A550-45E9-8282-3CC6474CC835}"/>
    <cellStyle name="Input [yellow] 2 2" xfId="16024" xr:uid="{D5D19DD5-8B6D-4E39-8464-1A277AB1BFF1}"/>
    <cellStyle name="Input [yellow] 2 2 10" xfId="34815" xr:uid="{3812BD7D-2EF1-4677-8B10-CAC18F88CF1B}"/>
    <cellStyle name="Input [yellow] 2 2 2" xfId="16025" xr:uid="{B9484379-E995-4659-890E-29C3C271C817}"/>
    <cellStyle name="Input [yellow] 2 2 2 2" xfId="26628" xr:uid="{7ECB0E0D-F93C-4CB4-BFFF-C8522B7D236D}"/>
    <cellStyle name="Input [yellow] 2 2 2 2 2" xfId="34494" xr:uid="{E6031387-BA07-45C0-9616-9AF60F2EE233}"/>
    <cellStyle name="Input [yellow] 2 2 2 2 3" xfId="33977" xr:uid="{B0B9EAAE-9098-4B8A-80C8-37D8D1874154}"/>
    <cellStyle name="Input [yellow] 2 2 2 3" xfId="33339" xr:uid="{71769C20-C4EB-497D-A0BA-D1632E358D3A}"/>
    <cellStyle name="Input [yellow] 2 2 2 3 2" xfId="34575" xr:uid="{8A62EB85-B7EF-4791-A940-1DB926616468}"/>
    <cellStyle name="Input [yellow] 2 2 2 3 3" xfId="34058" xr:uid="{8DADC9C7-B025-4DCF-BD78-BDB3D565615B}"/>
    <cellStyle name="Input [yellow] 2 2 2 4" xfId="34115" xr:uid="{80308F2F-D45E-444B-9974-064ED716D8C6}"/>
    <cellStyle name="Input [yellow] 2 2 2 4 2" xfId="34632" xr:uid="{6A358A2D-DCA1-4B5D-BB2D-760395411624}"/>
    <cellStyle name="Input [yellow] 2 2 2 5" xfId="34171" xr:uid="{7F3870D0-F934-409A-B9C1-4DCF579D2408}"/>
    <cellStyle name="Input [yellow] 2 2 2 5 2" xfId="34688" xr:uid="{4057BEEA-EE40-4CD5-8714-741DBBDF7D26}"/>
    <cellStyle name="Input [yellow] 2 2 2 6" xfId="34323" xr:uid="{2A48FECF-F768-48A2-B1F7-5C5806F651ED}"/>
    <cellStyle name="Input [yellow] 2 2 2 7" xfId="33760" xr:uid="{9DB4990C-86C7-47F0-AB52-B9EA95EC0052}"/>
    <cellStyle name="Input [yellow] 2 2 3" xfId="24833" xr:uid="{24E4791C-D669-462C-97F9-A5DDBB1E6DC3}"/>
    <cellStyle name="Input [yellow] 2 2 3 2" xfId="33947" xr:uid="{8A2B6FE2-A8D7-4165-B7EF-B9707D837F6B}"/>
    <cellStyle name="Input [yellow] 2 2 3 2 2" xfId="34464" xr:uid="{590FC340-CB21-4106-B08B-E32789FBD8DA}"/>
    <cellStyle name="Input [yellow] 2 2 3 3" xfId="34029" xr:uid="{FDA92FBB-249A-420D-A012-03890649DA65}"/>
    <cellStyle name="Input [yellow] 2 2 3 3 2" xfId="34546" xr:uid="{DFF17410-5BB9-46B2-B8FD-8C01B54365E3}"/>
    <cellStyle name="Input [yellow] 2 2 3 4" xfId="34086" xr:uid="{637F7FFB-5066-4F10-A6B0-227408596AA1}"/>
    <cellStyle name="Input [yellow] 2 2 3 4 2" xfId="34603" xr:uid="{3E5BCB9B-A4FE-48B6-BD8E-3068205CD7BF}"/>
    <cellStyle name="Input [yellow] 2 2 3 5" xfId="34142" xr:uid="{39B252DE-CA34-442C-A872-C725C1E21AF7}"/>
    <cellStyle name="Input [yellow] 2 2 3 5 2" xfId="34659" xr:uid="{76F31911-1A45-4EF9-9671-D5DA7673A1FA}"/>
    <cellStyle name="Input [yellow] 2 2 3 6" xfId="34340" xr:uid="{24734D68-87DC-468F-8D54-3E21FC9E5379}"/>
    <cellStyle name="Input [yellow] 2 2 3 7" xfId="33783" xr:uid="{B619358B-7C01-4593-A414-0F6581C509F1}"/>
    <cellStyle name="Input [yellow] 2 2 4" xfId="33338" xr:uid="{FAB67B4A-63CF-4BBD-BBD9-1C5C4E7E478D}"/>
    <cellStyle name="Input [yellow] 2 2 4 2" xfId="34354" xr:uid="{9487B33E-532A-4585-BE9A-DE43FB0833A6}"/>
    <cellStyle name="Input [yellow] 2 2 4 3" xfId="33798" xr:uid="{938D7EE9-BF38-48EA-8927-FF78482ECA6A}"/>
    <cellStyle name="Input [yellow] 2 2 5" xfId="33881" xr:uid="{088B7855-CB77-4425-BA22-A2772AF9570E}"/>
    <cellStyle name="Input [yellow] 2 2 5 2" xfId="34434" xr:uid="{1C1FB6DB-B67F-470A-AB7E-BF372E805776}"/>
    <cellStyle name="Input [yellow] 2 2 6" xfId="33998" xr:uid="{523955DA-690A-4FEF-A350-9E80AF03552B}"/>
    <cellStyle name="Input [yellow] 2 2 6 2" xfId="34515" xr:uid="{D552C28E-5E7C-4AD4-99A1-6C949C6E6F49}"/>
    <cellStyle name="Input [yellow] 2 2 7" xfId="33848" xr:uid="{9361F630-0D21-4F29-96BC-52B734264AEA}"/>
    <cellStyle name="Input [yellow] 2 2 7 2" xfId="34401" xr:uid="{D924EC64-482B-4396-86AE-229D0BE4D947}"/>
    <cellStyle name="Input [yellow] 2 2 8" xfId="33858" xr:uid="{D782E6C7-D146-4CE8-B177-69E2B42F8AB6}"/>
    <cellStyle name="Input [yellow] 2 2 8 2" xfId="34411" xr:uid="{271F1A50-F0F5-43C5-AF20-A9005948B932}"/>
    <cellStyle name="Input [yellow] 2 2 9" xfId="34207" xr:uid="{8849EA3F-825C-4B1D-B14B-C85698C3CAC5}"/>
    <cellStyle name="Input [yellow] 2 3" xfId="16026" xr:uid="{F6436647-A413-424D-831A-BE065F6A1D1C}"/>
    <cellStyle name="Input [yellow] 2 3 10" xfId="33578" xr:uid="{8F5C15F6-21E1-4DA4-B037-866FB22CAD14}"/>
    <cellStyle name="Input [yellow] 2 3 2" xfId="26629" xr:uid="{87DE58D7-9CD3-43C6-BF81-F6C3BD63ACCF}"/>
    <cellStyle name="Input [yellow] 2 3 2 2" xfId="33979" xr:uid="{37CC9DBA-2113-441B-9EAF-A1C14AD3AD93}"/>
    <cellStyle name="Input [yellow] 2 3 2 2 2" xfId="34496" xr:uid="{1B019608-2183-4F33-BD34-0F019C014D5F}"/>
    <cellStyle name="Input [yellow] 2 3 2 3" xfId="34060" xr:uid="{12576462-587E-4BD7-A8E7-C8C771EC5313}"/>
    <cellStyle name="Input [yellow] 2 3 2 3 2" xfId="34577" xr:uid="{A6F3B236-8AF4-4FE5-8B92-6685D07BA232}"/>
    <cellStyle name="Input [yellow] 2 3 2 4" xfId="34117" xr:uid="{7159F733-D007-473B-9A87-11340A01D737}"/>
    <cellStyle name="Input [yellow] 2 3 2 4 2" xfId="34634" xr:uid="{2E263691-A3B7-4D33-91BC-A4CB6EB14D7D}"/>
    <cellStyle name="Input [yellow] 2 3 2 5" xfId="34173" xr:uid="{7EB91DA7-D8BB-439F-845D-423CCA26566B}"/>
    <cellStyle name="Input [yellow] 2 3 2 5 2" xfId="34690" xr:uid="{D0DE5CA7-8807-43CF-9B1F-EEA8732847E8}"/>
    <cellStyle name="Input [yellow] 2 3 2 6" xfId="34325" xr:uid="{2D6418C4-5EA2-4693-B6D4-080D8190C384}"/>
    <cellStyle name="Input [yellow] 2 3 2 7" xfId="33762" xr:uid="{594072E7-C042-486C-A21E-BA999876F684}"/>
    <cellStyle name="Input [yellow] 2 3 3" xfId="33340" xr:uid="{4F98B545-F685-4711-9493-92F0A84C3462}"/>
    <cellStyle name="Input [yellow] 2 3 3 2" xfId="33949" xr:uid="{4E735697-AC44-4AA2-AB79-5D60E3C0F428}"/>
    <cellStyle name="Input [yellow] 2 3 3 2 2" xfId="34466" xr:uid="{582DB52A-4144-49A9-A884-320B1D000840}"/>
    <cellStyle name="Input [yellow] 2 3 3 3" xfId="34031" xr:uid="{22617865-6752-44B7-8300-217C09DF4604}"/>
    <cellStyle name="Input [yellow] 2 3 3 3 2" xfId="34548" xr:uid="{7274B241-F7F2-4000-87F5-20C112950389}"/>
    <cellStyle name="Input [yellow] 2 3 3 4" xfId="34088" xr:uid="{033A243F-29FC-490D-BDDC-100DB3D98C18}"/>
    <cellStyle name="Input [yellow] 2 3 3 4 2" xfId="34605" xr:uid="{08E33ED4-A492-4C04-AE4F-9B80FC21D9CE}"/>
    <cellStyle name="Input [yellow] 2 3 3 5" xfId="34144" xr:uid="{F2ADBF82-C419-433A-B62A-0D708D156264}"/>
    <cellStyle name="Input [yellow] 2 3 3 5 2" xfId="34661" xr:uid="{F9BC28B4-0565-4624-8A6D-4849E86A9A7C}"/>
    <cellStyle name="Input [yellow] 2 3 3 6" xfId="34342" xr:uid="{2298F0D0-955A-4651-AA43-688D13A8C365}"/>
    <cellStyle name="Input [yellow] 2 3 3 7" xfId="33785" xr:uid="{E1E93B7F-E02F-4F1D-A99F-9C352F427140}"/>
    <cellStyle name="Input [yellow] 2 3 4" xfId="33800" xr:uid="{BE9EC821-9A2B-412F-8565-2B2898B0E07F}"/>
    <cellStyle name="Input [yellow] 2 3 4 2" xfId="34356" xr:uid="{6644AC99-C4E2-4E79-9662-018605747D8E}"/>
    <cellStyle name="Input [yellow] 2 3 5" xfId="33883" xr:uid="{01E26D97-50E8-4F68-AF33-CA5B74B96D64}"/>
    <cellStyle name="Input [yellow] 2 3 5 2" xfId="34436" xr:uid="{00889725-FFC7-4180-A98F-8706DAF88535}"/>
    <cellStyle name="Input [yellow] 2 3 6" xfId="34000" xr:uid="{C7263107-F826-486B-8D0F-7255844A7383}"/>
    <cellStyle name="Input [yellow] 2 3 6 2" xfId="34517" xr:uid="{EFF0ECC7-C082-4131-A8AA-F560B291A42B}"/>
    <cellStyle name="Input [yellow] 2 3 7" xfId="33849" xr:uid="{45186564-5A09-4461-BF54-EE32706FA556}"/>
    <cellStyle name="Input [yellow] 2 3 7 2" xfId="34402" xr:uid="{00E7D106-83D1-41FA-AB71-CD18FAA6E801}"/>
    <cellStyle name="Input [yellow] 2 3 8" xfId="33843" xr:uid="{F5D0D094-B487-411B-BF0C-87B80439D286}"/>
    <cellStyle name="Input [yellow] 2 3 8 2" xfId="34396" xr:uid="{E9600E95-EF80-4D11-8535-B0818A4EDD2C}"/>
    <cellStyle name="Input [yellow] 2 3 9" xfId="34284" xr:uid="{9CA9C1DE-9087-4AA8-963A-D492E1FD0A87}"/>
    <cellStyle name="Input [yellow] 2 4" xfId="24599" xr:uid="{4BAF56DC-5026-419B-A694-172456F153B1}"/>
    <cellStyle name="Input [yellow] 2 4 2" xfId="33962" xr:uid="{C5289F8A-69B1-4C06-9D17-A232F6E62390}"/>
    <cellStyle name="Input [yellow] 2 4 2 2" xfId="34479" xr:uid="{80A24C88-75EF-42DE-BCC9-7AB94038DFE3}"/>
    <cellStyle name="Input [yellow] 2 4 3" xfId="34043" xr:uid="{4D3EE014-3BB8-4859-BF32-6E6632CC514D}"/>
    <cellStyle name="Input [yellow] 2 4 3 2" xfId="34560" xr:uid="{9F02DC15-1DBE-4775-B7FE-28F880E5CBCF}"/>
    <cellStyle name="Input [yellow] 2 4 4" xfId="34100" xr:uid="{080E8D1F-E8D7-49E0-B1A1-391CF6BDCCA7}"/>
    <cellStyle name="Input [yellow] 2 4 4 2" xfId="34617" xr:uid="{55DA0AE2-E615-468B-AD03-F229A6449D25}"/>
    <cellStyle name="Input [yellow] 2 4 5" xfId="34156" xr:uid="{A1C3996E-0359-45C5-9EC6-0C7F78A58D4A}"/>
    <cellStyle name="Input [yellow] 2 4 5 2" xfId="34673" xr:uid="{E9858A8C-2CEB-4E07-A3B6-4279F6CA0399}"/>
    <cellStyle name="Input [yellow] 2 4 6" xfId="34287" xr:uid="{DE2FFEF0-66C0-4B2B-8043-C9D4A8FD90B2}"/>
    <cellStyle name="Input [yellow] 2 4 7" xfId="33614" xr:uid="{2A9F18D6-697B-407F-8203-B43954E800E8}"/>
    <cellStyle name="Input [yellow] 2 5" xfId="16023" xr:uid="{B4D17E79-699F-49A1-A267-4A891A25F6E8}"/>
    <cellStyle name="Input [yellow] 2 5 2" xfId="33912" xr:uid="{EA59F860-1E3F-4489-9482-FE5529FE2986}"/>
    <cellStyle name="Input [yellow] 2 5 2 2" xfId="34448" xr:uid="{56EB5624-C294-4760-B31F-CF3AE4B3E8DE}"/>
    <cellStyle name="Input [yellow] 2 5 3" xfId="34012" xr:uid="{D72620CB-1CCC-434A-98CB-AC4960F54080}"/>
    <cellStyle name="Input [yellow] 2 5 3 2" xfId="34529" xr:uid="{4EDF4C15-67E2-443E-A093-F440DD30014D}"/>
    <cellStyle name="Input [yellow] 2 5 4" xfId="34071" xr:uid="{83584798-13FB-4654-A17B-406287415556}"/>
    <cellStyle name="Input [yellow] 2 5 4 2" xfId="34588" xr:uid="{AD1F4DF9-C6F1-4B84-9B1F-CC73D0FC2DE3}"/>
    <cellStyle name="Input [yellow] 2 5 5" xfId="34127" xr:uid="{BFAF518C-ED90-4235-9C5F-1CF260F9C12A}"/>
    <cellStyle name="Input [yellow] 2 5 5 2" xfId="34644" xr:uid="{803095F7-D2D4-47F3-884B-E9496AD3ADC8}"/>
    <cellStyle name="Input [yellow] 2 5 6" xfId="34278" xr:uid="{B656CA23-5FFA-42A6-A6EE-8F037B2E3F8C}"/>
    <cellStyle name="Input [yellow] 2 5 7" xfId="33547" xr:uid="{236842AD-73A4-4744-933F-EAC88FC2B5F2}"/>
    <cellStyle name="Input [yellow] 2 6" xfId="33630" xr:uid="{A318A26C-EA5E-4CCC-9B91-7DC722AC3134}"/>
    <cellStyle name="Input [yellow] 2 6 2" xfId="34292" xr:uid="{FD7FAB37-56FE-48C6-9C84-AB1197912556}"/>
    <cellStyle name="Input [yellow] 2 7" xfId="33629" xr:uid="{FC5B43B2-14E0-436C-90DA-B0C3B72F3DF5}"/>
    <cellStyle name="Input [yellow] 2 7 2" xfId="34291" xr:uid="{12B52A50-78A7-4E73-970B-DEE4C3D8B6CA}"/>
    <cellStyle name="Input [yellow] 2 8" xfId="33837" xr:uid="{6134F196-CCC0-4BF2-9BEB-8B008038A16B}"/>
    <cellStyle name="Input [yellow] 2 8 2" xfId="34390" xr:uid="{52292727-D3BD-481F-8FAF-A7465D1E34DA}"/>
    <cellStyle name="Input [yellow] 2 9" xfId="33832" xr:uid="{ADDCDA49-405C-416B-B49B-BD4C13AE1A19}"/>
    <cellStyle name="Input [yellow] 2 9 2" xfId="34385" xr:uid="{7B2C95F6-FE8B-46B6-BE22-6FA86B8C9892}"/>
    <cellStyle name="Input [yellow] 3" xfId="10328" xr:uid="{02E80865-E5F1-40AB-9922-95064DA51B58}"/>
    <cellStyle name="Input [yellow] 3 2" xfId="16028" xr:uid="{1D0C95A5-4F79-4472-ADD5-FF5125BCFC57}"/>
    <cellStyle name="Input [yellow] 3 2 10" xfId="33615" xr:uid="{30E65AF8-08F4-41DE-8377-487855579E35}"/>
    <cellStyle name="Input [yellow] 3 2 2" xfId="16029" xr:uid="{312C765F-EE12-4107-99A9-2FB50517E055}"/>
    <cellStyle name="Input [yellow] 3 2 2 2" xfId="26631" xr:uid="{30843564-22F5-4DC0-867F-292C56A7E85E}"/>
    <cellStyle name="Input [yellow] 3 2 2 2 2" xfId="34480" xr:uid="{FB2CBF71-BAFC-4590-9EAD-1FF6AE228A0F}"/>
    <cellStyle name="Input [yellow] 3 2 2 2 3" xfId="33963" xr:uid="{11BD6488-FE58-4D15-9248-D571864BDE95}"/>
    <cellStyle name="Input [yellow] 3 2 2 3" xfId="33343" xr:uid="{731614C3-AA42-4C2F-A96F-F83569ABA99D}"/>
    <cellStyle name="Input [yellow] 3 2 2 3 2" xfId="34561" xr:uid="{5DB8ECA3-71DA-458C-95CE-BD260AE1B1C0}"/>
    <cellStyle name="Input [yellow] 3 2 2 3 3" xfId="34044" xr:uid="{DC5F35D5-3E93-422E-88BE-3C272C94A549}"/>
    <cellStyle name="Input [yellow] 3 2 2 4" xfId="34101" xr:uid="{BE06DFB4-CFB0-4229-9115-68D43D656BB5}"/>
    <cellStyle name="Input [yellow] 3 2 2 4 2" xfId="34618" xr:uid="{249487AA-8BA9-4652-88D0-D745B368EE1A}"/>
    <cellStyle name="Input [yellow] 3 2 2 5" xfId="34157" xr:uid="{B423124E-AD1A-44A1-B8BD-AD5945C95440}"/>
    <cellStyle name="Input [yellow] 3 2 2 5 2" xfId="34674" xr:uid="{D2A21426-6953-4A16-952D-05226B2E60B2}"/>
    <cellStyle name="Input [yellow] 3 2 2 6" xfId="34309" xr:uid="{E98C39AE-0D3A-4BF1-B792-C0EFECB6E4B8}"/>
    <cellStyle name="Input [yellow] 3 2 2 7" xfId="33744" xr:uid="{5BF4CAA6-749C-405F-96CE-74F988B9D72A}"/>
    <cellStyle name="Input [yellow] 3 2 3" xfId="26630" xr:uid="{7AF6363D-A2AF-40CC-BADC-AF5C7A7449F7}"/>
    <cellStyle name="Input [yellow] 3 2 3 2" xfId="33933" xr:uid="{B78408A1-BB32-42F2-B032-3B04DA0FD1EC}"/>
    <cellStyle name="Input [yellow] 3 2 3 2 2" xfId="34450" xr:uid="{9B2100A4-3E5F-422D-822B-372AC13D1380}"/>
    <cellStyle name="Input [yellow] 3 2 3 3" xfId="34015" xr:uid="{3D929EEE-D392-444D-9864-AF3FAE8FEC50}"/>
    <cellStyle name="Input [yellow] 3 2 3 3 2" xfId="34532" xr:uid="{D5EF6F76-0058-4A70-9181-0B248CDDCC44}"/>
    <cellStyle name="Input [yellow] 3 2 3 4" xfId="34072" xr:uid="{5802F5BA-5763-44CC-BEF1-B9222C8D2DDB}"/>
    <cellStyle name="Input [yellow] 3 2 3 4 2" xfId="34589" xr:uid="{CC95AE30-3C2D-4650-A607-1A2DA3954605}"/>
    <cellStyle name="Input [yellow] 3 2 3 5" xfId="34128" xr:uid="{CAC5DA5C-ECA7-44B2-8F23-BB7F0168FE42}"/>
    <cellStyle name="Input [yellow] 3 2 3 5 2" xfId="34645" xr:uid="{94426AC7-4D24-42DE-98E5-48BF06E72657}"/>
    <cellStyle name="Input [yellow] 3 2 3 6" xfId="34327" xr:uid="{148D940D-A133-400F-A6BA-75F4F7697111}"/>
    <cellStyle name="Input [yellow] 3 2 3 7" xfId="33770" xr:uid="{4E2993AA-FCB4-4889-ABBF-0B8EAE383B1B}"/>
    <cellStyle name="Input [yellow] 3 2 4" xfId="33342" xr:uid="{C6FB65FC-7A43-4241-A4A2-68879D53811F}"/>
    <cellStyle name="Input [yellow] 3 2 4 2" xfId="34305" xr:uid="{40B792EB-415B-42B1-A322-ED10D4BF60BA}"/>
    <cellStyle name="Input [yellow] 3 2 4 3" xfId="33685" xr:uid="{2931EF3A-093B-4B36-AC20-1C5B12862EE9}"/>
    <cellStyle name="Input [yellow] 3 2 5" xfId="33867" xr:uid="{D457FFC0-0C19-4C93-83A7-51071A394CA3}"/>
    <cellStyle name="Input [yellow] 3 2 5 2" xfId="34420" xr:uid="{01D4D859-BE9D-4DDE-93AD-DAF86538640F}"/>
    <cellStyle name="Input [yellow] 3 2 6" xfId="33833" xr:uid="{26CAB92C-B2FE-47B7-892C-861DD582BEE3}"/>
    <cellStyle name="Input [yellow] 3 2 6 2" xfId="34386" xr:uid="{4D650BC5-18B0-4334-BC86-4ABD2E733781}"/>
    <cellStyle name="Input [yellow] 3 2 7" xfId="33839" xr:uid="{54FCE9F6-60C1-4D42-92DF-91833B10E3ED}"/>
    <cellStyle name="Input [yellow] 3 2 7 2" xfId="34392" xr:uid="{94EB965F-3CDC-41E9-83FE-6DBAF5290705}"/>
    <cellStyle name="Input [yellow] 3 2 8" xfId="33855" xr:uid="{0F116132-C0ED-4682-B5A3-172D1D0BAE51}"/>
    <cellStyle name="Input [yellow] 3 2 8 2" xfId="34408" xr:uid="{A8229874-1581-4DB6-9977-651E4A49E864}"/>
    <cellStyle name="Input [yellow] 3 2 9" xfId="34288" xr:uid="{02CCF8AE-AE69-43C8-A322-0DD5DA6B5EB6}"/>
    <cellStyle name="Input [yellow] 3 3" xfId="16030" xr:uid="{409B05A9-287A-404D-8057-D90E58527567}"/>
    <cellStyle name="Input [yellow] 3 3 2" xfId="26632" xr:uid="{013C7629-2EDD-42A1-9B02-C992954D84D4}"/>
    <cellStyle name="Input [yellow] 3 3 2 2" xfId="34477" xr:uid="{FD75A9BB-2062-472D-9442-29D884F32745}"/>
    <cellStyle name="Input [yellow] 3 3 2 3" xfId="33960" xr:uid="{478B5A70-66F7-4045-9893-4B1705A6961B}"/>
    <cellStyle name="Input [yellow] 3 3 3" xfId="33344" xr:uid="{64FA7AAF-E001-4AF2-AE29-340940064EEC}"/>
    <cellStyle name="Input [yellow] 3 3 3 2" xfId="34558" xr:uid="{25446043-EEB1-4C8A-9673-E48F9E198801}"/>
    <cellStyle name="Input [yellow] 3 3 3 3" xfId="34041" xr:uid="{94B96004-277B-44F4-A70D-833F46DAB914}"/>
    <cellStyle name="Input [yellow] 3 3 4" xfId="34098" xr:uid="{5CEB499A-C299-49D8-AC5C-DEBE9B438F94}"/>
    <cellStyle name="Input [yellow] 3 3 4 2" xfId="34615" xr:uid="{BBFD85B1-1A54-41E0-8DB6-6A1665857CCE}"/>
    <cellStyle name="Input [yellow] 3 3 5" xfId="34154" xr:uid="{EA984B03-8364-4574-AC9A-6AD5C5D08429}"/>
    <cellStyle name="Input [yellow] 3 3 5 2" xfId="34671" xr:uid="{59C4B96B-3C6A-4218-AC77-FB002AFC9957}"/>
    <cellStyle name="Input [yellow] 3 3 6" xfId="34301" xr:uid="{80016B4C-C6AD-4094-8DDF-82D94161F624}"/>
    <cellStyle name="Input [yellow] 3 3 7" xfId="33680" xr:uid="{05A7A0E9-37F9-40EA-9B90-7815007EAA6F}"/>
    <cellStyle name="Input [yellow] 3 4" xfId="24832" xr:uid="{71A06BE6-3AFA-4B78-AE82-6EFBDD4F6B25}"/>
    <cellStyle name="Input [yellow] 3 4 2" xfId="34530" xr:uid="{C61ABD91-077C-4BC3-B617-52B91500280E}"/>
    <cellStyle name="Input [yellow] 3 4 3" xfId="34013" xr:uid="{4AC613A9-9AA7-42F4-B731-9001CAA3AD8F}"/>
    <cellStyle name="Input [yellow] 3 5" xfId="16027" xr:uid="{009378E1-4469-42F7-A055-2B04E76580E7}"/>
    <cellStyle name="Input [yellow] 3 6" xfId="33341" xr:uid="{0697D56B-F8E3-43D3-B20C-F24F2724D23E}"/>
    <cellStyle name="Input [yellow] 3 7" xfId="34816" xr:uid="{A42D3CA9-4793-4057-A265-AA9246775A68}"/>
    <cellStyle name="Input [yellow] 3 8" xfId="37027" xr:uid="{BF319715-A473-4105-866A-C00DE7B85B42}"/>
    <cellStyle name="Input [yellow] 4" xfId="16031" xr:uid="{AA7542C5-C4E0-4EE1-8A4F-C90014FCC37D}"/>
    <cellStyle name="Input [yellow] 4 10" xfId="33528" xr:uid="{BF834B9A-B5DA-4011-AEF7-41096760801F}"/>
    <cellStyle name="Input [yellow] 4 2" xfId="16032" xr:uid="{4C49B3B2-D8E9-40EE-B894-46F55DC1BF64}"/>
    <cellStyle name="Input [yellow] 4 2 2" xfId="26634" xr:uid="{4F8F325C-A316-4E0B-B356-B8D62192E94E}"/>
    <cellStyle name="Input [yellow] 4 2 2 2" xfId="34489" xr:uid="{6C3E0FB3-D210-414B-BD17-C6FECECB2480}"/>
    <cellStyle name="Input [yellow] 4 2 2 3" xfId="33972" xr:uid="{11FCB9E8-D360-4C87-B88D-646D78FAC58D}"/>
    <cellStyle name="Input [yellow] 4 2 3" xfId="33346" xr:uid="{C15D5A1C-C64B-4226-B2A8-19991D752409}"/>
    <cellStyle name="Input [yellow] 4 2 3 2" xfId="34570" xr:uid="{B3D3FA24-2F47-40AA-BC01-DBF07A24E532}"/>
    <cellStyle name="Input [yellow] 4 2 3 3" xfId="34053" xr:uid="{CDE2BCD6-214F-4C83-A032-1BD7E109F9CA}"/>
    <cellStyle name="Input [yellow] 4 2 4" xfId="34110" xr:uid="{3C38ED50-7600-4EA8-A2EB-E2A9A670F31C}"/>
    <cellStyle name="Input [yellow] 4 2 4 2" xfId="34627" xr:uid="{EC5F6CEF-3ACB-41A8-8006-4B3758494A8F}"/>
    <cellStyle name="Input [yellow] 4 2 5" xfId="34166" xr:uid="{21B5036E-2C5E-4AC3-AFF7-076FA79AE394}"/>
    <cellStyle name="Input [yellow] 4 2 5 2" xfId="34683" xr:uid="{E858B2F0-8E62-4AA9-A37F-0FD5B90613B5}"/>
    <cellStyle name="Input [yellow] 4 2 6" xfId="34318" xr:uid="{84ED523E-FE9D-4891-A9E5-A04163CB78A2}"/>
    <cellStyle name="Input [yellow] 4 2 7" xfId="33754" xr:uid="{69E56464-D940-4E58-85E9-FE1C0A2B76EF}"/>
    <cellStyle name="Input [yellow] 4 3" xfId="26633" xr:uid="{D5E75C25-4A4D-4C0E-A3D2-D279135CFB5B}"/>
    <cellStyle name="Input [yellow] 4 3 2" xfId="33942" xr:uid="{6EB61924-812E-4AA0-A5BB-DECC44B63650}"/>
    <cellStyle name="Input [yellow] 4 3 2 2" xfId="34459" xr:uid="{01286571-301E-4949-A238-B7EBB05B2A95}"/>
    <cellStyle name="Input [yellow] 4 3 3" xfId="34024" xr:uid="{3FBB9B73-0F69-45E6-BD0D-7D5418368AC7}"/>
    <cellStyle name="Input [yellow] 4 3 3 2" xfId="34541" xr:uid="{8EDA17C1-E3D7-4CFF-949B-7B476A4F1887}"/>
    <cellStyle name="Input [yellow] 4 3 4" xfId="34081" xr:uid="{9D1C4875-948A-4F5E-BBBE-02FCC8E02FE3}"/>
    <cellStyle name="Input [yellow] 4 3 4 2" xfId="34598" xr:uid="{14E148DB-E55F-48ED-97E4-817FDC7E5D49}"/>
    <cellStyle name="Input [yellow] 4 3 5" xfId="34137" xr:uid="{A767D1F0-28CC-4960-9AFC-499CE9A75F35}"/>
    <cellStyle name="Input [yellow] 4 3 5 2" xfId="34654" xr:uid="{7A7B7CC2-AA4D-445D-A6AB-D1B53BB974B0}"/>
    <cellStyle name="Input [yellow] 4 3 6" xfId="34335" xr:uid="{B86407E6-A2C3-45F3-BFA1-FE6C7A28B6B0}"/>
    <cellStyle name="Input [yellow] 4 3 7" xfId="33778" xr:uid="{2FBE95D1-047E-42F7-A02C-B280A9B0069B}"/>
    <cellStyle name="Input [yellow] 4 4" xfId="33345" xr:uid="{7846B43F-77F2-475C-AE40-5CBB33D222F8}"/>
    <cellStyle name="Input [yellow] 4 4 2" xfId="34349" xr:uid="{4B026474-F59A-49B1-AF03-D2DEBA856B42}"/>
    <cellStyle name="Input [yellow] 4 4 3" xfId="33792" xr:uid="{56FCDB7E-29F1-4D00-8CB2-8328BC5CC022}"/>
    <cellStyle name="Input [yellow] 4 5" xfId="33876" xr:uid="{3BD48FC2-14DD-41F2-AE8D-4D8C87C0C1DA}"/>
    <cellStyle name="Input [yellow] 4 5 2" xfId="34429" xr:uid="{8FC414D2-AB75-44A9-8F7A-75456D35C5CD}"/>
    <cellStyle name="Input [yellow] 4 6" xfId="33993" xr:uid="{9D4A8AB0-F84B-43AD-9F47-39BBA0150E94}"/>
    <cellStyle name="Input [yellow] 4 6 2" xfId="34510" xr:uid="{020041E5-0DE2-4D6D-B42A-D707F8EB4BF7}"/>
    <cellStyle name="Input [yellow] 4 7" xfId="33862" xr:uid="{FEA6641F-5C7C-4194-BB23-683B0F1EA8E3}"/>
    <cellStyle name="Input [yellow] 4 7 2" xfId="34415" xr:uid="{65F3961A-98CE-449B-97D8-9F15A9B3DD09}"/>
    <cellStyle name="Input [yellow] 4 8" xfId="33834" xr:uid="{83C84152-47FD-4C81-BF07-703F281DDFBC}"/>
    <cellStyle name="Input [yellow] 4 8 2" xfId="34387" xr:uid="{C5FD27BF-8246-4B7B-9A0F-40D4F267E2E9}"/>
    <cellStyle name="Input [yellow] 4 9" xfId="34259" xr:uid="{0F809F0A-4E3A-4C3C-B9EE-70346C5DD17A}"/>
    <cellStyle name="Input [yellow] 5" xfId="16033" xr:uid="{662FC212-BCB6-4A10-84B6-EF522AF644A9}"/>
    <cellStyle name="Input [yellow] 5 2" xfId="26635" xr:uid="{24EA8462-EA06-4A57-8ADF-D05D730BA9B1}"/>
    <cellStyle name="Input [yellow] 5 2 2" xfId="34064" xr:uid="{4AAF2B41-AD35-4180-8304-3E31148F5619}"/>
    <cellStyle name="Input [yellow] 5 2 2 2" xfId="34581" xr:uid="{3FF8BE0C-07ED-4EC1-ADE8-68E5360237B6}"/>
    <cellStyle name="Input [yellow] 5 2 3" xfId="34121" xr:uid="{FC84FD40-ED83-4DC7-8C1C-6D60D71A9D30}"/>
    <cellStyle name="Input [yellow] 5 2 3 2" xfId="34638" xr:uid="{5B8106D6-63BE-47FA-B61D-263753BAB07C}"/>
    <cellStyle name="Input [yellow] 5 2 4" xfId="34177" xr:uid="{44212DB3-E5AF-4058-A569-2BEEACB255CA}"/>
    <cellStyle name="Input [yellow] 5 2 4 2" xfId="34694" xr:uid="{655712FB-B6C4-429E-B2BA-7A70726C9EDF}"/>
    <cellStyle name="Input [yellow] 5 2 5" xfId="34500" xr:uid="{25C45D18-59B9-4CA6-A1C7-BEEB30492AA0}"/>
    <cellStyle name="Input [yellow] 5 2 6" xfId="33983" xr:uid="{5EEEEFF2-4D94-4B83-95E7-856CC3083478}"/>
    <cellStyle name="Input [yellow] 5 3" xfId="33347" xr:uid="{C401E73B-7D3E-4E56-8ED8-EF1CA1D52970}"/>
    <cellStyle name="Input [yellow] 5 3 2" xfId="34035" xr:uid="{7C745889-5753-453A-AB55-25C719A4A323}"/>
    <cellStyle name="Input [yellow] 5 3 2 2" xfId="34552" xr:uid="{B3711915-5B73-479F-B9A6-901B3EAD5B70}"/>
    <cellStyle name="Input [yellow] 5 3 3" xfId="34092" xr:uid="{853FE5C8-DD75-4237-A8C6-7C97C1B357F6}"/>
    <cellStyle name="Input [yellow] 5 3 3 2" xfId="34609" xr:uid="{4316DEEC-F833-4C1F-AFF6-810EEAEB290E}"/>
    <cellStyle name="Input [yellow] 5 3 4" xfId="34148" xr:uid="{0A1C75A3-020E-4464-954A-AE14307C6B2F}"/>
    <cellStyle name="Input [yellow] 5 3 4 2" xfId="34665" xr:uid="{C76FD9C3-2C80-4DEE-B82E-F327D6524A60}"/>
    <cellStyle name="Input [yellow] 5 3 5" xfId="34471" xr:uid="{16F6FF5A-51C9-43EE-A9EC-F860AC1D9B22}"/>
    <cellStyle name="Input [yellow] 5 3 6" xfId="33954" xr:uid="{76FCA63F-CDD7-46C4-A755-D1BD8F969990}"/>
    <cellStyle name="Input [yellow] 5 4" xfId="33892" xr:uid="{1603D277-A3E3-4C0D-957E-DFB0B039C2B5}"/>
    <cellStyle name="Input [yellow] 5 4 2" xfId="34440" xr:uid="{F8E02538-EB4A-4A4A-83AC-039D0AE95D4A}"/>
    <cellStyle name="Input [yellow] 5 5" xfId="34004" xr:uid="{BDBD8CC9-BFD8-4F53-9FF7-95DB97089491}"/>
    <cellStyle name="Input [yellow] 5 5 2" xfId="34521" xr:uid="{F71104F2-7774-44C9-87F7-A8F527A11269}"/>
    <cellStyle name="Input [yellow] 5 6" xfId="33844" xr:uid="{B702AC8F-03A8-4591-8A74-FAD941A225C1}"/>
    <cellStyle name="Input [yellow] 5 6 2" xfId="34397" xr:uid="{BD978641-6C93-4940-B837-02CDA7B20094}"/>
    <cellStyle name="Input [yellow] 5 7" xfId="33854" xr:uid="{428A44D3-FED9-4DB1-A04E-994141B05AAF}"/>
    <cellStyle name="Input [yellow] 5 7 2" xfId="34407" xr:uid="{03F0E61B-9BBE-4AB9-AAE1-3F0FC8F3BDB3}"/>
    <cellStyle name="Input [yellow] 5 8" xfId="34295" xr:uid="{73C85D2F-6921-48CB-85C6-DAF029444B9A}"/>
    <cellStyle name="Input [yellow] 5 9" xfId="33666" xr:uid="{ED84290B-0A4C-4718-9239-7759F2D76E69}"/>
    <cellStyle name="Input [yellow] 6" xfId="24544" xr:uid="{36ED8F24-0E57-4C63-8F0B-248F5955E408}"/>
    <cellStyle name="Input [yellow] 7" xfId="34715" xr:uid="{0544DDFE-1574-422B-8915-646DBD39F5C9}"/>
    <cellStyle name="Input [yellow] 8" xfId="35249" xr:uid="{AEE6B15D-6B03-49D0-B8B1-F3DAAB86288D}"/>
    <cellStyle name="Input [yellow] 9" xfId="36109" xr:uid="{4821E2BC-8B79-4DC6-9DB5-D5C629889189}"/>
    <cellStyle name="Input 10" xfId="1133" xr:uid="{DCC8F78B-3725-449C-BE7F-D683DE1236F9}"/>
    <cellStyle name="Input 10 2" xfId="35763" xr:uid="{6C12C08A-0A3A-49D0-A16F-87C5ED46552B}"/>
    <cellStyle name="Input 100" xfId="36726" xr:uid="{1FC586F1-B403-4205-BCAA-3B2551A8E2EA}"/>
    <cellStyle name="Input 101" xfId="36732" xr:uid="{EEB5C90D-97D2-41F8-8D73-664FF993F859}"/>
    <cellStyle name="Input 102" xfId="36816" xr:uid="{B5A4C5EB-A5D7-43E4-B2F5-512E385A8274}"/>
    <cellStyle name="Input 103" xfId="36813" xr:uid="{2A6C7CC5-A9C4-4820-80C3-0DEA26A0E4BB}"/>
    <cellStyle name="Input 104" xfId="36850" xr:uid="{E3B591E7-45C2-4090-8F7F-032377A3CBEB}"/>
    <cellStyle name="Input 105" xfId="36842" xr:uid="{C1704256-BED5-4132-8CED-836C57DFCBB2}"/>
    <cellStyle name="Input 106" xfId="36843" xr:uid="{9B6F8737-DC2F-49F9-8F7F-7A831E4A2DCA}"/>
    <cellStyle name="Input 107" xfId="36841" xr:uid="{E5FC64CB-C748-4D35-BC33-784F4DFA7C28}"/>
    <cellStyle name="Input 108" xfId="36877" xr:uid="{36A11AD9-8797-4A36-93FB-8E00F069D075}"/>
    <cellStyle name="Input 109" xfId="36859" xr:uid="{2F7136FE-9429-4CCD-AE78-8D8D2A1B4355}"/>
    <cellStyle name="Input 11" xfId="1134" xr:uid="{0A6EB821-C361-4FA4-852F-7B10AA6CD718}"/>
    <cellStyle name="Input 11 2" xfId="35802" xr:uid="{5A3F952E-2146-4A31-A151-18969C4EAA88}"/>
    <cellStyle name="Input 110" xfId="36888" xr:uid="{12DA1A52-1D3D-4FB1-9902-16A161C1CAE7}"/>
    <cellStyle name="Input 111" xfId="36870" xr:uid="{2D2CB4D7-168C-4EA3-A02B-E9A2AC23B60E}"/>
    <cellStyle name="Input 112" xfId="36874" xr:uid="{3B0CB414-F84E-4137-A71D-242E8AE44645}"/>
    <cellStyle name="Input 113" xfId="36857" xr:uid="{477BD817-1CE0-45B5-B4BE-6F3CF9A91E9F}"/>
    <cellStyle name="Input 114" xfId="36898" xr:uid="{039328A1-3E31-4030-A2F7-19B6050B4229}"/>
    <cellStyle name="Input 115" xfId="36883" xr:uid="{6CEE4BB0-C3D8-40A6-9E27-DF28A279B39E}"/>
    <cellStyle name="Input 116" xfId="36873" xr:uid="{93C052F0-825E-4417-9936-8E4CA6C486CC}"/>
    <cellStyle name="Input 117" xfId="36840" xr:uid="{3A16CB78-8D0B-4BA5-93CC-650BC1CC0C85}"/>
    <cellStyle name="Input 118" xfId="36907" xr:uid="{E7FDE295-A671-4C85-A1BD-3491A28E3869}"/>
    <cellStyle name="Input 119" xfId="36868" xr:uid="{41357DEC-20B7-4718-9194-F253EC820705}"/>
    <cellStyle name="Input 12" xfId="1135" xr:uid="{4C83AB17-BEC4-458B-8661-4994AFA73DED}"/>
    <cellStyle name="Input 12 2" xfId="35779" xr:uid="{A4CFD47F-3B89-4FB2-9E98-AA42C7D76033}"/>
    <cellStyle name="Input 120" xfId="36908" xr:uid="{87F27DB8-C29F-453E-99F3-17B87E9ECAF1}"/>
    <cellStyle name="Input 121" xfId="36867" xr:uid="{DFE70405-9D4B-49FE-A707-935E218B161E}"/>
    <cellStyle name="Input 122" xfId="36876" xr:uid="{FF2AF91E-B00D-4152-9F61-7E4E23919108}"/>
    <cellStyle name="Input 123" xfId="36892" xr:uid="{1883F703-3B79-4FC3-B077-A11950337787}"/>
    <cellStyle name="Input 124" xfId="36878" xr:uid="{AD4DD30C-91C7-4F43-8A21-5DEB596320C7}"/>
    <cellStyle name="Input 125" xfId="36900" xr:uid="{A70622FD-48C3-4A1C-BB88-72BD84B33E51}"/>
    <cellStyle name="Input 126" xfId="36880" xr:uid="{A19094DA-3813-4C84-A811-B44BA68D2ED4}"/>
    <cellStyle name="Input 127" xfId="36912" xr:uid="{2AE2D100-EE54-4DF0-B351-402D90355F14}"/>
    <cellStyle name="Input 128" xfId="36935" xr:uid="{6171981F-3508-4E34-AC01-91E0D1D88645}"/>
    <cellStyle name="Input 129" xfId="36866" xr:uid="{818F126C-5645-4817-8C5F-6EF5C48ADF6E}"/>
    <cellStyle name="Input 13" xfId="1136" xr:uid="{2867E03F-A128-425A-A54B-673475EA51BE}"/>
    <cellStyle name="Input 13 2" xfId="35821" xr:uid="{80F9A6C7-9748-4F72-A4D5-7954AA1FCD3D}"/>
    <cellStyle name="Input 130" xfId="36937" xr:uid="{15D64190-F51D-4913-90DC-E076B363218D}"/>
    <cellStyle name="Input 131" xfId="36863" xr:uid="{429A22A8-375B-444A-824A-BAA70061865C}"/>
    <cellStyle name="Input 132" xfId="36938" xr:uid="{82A7B70D-1FA9-4A0A-A919-59E90DC6D76E}"/>
    <cellStyle name="Input 133" xfId="36864" xr:uid="{E7995697-0037-458E-8200-F997353634B4}"/>
    <cellStyle name="Input 134" xfId="36939" xr:uid="{62D4407A-BDA9-4E78-97A3-0C326FD13825}"/>
    <cellStyle name="Input 135" xfId="36856" xr:uid="{7F3DFF0F-3DDB-44B5-A43D-B0567B3827A9}"/>
    <cellStyle name="Input 136" xfId="36940" xr:uid="{EFC3E3DE-9740-42FB-92F1-9EE34188A526}"/>
    <cellStyle name="Input 137" xfId="36890" xr:uid="{FB29762A-8AB3-440F-B645-82FAA28D71D0}"/>
    <cellStyle name="Input 138" xfId="36943" xr:uid="{11F73F45-8117-408E-B04B-AC0FECA9C5A8}"/>
    <cellStyle name="Input 139" xfId="36936" xr:uid="{4B50CA96-7B20-4D19-A858-615D44F07993}"/>
    <cellStyle name="Input 14" xfId="1137" xr:uid="{95B1CBE4-DC36-43B1-A06D-461DEDE21FB8}"/>
    <cellStyle name="Input 14 2" xfId="35796" xr:uid="{1B025F63-B8FB-4C88-9249-384F781CA80E}"/>
    <cellStyle name="Input 140" xfId="36948" xr:uid="{0C7104E7-35C0-464E-8AF2-1DC89815F23C}"/>
    <cellStyle name="Input 15" xfId="1138" xr:uid="{DB0EAAD7-E6E8-495B-973C-B7848932CF8D}"/>
    <cellStyle name="Input 15 2" xfId="35823" xr:uid="{43221FB6-9858-427C-8CAE-9C404E558A4C}"/>
    <cellStyle name="Input 16" xfId="1139" xr:uid="{CEDD6639-4ADF-4860-84A9-01CF027AE79B}"/>
    <cellStyle name="Input 16 2" xfId="35793" xr:uid="{6D06954E-F28D-4CF2-B8D5-75A66040795F}"/>
    <cellStyle name="Input 17" xfId="34724" xr:uid="{3EFA818E-EA9B-4AB5-9D19-DCF574CCBEBF}"/>
    <cellStyle name="Input 17 2" xfId="35824" xr:uid="{489E1207-0130-4F8C-AAA4-7BF613839E78}"/>
    <cellStyle name="Input 18" xfId="34716" xr:uid="{87EE5702-6B43-4973-89FB-BBF3D7D7E4E0}"/>
    <cellStyle name="Input 19" xfId="34726" xr:uid="{F51E74DD-E933-4354-84F8-4CB3B506AE0F}"/>
    <cellStyle name="Input 2" xfId="1140" xr:uid="{4A52432E-BAB6-4B49-979C-477B915CBF8B}"/>
    <cellStyle name="Input 2 10" xfId="25040" xr:uid="{9EA399FF-DFA7-41DB-817E-8FE89528DFCF}"/>
    <cellStyle name="Input 2 11" xfId="26636" xr:uid="{40777887-A5C2-4E4F-BA99-E124ED74E142}"/>
    <cellStyle name="Input 2 12" xfId="34817" xr:uid="{DBE432A3-CEE2-4A24-B55C-5931FDDB8EF1}"/>
    <cellStyle name="Input 2 13" xfId="35528" xr:uid="{EB5109B7-B63B-4A87-AFBE-188574443A2F}"/>
    <cellStyle name="Input 2 14" xfId="37728" xr:uid="{F19662FA-53CA-49AB-885E-7EF289B14F70}"/>
    <cellStyle name="Input 2 15" xfId="37768" xr:uid="{BE8B1C33-4A65-43AE-AB07-ECA8095DEA7B}"/>
    <cellStyle name="Input 2 2" xfId="3368" xr:uid="{B4663A07-EFEF-4B95-8F1F-8FB058F9B5A1}"/>
    <cellStyle name="Input 2 2 10" xfId="16036" xr:uid="{7921305A-0A20-467B-8883-3AB581BCB0ED}"/>
    <cellStyle name="Input 2 2 10 2" xfId="16037" xr:uid="{E985A1B4-28B8-4E09-88ED-417DFC1BE8FF}"/>
    <cellStyle name="Input 2 2 10 2 2" xfId="26639" xr:uid="{5AF25282-EAD4-4912-852E-E46C28E70B5F}"/>
    <cellStyle name="Input 2 2 10 3" xfId="16038" xr:uid="{BCB4501C-E6A3-49B6-9EC1-1D718F0FC4B2}"/>
    <cellStyle name="Input 2 2 10 3 2" xfId="26640" xr:uid="{B3CFACF2-A95E-4004-9398-63ED3C836BF3}"/>
    <cellStyle name="Input 2 2 10 4" xfId="16039" xr:uid="{E1A0F402-848F-4C93-AF8D-FE4DC3722B36}"/>
    <cellStyle name="Input 2 2 10 4 2" xfId="26641" xr:uid="{9C39CE23-E205-4531-9142-730024D83C0A}"/>
    <cellStyle name="Input 2 2 10 5" xfId="16040" xr:uid="{79E0FFB5-B181-4217-B8AD-0A9450AC0B24}"/>
    <cellStyle name="Input 2 2 10 5 2" xfId="26642" xr:uid="{6BC39475-61F8-4EA9-8735-8286DD1AF3A7}"/>
    <cellStyle name="Input 2 2 10 6" xfId="26638" xr:uid="{34601E32-F879-4508-A281-AE6942958F1D}"/>
    <cellStyle name="Input 2 2 11" xfId="16041" xr:uid="{4F119A6B-3BC9-41AF-8DA4-127609FF49D3}"/>
    <cellStyle name="Input 2 2 11 2" xfId="16042" xr:uid="{83082C74-96B4-44CD-A43A-AF6CA010989A}"/>
    <cellStyle name="Input 2 2 11 2 2" xfId="26644" xr:uid="{7DDFBBA0-2311-4399-8105-0E54269C3D4E}"/>
    <cellStyle name="Input 2 2 11 3" xfId="16043" xr:uid="{3A6670B6-DA31-4AC3-B6FA-CBBE66F00B64}"/>
    <cellStyle name="Input 2 2 11 3 2" xfId="26645" xr:uid="{E408AC96-2B71-4719-8357-546A66F2D200}"/>
    <cellStyle name="Input 2 2 11 4" xfId="16044" xr:uid="{CEA7AA21-7059-4382-80EA-3DFEC3F3E5D0}"/>
    <cellStyle name="Input 2 2 11 4 2" xfId="26646" xr:uid="{36FDF990-4A9D-4038-8510-25C0AC02889A}"/>
    <cellStyle name="Input 2 2 11 5" xfId="16045" xr:uid="{97B903F1-65A1-42A0-87C4-AB8ED1B1B967}"/>
    <cellStyle name="Input 2 2 11 5 2" xfId="26647" xr:uid="{846AE6DC-E8AF-4DE5-A1BE-4C8CDF8EEB5D}"/>
    <cellStyle name="Input 2 2 11 6" xfId="26643" xr:uid="{8FC6B863-97CF-4B1D-A1F6-7360E378AB4C}"/>
    <cellStyle name="Input 2 2 12" xfId="16046" xr:uid="{7AEE175B-6C74-405E-A4D9-3CEB1BFF9E0B}"/>
    <cellStyle name="Input 2 2 12 2" xfId="16047" xr:uid="{95C32304-D6D0-48AA-A83C-FD234D07C89C}"/>
    <cellStyle name="Input 2 2 12 2 2" xfId="26649" xr:uid="{F8270567-4502-4AE7-BB96-23DB87D12E7F}"/>
    <cellStyle name="Input 2 2 12 3" xfId="16048" xr:uid="{5D0EF399-AFA5-4702-9FE0-D6FD287BB209}"/>
    <cellStyle name="Input 2 2 12 3 2" xfId="26650" xr:uid="{9658DD91-4B5C-4AF6-8C78-D775A9E90FFF}"/>
    <cellStyle name="Input 2 2 12 4" xfId="16049" xr:uid="{198A0034-FC89-4700-9F18-1F970C9F74A0}"/>
    <cellStyle name="Input 2 2 12 4 2" xfId="26651" xr:uid="{8566F14E-6C59-4A60-AD51-A8171BEB0902}"/>
    <cellStyle name="Input 2 2 12 5" xfId="16050" xr:uid="{5B28EE72-9955-4143-ADD4-965FF8D143AC}"/>
    <cellStyle name="Input 2 2 12 5 2" xfId="26652" xr:uid="{7E51943A-07FD-4852-A88E-C05504E30704}"/>
    <cellStyle name="Input 2 2 12 6" xfId="26648" xr:uid="{51885CF5-E93D-42DE-9464-465EE348B7F5}"/>
    <cellStyle name="Input 2 2 13" xfId="16051" xr:uid="{C2B0C5F7-877E-4FD4-B31E-DB91BCA6B75E}"/>
    <cellStyle name="Input 2 2 13 2" xfId="16052" xr:uid="{B947DA1B-85EE-4656-B7BD-683DFD420218}"/>
    <cellStyle name="Input 2 2 13 2 2" xfId="26654" xr:uid="{2A8A7960-5B65-4899-9E23-415640A50CAA}"/>
    <cellStyle name="Input 2 2 13 3" xfId="16053" xr:uid="{3723F92B-3F62-4849-B129-D5DB30BC99F0}"/>
    <cellStyle name="Input 2 2 13 3 2" xfId="26655" xr:uid="{6F8FA379-DFD4-47BC-B6ED-EBCA2ED99240}"/>
    <cellStyle name="Input 2 2 13 4" xfId="16054" xr:uid="{2948E1B5-3B65-44A9-A005-8785F1D6C4A5}"/>
    <cellStyle name="Input 2 2 13 4 2" xfId="26656" xr:uid="{E66CD009-6566-4261-BC7A-E9BDE39E032E}"/>
    <cellStyle name="Input 2 2 13 5" xfId="16055" xr:uid="{BC7898C2-7A5D-4F82-8F1A-D1594C136780}"/>
    <cellStyle name="Input 2 2 13 5 2" xfId="26657" xr:uid="{32671A0C-0FA2-41F6-A596-B80D2D06C9DC}"/>
    <cellStyle name="Input 2 2 13 6" xfId="26653" xr:uid="{0A233862-27E5-4ED5-9DB8-CBDE30589337}"/>
    <cellStyle name="Input 2 2 14" xfId="16056" xr:uid="{4F5D1EAF-68DB-4AA4-A15E-AABA4F553CBE}"/>
    <cellStyle name="Input 2 2 14 2" xfId="16057" xr:uid="{9D10B8E7-05DD-4408-A06D-1F85ED78BA91}"/>
    <cellStyle name="Input 2 2 14 2 2" xfId="26659" xr:uid="{0C583B65-E084-4FDE-A7F2-709D0E560FB2}"/>
    <cellStyle name="Input 2 2 14 3" xfId="16058" xr:uid="{DAAE694A-33ED-4CE6-B900-52F87E652F45}"/>
    <cellStyle name="Input 2 2 14 3 2" xfId="26660" xr:uid="{A9E86D4A-6B85-42EB-9EE5-E98B8EBDF1D3}"/>
    <cellStyle name="Input 2 2 14 4" xfId="16059" xr:uid="{CD423779-D368-4BA8-A56A-B82D6C916AE4}"/>
    <cellStyle name="Input 2 2 14 4 2" xfId="26661" xr:uid="{9C639277-C3F0-41A9-B137-DC1A7B495E93}"/>
    <cellStyle name="Input 2 2 14 5" xfId="16060" xr:uid="{5591857F-F9C2-43A6-B7EA-5A0A60F7DA33}"/>
    <cellStyle name="Input 2 2 14 5 2" xfId="26662" xr:uid="{504FCBC2-AC7D-4904-8422-C5EB7BD9D182}"/>
    <cellStyle name="Input 2 2 14 6" xfId="26658" xr:uid="{78B05EDB-BB9C-4449-9B62-43A50F12A2FB}"/>
    <cellStyle name="Input 2 2 15" xfId="16061" xr:uid="{38C5763C-AC83-47DC-A709-FAED8CD7BE5E}"/>
    <cellStyle name="Input 2 2 15 2" xfId="16062" xr:uid="{68B63003-D48B-4806-9D79-0A3FC5F5B4A7}"/>
    <cellStyle name="Input 2 2 15 2 2" xfId="26664" xr:uid="{13C8FF91-BFD0-4913-A803-EF3590ABEF36}"/>
    <cellStyle name="Input 2 2 15 3" xfId="16063" xr:uid="{873EBF3D-C470-421F-BD40-27F705D166CA}"/>
    <cellStyle name="Input 2 2 15 3 2" xfId="26665" xr:uid="{788B889D-973D-489E-BECD-A9214772AAB7}"/>
    <cellStyle name="Input 2 2 15 4" xfId="16064" xr:uid="{62D9A0F2-4829-4B90-A68F-DB00316AC202}"/>
    <cellStyle name="Input 2 2 15 4 2" xfId="26666" xr:uid="{7D110F52-25AE-4A7B-9025-F4F80DC68551}"/>
    <cellStyle name="Input 2 2 15 5" xfId="16065" xr:uid="{ADAD89D9-077B-425F-B47D-6E345B227ADE}"/>
    <cellStyle name="Input 2 2 15 5 2" xfId="26667" xr:uid="{1876EB5F-3360-42B7-87D4-94BEA0188F75}"/>
    <cellStyle name="Input 2 2 15 6" xfId="26663" xr:uid="{C3D54D79-CDAA-41F1-8CA8-72405E3E03DD}"/>
    <cellStyle name="Input 2 2 16" xfId="16066" xr:uid="{963A4A10-893D-47D2-A0A9-15BD345683DE}"/>
    <cellStyle name="Input 2 2 16 2" xfId="16067" xr:uid="{B51B6ACE-FC84-4EAA-904B-3E848D9F5C7F}"/>
    <cellStyle name="Input 2 2 16 2 2" xfId="26669" xr:uid="{B7F8F542-0D02-4A17-9BDA-49824DA52620}"/>
    <cellStyle name="Input 2 2 16 3" xfId="16068" xr:uid="{4285E594-C320-4045-A627-BAF6FAE46754}"/>
    <cellStyle name="Input 2 2 16 3 2" xfId="26670" xr:uid="{9CBEEDB3-60E6-4977-B2D0-DFF58AA62C8C}"/>
    <cellStyle name="Input 2 2 16 4" xfId="16069" xr:uid="{2B013C01-C0C3-42B0-973B-3A26CF1DADD5}"/>
    <cellStyle name="Input 2 2 16 4 2" xfId="26671" xr:uid="{9C004DA7-3698-463D-8776-1E58D61A4457}"/>
    <cellStyle name="Input 2 2 16 5" xfId="16070" xr:uid="{349AC8D3-145F-4D12-A992-B497BB05BB19}"/>
    <cellStyle name="Input 2 2 16 5 2" xfId="26672" xr:uid="{0A14A92C-2D9B-4F05-8C2F-0182381F0662}"/>
    <cellStyle name="Input 2 2 16 6" xfId="26668" xr:uid="{2E3C4A30-BA65-4897-8463-07248108F271}"/>
    <cellStyle name="Input 2 2 17" xfId="16071" xr:uid="{6843D4DD-18EA-419F-8557-4E24A1DB6B10}"/>
    <cellStyle name="Input 2 2 17 2" xfId="26673" xr:uid="{D6CBED57-F997-4313-8E46-3A66ED5166FF}"/>
    <cellStyle name="Input 2 2 18" xfId="16072" xr:uid="{0EBBA577-79D4-4641-A013-BD11A72D9F97}"/>
    <cellStyle name="Input 2 2 18 2" xfId="26674" xr:uid="{C17C409A-9CA5-4B0F-BAB6-3043C90A11FF}"/>
    <cellStyle name="Input 2 2 19" xfId="16073" xr:uid="{9C1935C8-8EE0-408E-90B3-685F13662DCE}"/>
    <cellStyle name="Input 2 2 19 2" xfId="26675" xr:uid="{838F0E3A-0993-4AFE-823C-2DE95A0B8199}"/>
    <cellStyle name="Input 2 2 2" xfId="10330" xr:uid="{5C151BB7-4669-48BD-9245-1E865301E404}"/>
    <cellStyle name="Input 2 2 2 10" xfId="16075" xr:uid="{597E2FEF-A7FB-45F1-B956-D32DF419BABD}"/>
    <cellStyle name="Input 2 2 2 10 2" xfId="16076" xr:uid="{1047ECFE-93D9-4E24-94F0-6E0D06CC716B}"/>
    <cellStyle name="Input 2 2 2 10 2 2" xfId="26678" xr:uid="{37DE9BE2-C23E-4FFA-BC38-051649525345}"/>
    <cellStyle name="Input 2 2 2 10 3" xfId="16077" xr:uid="{66CAFF73-9E83-4589-A81C-D791023E0F1C}"/>
    <cellStyle name="Input 2 2 2 10 3 2" xfId="26679" xr:uid="{47C8B0FB-D871-4EBA-B791-246B45C56123}"/>
    <cellStyle name="Input 2 2 2 10 4" xfId="16078" xr:uid="{363A5C81-957C-42A8-AE37-71C5857642A8}"/>
    <cellStyle name="Input 2 2 2 10 4 2" xfId="26680" xr:uid="{8A5A9750-9514-414F-B6C7-24877802E8BE}"/>
    <cellStyle name="Input 2 2 2 10 5" xfId="16079" xr:uid="{7539D535-01F8-46BA-A89A-55D692C949CA}"/>
    <cellStyle name="Input 2 2 2 10 5 2" xfId="26681" xr:uid="{C3176A31-463D-4125-A7A4-420C1191D564}"/>
    <cellStyle name="Input 2 2 2 10 6" xfId="26677" xr:uid="{F8B7A60D-8132-4AE2-8A3B-C7CDCAC2382F}"/>
    <cellStyle name="Input 2 2 2 11" xfId="16080" xr:uid="{C88B3504-C828-4C97-B4DA-7993D925469F}"/>
    <cellStyle name="Input 2 2 2 11 2" xfId="16081" xr:uid="{AF3BE82D-CF25-4172-9E81-999BBCDAB200}"/>
    <cellStyle name="Input 2 2 2 11 2 2" xfId="26683" xr:uid="{124BA413-A41D-474E-B1B9-F4DAC401936B}"/>
    <cellStyle name="Input 2 2 2 11 3" xfId="16082" xr:uid="{BA32948F-F216-4A94-8F95-6732D9D2D4CA}"/>
    <cellStyle name="Input 2 2 2 11 3 2" xfId="26684" xr:uid="{1042B4B2-41D9-40B0-808C-31FB92EFC775}"/>
    <cellStyle name="Input 2 2 2 11 4" xfId="16083" xr:uid="{28612398-3C08-4000-9842-00B39F1B41A1}"/>
    <cellStyle name="Input 2 2 2 11 4 2" xfId="26685" xr:uid="{39BD5431-8C59-4FFE-88DB-90F639BABFC3}"/>
    <cellStyle name="Input 2 2 2 11 5" xfId="16084" xr:uid="{A0CBF2E1-5EA6-46A1-9E42-5320F903D865}"/>
    <cellStyle name="Input 2 2 2 11 5 2" xfId="26686" xr:uid="{E5710967-F90C-4DEC-A472-9D1B6F6721B9}"/>
    <cellStyle name="Input 2 2 2 11 6" xfId="26682" xr:uid="{FF04DC00-2098-4528-B718-0A5FC668AE46}"/>
    <cellStyle name="Input 2 2 2 12" xfId="16085" xr:uid="{E6256494-17F7-41CC-B167-76790CC8A014}"/>
    <cellStyle name="Input 2 2 2 12 2" xfId="16086" xr:uid="{64CB964C-08D6-4BE7-A4F1-A96F5B7BD1E6}"/>
    <cellStyle name="Input 2 2 2 12 2 2" xfId="26688" xr:uid="{9D3BC436-D4B6-43FB-9E06-7A301D5D075B}"/>
    <cellStyle name="Input 2 2 2 12 3" xfId="16087" xr:uid="{BE3413DC-25DD-422A-8AF7-F39719D85E4D}"/>
    <cellStyle name="Input 2 2 2 12 3 2" xfId="26689" xr:uid="{68EF7C87-387B-4D88-959F-3D8524D6630C}"/>
    <cellStyle name="Input 2 2 2 12 4" xfId="16088" xr:uid="{5CEEA1B2-1D43-448C-9778-076726F56A56}"/>
    <cellStyle name="Input 2 2 2 12 4 2" xfId="26690" xr:uid="{B414C1E6-AE0A-4EF5-B1D3-3087BAE95575}"/>
    <cellStyle name="Input 2 2 2 12 5" xfId="16089" xr:uid="{07F22608-45A2-4EB6-A3B9-C90AA1C47D77}"/>
    <cellStyle name="Input 2 2 2 12 5 2" xfId="26691" xr:uid="{F9847F28-8EEC-4447-944F-E245F87C148B}"/>
    <cellStyle name="Input 2 2 2 12 6" xfId="26687" xr:uid="{165ABAB2-62F0-4835-B7AB-0501FD449D85}"/>
    <cellStyle name="Input 2 2 2 13" xfId="16090" xr:uid="{16A95E75-AE3F-4319-87E6-F74085ABD65B}"/>
    <cellStyle name="Input 2 2 2 13 2" xfId="16091" xr:uid="{75EE207F-66B1-4305-A2ED-7E9791F0D28C}"/>
    <cellStyle name="Input 2 2 2 13 2 2" xfId="26693" xr:uid="{729C0A10-81B0-4362-9621-EF28311C9CE7}"/>
    <cellStyle name="Input 2 2 2 13 3" xfId="16092" xr:uid="{1DA4D476-3230-4CB6-96AB-5781E5080D54}"/>
    <cellStyle name="Input 2 2 2 13 3 2" xfId="26694" xr:uid="{9B082960-4082-46C5-AC14-13E3801803A0}"/>
    <cellStyle name="Input 2 2 2 13 4" xfId="16093" xr:uid="{7126333E-25A9-4648-8CEA-D2A338CC8EFF}"/>
    <cellStyle name="Input 2 2 2 13 4 2" xfId="26695" xr:uid="{15135825-BDA8-4773-A55B-14EFF97ED120}"/>
    <cellStyle name="Input 2 2 2 13 5" xfId="16094" xr:uid="{7F075638-878E-4500-96DC-C0DAE97368D1}"/>
    <cellStyle name="Input 2 2 2 13 5 2" xfId="26696" xr:uid="{E345F4A0-3626-4C1B-AFC0-D57EA3D12DEB}"/>
    <cellStyle name="Input 2 2 2 13 6" xfId="26692" xr:uid="{38E8C4DB-F3D2-4B1D-BFC6-0A3D468333D2}"/>
    <cellStyle name="Input 2 2 2 14" xfId="16095" xr:uid="{2F70EBEB-AAF1-4525-85CB-8204B74F164A}"/>
    <cellStyle name="Input 2 2 2 14 2" xfId="16096" xr:uid="{802D7B33-6ACD-4C9C-8377-9BB1FAE34D3F}"/>
    <cellStyle name="Input 2 2 2 14 2 2" xfId="26698" xr:uid="{049CA070-2128-4BF6-B3A0-9D082B98C44B}"/>
    <cellStyle name="Input 2 2 2 14 3" xfId="16097" xr:uid="{DC56968E-74CF-4CF5-B6DB-5D8F4E74DBAC}"/>
    <cellStyle name="Input 2 2 2 14 3 2" xfId="26699" xr:uid="{A83A690D-5291-4B7D-A5C9-50F8458E889A}"/>
    <cellStyle name="Input 2 2 2 14 4" xfId="16098" xr:uid="{51375A9F-AE9E-44F1-8864-AB33C49794D3}"/>
    <cellStyle name="Input 2 2 2 14 4 2" xfId="26700" xr:uid="{958FE6C2-63F0-4AF3-AA86-6FAE30F0F163}"/>
    <cellStyle name="Input 2 2 2 14 5" xfId="16099" xr:uid="{878ED49F-DE2B-4E38-BFBD-01F3CC510BC8}"/>
    <cellStyle name="Input 2 2 2 14 5 2" xfId="26701" xr:uid="{55608820-313D-44D5-A724-1F83606EB0D1}"/>
    <cellStyle name="Input 2 2 2 14 6" xfId="26697" xr:uid="{CF08C0AA-5A9C-4D0F-AF5A-18C926932379}"/>
    <cellStyle name="Input 2 2 2 15" xfId="16100" xr:uid="{E4B3D3CE-377D-4C65-8B64-FA319A7F39DC}"/>
    <cellStyle name="Input 2 2 2 15 2" xfId="16101" xr:uid="{278A8AE2-6FDE-452C-9F80-D020381A4752}"/>
    <cellStyle name="Input 2 2 2 15 2 2" xfId="26703" xr:uid="{00E208EF-763D-4ACC-9A62-431506D9F206}"/>
    <cellStyle name="Input 2 2 2 15 3" xfId="16102" xr:uid="{95DF6185-09AE-4DBE-9137-962146EC86AC}"/>
    <cellStyle name="Input 2 2 2 15 3 2" xfId="26704" xr:uid="{44D1DB89-518C-4FA7-9C6B-A16C7A443850}"/>
    <cellStyle name="Input 2 2 2 15 4" xfId="16103" xr:uid="{3D6E0899-B3EF-4DB1-AE20-CF6E7DFB531E}"/>
    <cellStyle name="Input 2 2 2 15 4 2" xfId="26705" xr:uid="{C157C4FF-3BF3-4792-ACF6-A77D86F8746C}"/>
    <cellStyle name="Input 2 2 2 15 5" xfId="16104" xr:uid="{3B26F54D-EEB1-4AE0-965C-151428082162}"/>
    <cellStyle name="Input 2 2 2 15 5 2" xfId="26706" xr:uid="{B335ED02-E7ED-4CCE-B7DD-376887AAAE21}"/>
    <cellStyle name="Input 2 2 2 15 6" xfId="26702" xr:uid="{512825E0-802A-47DE-BD7F-E3D4124A02E4}"/>
    <cellStyle name="Input 2 2 2 16" xfId="16105" xr:uid="{206DB70E-FF3A-4316-87EE-01FA493256FF}"/>
    <cellStyle name="Input 2 2 2 16 2" xfId="16106" xr:uid="{C1CDFAED-6BBE-459D-9E85-6EE253BD5B68}"/>
    <cellStyle name="Input 2 2 2 16 2 2" xfId="26708" xr:uid="{E2A304AD-D9CA-490A-82A5-CEF823196062}"/>
    <cellStyle name="Input 2 2 2 16 3" xfId="16107" xr:uid="{857AFAA6-53FE-4C1D-8CAF-68D61D61E7D3}"/>
    <cellStyle name="Input 2 2 2 16 3 2" xfId="26709" xr:uid="{30B5F8DC-C03F-4C18-84DC-3C9171DC932C}"/>
    <cellStyle name="Input 2 2 2 16 4" xfId="16108" xr:uid="{04EFCD84-8CC1-43CE-B1A4-04060CBE5DA0}"/>
    <cellStyle name="Input 2 2 2 16 4 2" xfId="26710" xr:uid="{1B469A41-9EF1-475F-9E93-28FE3885F203}"/>
    <cellStyle name="Input 2 2 2 16 5" xfId="16109" xr:uid="{93115C6B-03BF-4658-9D44-1143EDDF4F91}"/>
    <cellStyle name="Input 2 2 2 16 5 2" xfId="26711" xr:uid="{67EFD766-E007-41E1-8DAC-A0950E0A8A1D}"/>
    <cellStyle name="Input 2 2 2 16 6" xfId="26707" xr:uid="{2B36E7E8-69E4-4FAF-94DE-EFEB012DC102}"/>
    <cellStyle name="Input 2 2 2 17" xfId="16110" xr:uid="{6DD7031C-88E0-441F-A671-DCA91620CF45}"/>
    <cellStyle name="Input 2 2 2 17 2" xfId="16111" xr:uid="{4C3A5240-68A4-44EB-B705-91A683B89103}"/>
    <cellStyle name="Input 2 2 2 17 2 2" xfId="26713" xr:uid="{DCD50870-40B8-4103-8DE0-F1DD4D6B9CF4}"/>
    <cellStyle name="Input 2 2 2 17 3" xfId="16112" xr:uid="{897182DC-46E5-45F3-9EA2-DB5CC64C8B6B}"/>
    <cellStyle name="Input 2 2 2 17 3 2" xfId="26714" xr:uid="{0816F8EE-B74D-4ADA-A078-CF6459AE3721}"/>
    <cellStyle name="Input 2 2 2 17 4" xfId="16113" xr:uid="{17F4A914-83A8-4EBD-BEF2-AE0DB1484A07}"/>
    <cellStyle name="Input 2 2 2 17 4 2" xfId="26715" xr:uid="{6D33DA5C-598F-4E48-8CE9-43F648F9A212}"/>
    <cellStyle name="Input 2 2 2 17 5" xfId="16114" xr:uid="{EF0EE7A4-C3AC-4026-B20D-E528DDFF307E}"/>
    <cellStyle name="Input 2 2 2 17 5 2" xfId="26716" xr:uid="{2AD994EA-7DA2-4032-B8A3-0C4D196EBB13}"/>
    <cellStyle name="Input 2 2 2 17 6" xfId="26712" xr:uid="{176EA8FA-5292-4760-9BE7-6FA074FB45CD}"/>
    <cellStyle name="Input 2 2 2 18" xfId="16115" xr:uid="{4752324F-0488-4810-886C-9037E3D79796}"/>
    <cellStyle name="Input 2 2 2 18 2" xfId="16116" xr:uid="{5AE7B8F9-7297-4C31-8010-1BD1B6C1CBEE}"/>
    <cellStyle name="Input 2 2 2 18 2 2" xfId="26718" xr:uid="{3C315BED-FC48-4310-A528-55FBA2048499}"/>
    <cellStyle name="Input 2 2 2 18 3" xfId="16117" xr:uid="{1469A8F4-2536-4270-AD7C-B98C62B2FBDB}"/>
    <cellStyle name="Input 2 2 2 18 3 2" xfId="26719" xr:uid="{9B0A96BA-ABD5-464D-9C3E-CC99BAEC0053}"/>
    <cellStyle name="Input 2 2 2 18 4" xfId="16118" xr:uid="{D01D40DC-0032-4411-908E-8EDC5200C8A9}"/>
    <cellStyle name="Input 2 2 2 18 4 2" xfId="26720" xr:uid="{D1C22E5B-5774-4D81-95D4-EA653B3AEE1C}"/>
    <cellStyle name="Input 2 2 2 18 5" xfId="16119" xr:uid="{B3F0CDFC-3062-4345-88DF-245E9EAFDF68}"/>
    <cellStyle name="Input 2 2 2 18 5 2" xfId="26721" xr:uid="{BD3A42CD-A8FC-437A-B506-1BFFFC810A15}"/>
    <cellStyle name="Input 2 2 2 18 6" xfId="26717" xr:uid="{7500E27D-644F-452B-A936-FA9722C19595}"/>
    <cellStyle name="Input 2 2 2 19" xfId="16120" xr:uid="{1335DB59-4CA0-4FEB-B1C4-213C621E55B9}"/>
    <cellStyle name="Input 2 2 2 19 2" xfId="16121" xr:uid="{590E6C15-F345-4589-A3E5-5B1BEB2CF3B6}"/>
    <cellStyle name="Input 2 2 2 19 2 2" xfId="26723" xr:uid="{FEE5C243-5922-475E-8073-19613EDBC860}"/>
    <cellStyle name="Input 2 2 2 19 3" xfId="16122" xr:uid="{4E78B24C-757D-40AB-8143-5A94922E83B8}"/>
    <cellStyle name="Input 2 2 2 19 3 2" xfId="26724" xr:uid="{FC0CB7E8-97E3-4794-83D3-8B26283F530B}"/>
    <cellStyle name="Input 2 2 2 19 4" xfId="16123" xr:uid="{5F326E73-2C61-4378-B666-9566D253FF1F}"/>
    <cellStyle name="Input 2 2 2 19 4 2" xfId="26725" xr:uid="{2BDC51FA-BC00-4779-B441-B2A1692A2DF8}"/>
    <cellStyle name="Input 2 2 2 19 5" xfId="16124" xr:uid="{4EDF1F40-9AE1-414D-B344-98B35FFF37F1}"/>
    <cellStyle name="Input 2 2 2 19 5 2" xfId="26726" xr:uid="{111CA377-C2D3-4996-B7CA-D18BBA0133FE}"/>
    <cellStyle name="Input 2 2 2 19 6" xfId="26722" xr:uid="{92DE2736-E9BC-4D1B-BA9C-23484982CFE1}"/>
    <cellStyle name="Input 2 2 2 2" xfId="16125" xr:uid="{874A5168-BD05-49B4-85A2-2DB37F07997B}"/>
    <cellStyle name="Input 2 2 2 2 2" xfId="16126" xr:uid="{E98D2D0D-2039-47F8-809F-E91E338477F0}"/>
    <cellStyle name="Input 2 2 2 2 2 2" xfId="26728" xr:uid="{184FD81C-238B-4BBD-B25C-45B945CB1DD0}"/>
    <cellStyle name="Input 2 2 2 2 3" xfId="16127" xr:uid="{831DD152-788E-404F-BF83-BE83D6831F99}"/>
    <cellStyle name="Input 2 2 2 2 3 2" xfId="26729" xr:uid="{80B741A1-474C-4712-B06B-BA51FE46EAE1}"/>
    <cellStyle name="Input 2 2 2 2 4" xfId="16128" xr:uid="{5DE457E0-A5FE-43C5-919F-220CE838C8F5}"/>
    <cellStyle name="Input 2 2 2 2 4 2" xfId="26730" xr:uid="{0DBAF503-E651-43D0-9CD0-0334BB2672B1}"/>
    <cellStyle name="Input 2 2 2 2 5" xfId="16129" xr:uid="{975D22E1-167C-42FB-A5BB-484B8679B56E}"/>
    <cellStyle name="Input 2 2 2 2 5 2" xfId="26731" xr:uid="{C1C31EC5-6C79-42DB-83FD-97BD896FBBA8}"/>
    <cellStyle name="Input 2 2 2 2 6" xfId="26727" xr:uid="{B4E71CC6-7A27-478B-8A3F-1857E3219140}"/>
    <cellStyle name="Input 2 2 2 20" xfId="16130" xr:uid="{D0C1740A-8E09-41D5-9910-1D14ED770D07}"/>
    <cellStyle name="Input 2 2 2 20 2" xfId="16131" xr:uid="{C225E462-EC42-4DD5-A55B-7C470C8723D9}"/>
    <cellStyle name="Input 2 2 2 20 2 2" xfId="26733" xr:uid="{16AF34AB-4C48-4419-A327-2FCDACBA5D3D}"/>
    <cellStyle name="Input 2 2 2 20 3" xfId="16132" xr:uid="{6891975B-5969-4327-AE2E-C5B0CAC03E36}"/>
    <cellStyle name="Input 2 2 2 20 3 2" xfId="26734" xr:uid="{8D9EC790-B260-49AD-8A1F-3C2CCD9220DD}"/>
    <cellStyle name="Input 2 2 2 20 4" xfId="16133" xr:uid="{6E0D6CB0-FDB0-410A-AC5B-1CE966DE43A1}"/>
    <cellStyle name="Input 2 2 2 20 4 2" xfId="26735" xr:uid="{68DB8510-F769-44C9-92DA-EEC5758E7E23}"/>
    <cellStyle name="Input 2 2 2 20 5" xfId="16134" xr:uid="{25EC95C9-3090-4F0F-9912-575A783D921B}"/>
    <cellStyle name="Input 2 2 2 20 5 2" xfId="26736" xr:uid="{69065910-2FB6-46EF-8CDE-7E315063C6BA}"/>
    <cellStyle name="Input 2 2 2 20 6" xfId="26732" xr:uid="{A6E0E06F-6D74-4B77-8204-B791DB832686}"/>
    <cellStyle name="Input 2 2 2 21" xfId="16135" xr:uid="{245CF278-BB17-485E-A249-7C3D060CAD94}"/>
    <cellStyle name="Input 2 2 2 21 2" xfId="16136" xr:uid="{C3720181-0E0B-4EE0-996A-62387CAAD347}"/>
    <cellStyle name="Input 2 2 2 21 2 2" xfId="26738" xr:uid="{6D1AC5C3-F03D-4AE6-B6FF-B59A52DF15C6}"/>
    <cellStyle name="Input 2 2 2 21 3" xfId="16137" xr:uid="{04C38FDE-A60A-46F5-8836-274155B1E55F}"/>
    <cellStyle name="Input 2 2 2 21 3 2" xfId="26739" xr:uid="{DD8B31EE-0775-4FC4-B7AC-3F870DBB4771}"/>
    <cellStyle name="Input 2 2 2 21 4" xfId="16138" xr:uid="{70BA727B-ACB2-4F45-8697-58D37D27AF03}"/>
    <cellStyle name="Input 2 2 2 21 4 2" xfId="26740" xr:uid="{8E5E3A46-A212-4555-B1C9-15FD9D8B8D8E}"/>
    <cellStyle name="Input 2 2 2 21 5" xfId="16139" xr:uid="{6EB87387-E27B-47FA-9BAE-98D7DE3C7E7C}"/>
    <cellStyle name="Input 2 2 2 21 5 2" xfId="26741" xr:uid="{378DC7DF-7043-435F-B8D2-FA8C3A5CC860}"/>
    <cellStyle name="Input 2 2 2 21 6" xfId="26737" xr:uid="{7955875C-C451-4DFE-B765-5F76A8C7E996}"/>
    <cellStyle name="Input 2 2 2 22" xfId="16140" xr:uid="{6952503E-52CC-4F5C-9C8E-E89F27BDB3C0}"/>
    <cellStyle name="Input 2 2 2 22 2" xfId="16141" xr:uid="{351D9018-CD98-4FAF-923A-B75643C3EE0E}"/>
    <cellStyle name="Input 2 2 2 22 2 2" xfId="26743" xr:uid="{7BEF3D85-D5B4-4771-ACB1-8A1696380A6B}"/>
    <cellStyle name="Input 2 2 2 22 3" xfId="16142" xr:uid="{C451DC48-D365-44F3-96F6-BAC9556D2B4B}"/>
    <cellStyle name="Input 2 2 2 22 3 2" xfId="26744" xr:uid="{D10F167A-B7D0-407D-B5C6-B37109C60B6C}"/>
    <cellStyle name="Input 2 2 2 22 4" xfId="16143" xr:uid="{8CD683AC-D940-4F22-AE3A-E9DC61AD65FE}"/>
    <cellStyle name="Input 2 2 2 22 4 2" xfId="26745" xr:uid="{E861F7B6-037C-432C-B99C-E367D44A6016}"/>
    <cellStyle name="Input 2 2 2 22 5" xfId="16144" xr:uid="{72BBAA98-3B06-4E33-82B7-400038E96C90}"/>
    <cellStyle name="Input 2 2 2 22 5 2" xfId="26746" xr:uid="{8EDDCA93-EEFA-42A8-8DBF-3FE89EF2B801}"/>
    <cellStyle name="Input 2 2 2 22 6" xfId="26742" xr:uid="{BD2E0E1C-AB07-4E3C-B8EC-E69B642A926C}"/>
    <cellStyle name="Input 2 2 2 23" xfId="16145" xr:uid="{27375255-392D-4715-85F3-FDFC8C9D83A6}"/>
    <cellStyle name="Input 2 2 2 23 2" xfId="16146" xr:uid="{7BD01583-398E-4AFA-A903-6584D2AEC86B}"/>
    <cellStyle name="Input 2 2 2 23 2 2" xfId="26748" xr:uid="{738BE002-57FB-4480-9FA1-5E112777FCE8}"/>
    <cellStyle name="Input 2 2 2 23 3" xfId="16147" xr:uid="{CAE153C1-BD69-474F-9BDD-3E300B85162B}"/>
    <cellStyle name="Input 2 2 2 23 3 2" xfId="26749" xr:uid="{AD17E95B-CC62-4D2B-9FB7-94E86213D19B}"/>
    <cellStyle name="Input 2 2 2 23 4" xfId="16148" xr:uid="{82DAE04B-65AE-4A57-9942-DC009306AAA6}"/>
    <cellStyle name="Input 2 2 2 23 4 2" xfId="26750" xr:uid="{8E4ADD54-65EF-4621-AF6D-902826259065}"/>
    <cellStyle name="Input 2 2 2 23 5" xfId="16149" xr:uid="{40464620-9E94-4F9A-A8F4-9B5C728A1CBC}"/>
    <cellStyle name="Input 2 2 2 23 5 2" xfId="26751" xr:uid="{40F1E90C-A310-4A51-B71A-336F16651DA2}"/>
    <cellStyle name="Input 2 2 2 23 6" xfId="26747" xr:uid="{CF4BE518-1098-45E1-8C42-F11BFB746290}"/>
    <cellStyle name="Input 2 2 2 24" xfId="16150" xr:uid="{64A7D713-F07A-47B3-8153-61D671B22EF0}"/>
    <cellStyle name="Input 2 2 2 24 2" xfId="16151" xr:uid="{7B894648-188B-4C0B-B3D9-9EA756F6726D}"/>
    <cellStyle name="Input 2 2 2 24 2 2" xfId="26753" xr:uid="{07B7B954-623E-449A-A0E8-1D49975FEB39}"/>
    <cellStyle name="Input 2 2 2 24 3" xfId="16152" xr:uid="{9A311A91-0FA5-4358-BA26-A7A9DB939719}"/>
    <cellStyle name="Input 2 2 2 24 3 2" xfId="26754" xr:uid="{338B8003-5E33-40DC-8C10-B68319B9E326}"/>
    <cellStyle name="Input 2 2 2 24 4" xfId="16153" xr:uid="{4C1C2155-C75C-4453-AAEB-CD9AA93DBB9C}"/>
    <cellStyle name="Input 2 2 2 24 4 2" xfId="26755" xr:uid="{48602BF8-04C8-4FDD-8A4E-4421F290F144}"/>
    <cellStyle name="Input 2 2 2 24 5" xfId="16154" xr:uid="{30066A1A-B6AC-4F69-8DF9-6CA84A9A24E1}"/>
    <cellStyle name="Input 2 2 2 24 5 2" xfId="26756" xr:uid="{DAA8B831-39F8-440A-88F7-B580905F5736}"/>
    <cellStyle name="Input 2 2 2 24 6" xfId="26752" xr:uid="{E73AEEC5-E565-4242-8F67-2E8E9BC13EE3}"/>
    <cellStyle name="Input 2 2 2 25" xfId="16155" xr:uid="{C850DA0B-A32E-4036-A80A-051B4DAE2467}"/>
    <cellStyle name="Input 2 2 2 25 2" xfId="16156" xr:uid="{DAE11A64-59ED-4194-845F-96B6425F9FF6}"/>
    <cellStyle name="Input 2 2 2 25 2 2" xfId="26758" xr:uid="{BC3EE12C-A8AE-4612-A0BF-0BE16CDCAF9A}"/>
    <cellStyle name="Input 2 2 2 25 3" xfId="16157" xr:uid="{B36E459E-DA8F-476E-9ACB-88FDCC62C8AA}"/>
    <cellStyle name="Input 2 2 2 25 3 2" xfId="26759" xr:uid="{EEE9BB95-AEE5-4EED-95BC-0F45B8C712D8}"/>
    <cellStyle name="Input 2 2 2 25 4" xfId="16158" xr:uid="{168B1E52-17CF-4EBF-AC09-3E4B709DC421}"/>
    <cellStyle name="Input 2 2 2 25 4 2" xfId="26760" xr:uid="{613E57F9-5000-4DC2-8D72-74B0EB871DCC}"/>
    <cellStyle name="Input 2 2 2 25 5" xfId="16159" xr:uid="{DBC6C7BE-4729-461D-819B-C39DBAF25012}"/>
    <cellStyle name="Input 2 2 2 25 5 2" xfId="26761" xr:uid="{6544D3B4-6DD8-4540-8A53-E9B8587A3062}"/>
    <cellStyle name="Input 2 2 2 25 6" xfId="26757" xr:uid="{2AFC518D-DCEC-4B1B-A7BF-EB280CCF0507}"/>
    <cellStyle name="Input 2 2 2 26" xfId="16160" xr:uid="{D3A26693-3990-4AF5-935F-76784A512218}"/>
    <cellStyle name="Input 2 2 2 26 2" xfId="16161" xr:uid="{72A29D73-96FA-4122-BFC2-A9674BAFF151}"/>
    <cellStyle name="Input 2 2 2 26 2 2" xfId="26763" xr:uid="{2120B943-6B12-4B1E-8874-FD82215AFEF6}"/>
    <cellStyle name="Input 2 2 2 26 3" xfId="16162" xr:uid="{3ED013B9-3A6D-4E61-B9F1-103A6BFEDD6F}"/>
    <cellStyle name="Input 2 2 2 26 3 2" xfId="26764" xr:uid="{57372945-5E9E-48FC-9E6F-4CC4D9352FE0}"/>
    <cellStyle name="Input 2 2 2 26 4" xfId="16163" xr:uid="{4E74B016-5635-4E7E-96B9-4669E295341C}"/>
    <cellStyle name="Input 2 2 2 26 4 2" xfId="26765" xr:uid="{5609828B-8BDB-4588-91FC-BC4BBF51D494}"/>
    <cellStyle name="Input 2 2 2 26 5" xfId="16164" xr:uid="{C3EE30D0-E869-4FA7-AD61-61C6822BB9D5}"/>
    <cellStyle name="Input 2 2 2 26 5 2" xfId="26766" xr:uid="{686D0920-0B80-4966-825A-9FF9042079B0}"/>
    <cellStyle name="Input 2 2 2 26 6" xfId="26762" xr:uid="{51E7767B-AF99-4E52-A048-48CBE0F074C0}"/>
    <cellStyle name="Input 2 2 2 27" xfId="16165" xr:uid="{602832C4-319E-4959-A86F-E04A920D2655}"/>
    <cellStyle name="Input 2 2 2 27 2" xfId="16166" xr:uid="{5FA88B0C-7FDA-4BCA-9006-1A2E2911664B}"/>
    <cellStyle name="Input 2 2 2 27 2 2" xfId="26768" xr:uid="{20F7E121-4A84-4011-B206-9162A0B5304A}"/>
    <cellStyle name="Input 2 2 2 27 3" xfId="16167" xr:uid="{490A8687-B620-4CCC-9C09-1D09C587C711}"/>
    <cellStyle name="Input 2 2 2 27 3 2" xfId="26769" xr:uid="{6BB48B00-A156-479F-B88F-4CCCB1EAF771}"/>
    <cellStyle name="Input 2 2 2 27 4" xfId="16168" xr:uid="{326441DF-11FF-4677-B10A-15964CC1D2D0}"/>
    <cellStyle name="Input 2 2 2 27 4 2" xfId="26770" xr:uid="{779C18B1-D5A1-4248-B7C1-4EAB810D7349}"/>
    <cellStyle name="Input 2 2 2 27 5" xfId="16169" xr:uid="{2E9E90F9-243A-4CEF-8B6B-A2F910734C3A}"/>
    <cellStyle name="Input 2 2 2 27 5 2" xfId="26771" xr:uid="{1437EC19-597E-48EB-A65C-87BDEFFE6258}"/>
    <cellStyle name="Input 2 2 2 27 6" xfId="26767" xr:uid="{4685B355-5075-47E9-A371-DD099F8ED47D}"/>
    <cellStyle name="Input 2 2 2 28" xfId="16170" xr:uid="{5459C1ED-8E79-41F0-8547-114C67E2CE0B}"/>
    <cellStyle name="Input 2 2 2 28 2" xfId="16171" xr:uid="{F6554EDD-D81D-4E21-850D-D5E7481E0BB5}"/>
    <cellStyle name="Input 2 2 2 28 2 2" xfId="26773" xr:uid="{FC3C42EA-26EC-4EF4-917C-8B6A55A6F703}"/>
    <cellStyle name="Input 2 2 2 28 3" xfId="16172" xr:uid="{FEF68BB5-3E9C-46BD-9259-FD629A68C6FD}"/>
    <cellStyle name="Input 2 2 2 28 3 2" xfId="26774" xr:uid="{3EC95A62-0CF8-41F2-A591-38A04CB22D19}"/>
    <cellStyle name="Input 2 2 2 28 4" xfId="16173" xr:uid="{5345452D-427A-4D6A-9DC6-F9F40F42E637}"/>
    <cellStyle name="Input 2 2 2 28 4 2" xfId="26775" xr:uid="{105293DD-6F7D-4676-88C7-D4C04A55F5C3}"/>
    <cellStyle name="Input 2 2 2 28 5" xfId="16174" xr:uid="{9B6E38D4-9F06-4ED2-9C3A-D4C23B574B5A}"/>
    <cellStyle name="Input 2 2 2 28 5 2" xfId="26776" xr:uid="{DC886C41-2806-41EB-B335-64B9FE365055}"/>
    <cellStyle name="Input 2 2 2 28 6" xfId="26772" xr:uid="{E67EB744-F16B-4434-8E5F-FE2A4CABD045}"/>
    <cellStyle name="Input 2 2 2 29" xfId="16175" xr:uid="{3CA4C8A1-A34F-4090-A243-45A3FDEFD3CD}"/>
    <cellStyle name="Input 2 2 2 29 2" xfId="16176" xr:uid="{EC5DB494-BF33-4605-A85B-580C2C60EFA5}"/>
    <cellStyle name="Input 2 2 2 29 2 2" xfId="26778" xr:uid="{4F93B505-C9FF-41A1-83F1-44A0479C4348}"/>
    <cellStyle name="Input 2 2 2 29 3" xfId="16177" xr:uid="{8A755B7B-BFFA-416D-B145-B9286ECA2D45}"/>
    <cellStyle name="Input 2 2 2 29 3 2" xfId="26779" xr:uid="{D0596302-B789-43C4-8EC5-EEA3CBA70CE5}"/>
    <cellStyle name="Input 2 2 2 29 4" xfId="16178" xr:uid="{8CA2C6E0-2634-4533-8CFC-F33E8A5B9C6E}"/>
    <cellStyle name="Input 2 2 2 29 4 2" xfId="26780" xr:uid="{F6DE35E8-55B6-48A6-876F-683C027B8806}"/>
    <cellStyle name="Input 2 2 2 29 5" xfId="16179" xr:uid="{987DBE2B-1575-4299-9A13-6A381DD6EBF8}"/>
    <cellStyle name="Input 2 2 2 29 5 2" xfId="26781" xr:uid="{B652FD92-A731-4B5B-83BA-F4DF9FA5B0F7}"/>
    <cellStyle name="Input 2 2 2 29 6" xfId="26777" xr:uid="{B2067A92-52CA-47A3-9BD7-484C90161194}"/>
    <cellStyle name="Input 2 2 2 3" xfId="16180" xr:uid="{7A3E1F1C-D992-460C-88FD-EB0E61F3DAEF}"/>
    <cellStyle name="Input 2 2 2 3 2" xfId="16181" xr:uid="{601C58A6-4836-4173-8C1A-C717BC732ECD}"/>
    <cellStyle name="Input 2 2 2 3 2 2" xfId="26783" xr:uid="{F23FD623-E247-424C-A2C0-46B91927E7A7}"/>
    <cellStyle name="Input 2 2 2 3 3" xfId="16182" xr:uid="{8CF68DA6-9C1C-4EAC-AC11-1CBFF7A71A95}"/>
    <cellStyle name="Input 2 2 2 3 3 2" xfId="26784" xr:uid="{8CD10F7F-0002-43D1-8679-2963B87BCD93}"/>
    <cellStyle name="Input 2 2 2 3 4" xfId="16183" xr:uid="{C8B48CCA-5E33-43F6-8107-A91849CD8114}"/>
    <cellStyle name="Input 2 2 2 3 4 2" xfId="26785" xr:uid="{F9922737-E1C8-45A6-B283-396EBEA431FD}"/>
    <cellStyle name="Input 2 2 2 3 5" xfId="16184" xr:uid="{ABCF0DC1-AF7A-47E0-9501-208AB26ADBBF}"/>
    <cellStyle name="Input 2 2 2 3 5 2" xfId="26786" xr:uid="{0C8B28D7-13E0-4012-8341-CEB30F528A11}"/>
    <cellStyle name="Input 2 2 2 3 6" xfId="26782" xr:uid="{BA9AE0A7-6782-4FFB-8A70-02F0B1A7E689}"/>
    <cellStyle name="Input 2 2 2 30" xfId="16185" xr:uid="{4A42E716-3332-4CE1-94D8-52392D1768A5}"/>
    <cellStyle name="Input 2 2 2 30 2" xfId="16186" xr:uid="{FD280050-9797-44FA-AAD6-514E77B2235D}"/>
    <cellStyle name="Input 2 2 2 30 2 2" xfId="26788" xr:uid="{28E1BEA6-3311-4262-AC35-E4260D7E8D50}"/>
    <cellStyle name="Input 2 2 2 30 3" xfId="16187" xr:uid="{4AF33891-B104-4783-B055-EFE721B587F6}"/>
    <cellStyle name="Input 2 2 2 30 3 2" xfId="26789" xr:uid="{983A6936-D18F-41FD-A8FF-E0F38E902EBE}"/>
    <cellStyle name="Input 2 2 2 30 4" xfId="16188" xr:uid="{93355BED-06D6-49E3-B78E-359971D1ED34}"/>
    <cellStyle name="Input 2 2 2 30 4 2" xfId="26790" xr:uid="{1982A3CF-A25F-4EEC-9ECF-F686792E011E}"/>
    <cellStyle name="Input 2 2 2 30 5" xfId="16189" xr:uid="{74E321A8-275E-4A30-AFB5-A224511C1AB4}"/>
    <cellStyle name="Input 2 2 2 30 5 2" xfId="26791" xr:uid="{2ECE86D3-7A8B-4AAA-90F1-F9652B067C89}"/>
    <cellStyle name="Input 2 2 2 30 6" xfId="26787" xr:uid="{3D3C7640-72AF-4BB4-B82D-042C7897C560}"/>
    <cellStyle name="Input 2 2 2 31" xfId="16190" xr:uid="{4711DEF4-9B6F-429B-B8AA-AF0BD7052AB8}"/>
    <cellStyle name="Input 2 2 2 31 2" xfId="16191" xr:uid="{AAC76AA6-9017-4A22-B185-CC10397BFCF2}"/>
    <cellStyle name="Input 2 2 2 31 2 2" xfId="26793" xr:uid="{3ED2D8C6-F389-4660-9522-5C4F429E7E1F}"/>
    <cellStyle name="Input 2 2 2 31 3" xfId="16192" xr:uid="{01A1089A-1C36-4970-8452-DC8DAEADDEC5}"/>
    <cellStyle name="Input 2 2 2 31 3 2" xfId="26794" xr:uid="{55863A31-8122-4ED6-BE16-493F539A9BD8}"/>
    <cellStyle name="Input 2 2 2 31 4" xfId="16193" xr:uid="{ADDCDA4D-39DD-480C-B922-997FAE2DA74D}"/>
    <cellStyle name="Input 2 2 2 31 4 2" xfId="26795" xr:uid="{4CF94D3C-A7C2-4331-975D-D23356069ACD}"/>
    <cellStyle name="Input 2 2 2 31 5" xfId="16194" xr:uid="{9FE5F157-0AA0-476B-99AF-ABA03C35A54D}"/>
    <cellStyle name="Input 2 2 2 31 5 2" xfId="26796" xr:uid="{4FCBCD4B-904D-48FC-9ED2-085B82E52C88}"/>
    <cellStyle name="Input 2 2 2 31 6" xfId="26792" xr:uid="{C39FD369-3C2B-494E-935A-A15C4A784A09}"/>
    <cellStyle name="Input 2 2 2 32" xfId="16195" xr:uid="{F366FF3F-5C0E-465D-9E9B-69048614C195}"/>
    <cellStyle name="Input 2 2 2 32 2" xfId="16196" xr:uid="{F0DAFA20-7171-4FB6-B6B6-06D574554561}"/>
    <cellStyle name="Input 2 2 2 32 2 2" xfId="26798" xr:uid="{2A5F7C71-35FC-43FA-9360-9E487AF5F493}"/>
    <cellStyle name="Input 2 2 2 32 3" xfId="16197" xr:uid="{7A67DA1A-D73F-4849-9F10-FFF5A5FE3059}"/>
    <cellStyle name="Input 2 2 2 32 3 2" xfId="26799" xr:uid="{AC2CCF6E-257C-4B7D-B5A2-2A04FA097CDE}"/>
    <cellStyle name="Input 2 2 2 32 4" xfId="16198" xr:uid="{BD57206A-799E-444C-B7D1-E1792965600C}"/>
    <cellStyle name="Input 2 2 2 32 4 2" xfId="26800" xr:uid="{DB32C42D-48A8-4BC1-87A8-67051215A4C0}"/>
    <cellStyle name="Input 2 2 2 32 5" xfId="16199" xr:uid="{3CDA7587-4364-496B-9774-7AA6909B6A9E}"/>
    <cellStyle name="Input 2 2 2 32 5 2" xfId="26801" xr:uid="{33448D76-4A88-4344-99FC-3634BF0546C0}"/>
    <cellStyle name="Input 2 2 2 32 6" xfId="26797" xr:uid="{E09970B8-2F76-4DB1-94E4-9734DE03A2EF}"/>
    <cellStyle name="Input 2 2 2 33" xfId="16200" xr:uid="{CEA73509-7C59-4211-82D2-F0482C1905FF}"/>
    <cellStyle name="Input 2 2 2 33 2" xfId="16201" xr:uid="{5C0D4803-BA06-4A11-9F23-59A791E5400F}"/>
    <cellStyle name="Input 2 2 2 33 2 2" xfId="26803" xr:uid="{9D54E326-92D3-4DB1-862C-EBE986D824CC}"/>
    <cellStyle name="Input 2 2 2 33 3" xfId="16202" xr:uid="{DE1F66FC-62C0-4213-BB96-12587553F6AB}"/>
    <cellStyle name="Input 2 2 2 33 3 2" xfId="26804" xr:uid="{7010BCB8-136D-40AB-9E15-A725E22772CE}"/>
    <cellStyle name="Input 2 2 2 33 4" xfId="16203" xr:uid="{CBA38651-A2D5-4A45-8EDD-33AF0D235C91}"/>
    <cellStyle name="Input 2 2 2 33 4 2" xfId="26805" xr:uid="{D324B713-31F9-4C20-B085-362774A2CDEC}"/>
    <cellStyle name="Input 2 2 2 33 5" xfId="16204" xr:uid="{00F603FD-C484-4A11-84AD-6A8041C6EDAE}"/>
    <cellStyle name="Input 2 2 2 33 5 2" xfId="26806" xr:uid="{55C107C3-7EED-4B04-A212-A16947824063}"/>
    <cellStyle name="Input 2 2 2 33 6" xfId="26802" xr:uid="{90A38142-2243-4014-B888-E33F80E998BA}"/>
    <cellStyle name="Input 2 2 2 34" xfId="16205" xr:uid="{2013C376-6B03-41FD-9011-B403E2C885F7}"/>
    <cellStyle name="Input 2 2 2 34 2" xfId="16206" xr:uid="{F487F083-AD8B-4C9D-A8A7-1A83A823E167}"/>
    <cellStyle name="Input 2 2 2 34 2 2" xfId="26808" xr:uid="{97FD7619-B730-4F7D-B76D-EB1B5F6BFC8A}"/>
    <cellStyle name="Input 2 2 2 34 3" xfId="16207" xr:uid="{24700C9E-8765-45FD-BB7A-9967E72C9820}"/>
    <cellStyle name="Input 2 2 2 34 3 2" xfId="26809" xr:uid="{D4D21DA2-5BEA-401B-8D8B-219ECFAD428A}"/>
    <cellStyle name="Input 2 2 2 34 4" xfId="16208" xr:uid="{DF620EE7-6679-4E79-B574-C38A2E9EE2AF}"/>
    <cellStyle name="Input 2 2 2 34 4 2" xfId="26810" xr:uid="{3140AC05-F678-4199-9709-07520EB453AF}"/>
    <cellStyle name="Input 2 2 2 34 5" xfId="16209" xr:uid="{342753A8-2454-4F14-8F8D-A30FAAAD1C1D}"/>
    <cellStyle name="Input 2 2 2 34 5 2" xfId="26811" xr:uid="{215F9B8D-4F6D-4DFA-8A32-D70D419D7C2D}"/>
    <cellStyle name="Input 2 2 2 34 6" xfId="26807" xr:uid="{FEE2861E-9EF2-4EF5-9F24-2C9AEAA70FF8}"/>
    <cellStyle name="Input 2 2 2 35" xfId="16210" xr:uid="{D974D215-AA4B-4F73-A79F-75AB8B80C589}"/>
    <cellStyle name="Input 2 2 2 35 2" xfId="16211" xr:uid="{FBC228C6-148F-4DCD-B7DF-C3068DEFD9FB}"/>
    <cellStyle name="Input 2 2 2 35 2 2" xfId="26813" xr:uid="{7A7CB744-AB06-4C8A-9181-6E94839FD68D}"/>
    <cellStyle name="Input 2 2 2 35 3" xfId="16212" xr:uid="{154C1F3B-2EA4-4945-9FFD-5D31F329C5D2}"/>
    <cellStyle name="Input 2 2 2 35 3 2" xfId="26814" xr:uid="{1D0A3D62-D0A9-4B59-BCB0-5EF1387AB490}"/>
    <cellStyle name="Input 2 2 2 35 4" xfId="16213" xr:uid="{D8AD1C6C-FF92-4157-9002-7EDA9FAA794E}"/>
    <cellStyle name="Input 2 2 2 35 4 2" xfId="26815" xr:uid="{9F002967-F54F-46BA-8096-CD9A6AAB705B}"/>
    <cellStyle name="Input 2 2 2 35 5" xfId="16214" xr:uid="{AE667997-76CA-4E55-8608-DEE28DC8D0E7}"/>
    <cellStyle name="Input 2 2 2 35 5 2" xfId="26816" xr:uid="{C9A440C8-11E3-4FE0-886B-A8EBF11FB095}"/>
    <cellStyle name="Input 2 2 2 35 6" xfId="26812" xr:uid="{DBD1898D-744C-4B6B-B0C2-9E004432B3E0}"/>
    <cellStyle name="Input 2 2 2 36" xfId="16215" xr:uid="{977276DE-BAB0-4372-B9BC-CE61C7AEB87F}"/>
    <cellStyle name="Input 2 2 2 36 2" xfId="16216" xr:uid="{6DCDDCFF-F8B0-4071-8E46-75CC53C96A5A}"/>
    <cellStyle name="Input 2 2 2 36 2 2" xfId="26818" xr:uid="{07F1A540-8A68-42A0-B044-48951C348B5A}"/>
    <cellStyle name="Input 2 2 2 36 3" xfId="16217" xr:uid="{C11692CA-4511-477F-B604-B9DD116D0C95}"/>
    <cellStyle name="Input 2 2 2 36 3 2" xfId="26819" xr:uid="{BA424AAC-68B8-4FBA-8F85-1A5567AD75E9}"/>
    <cellStyle name="Input 2 2 2 36 4" xfId="16218" xr:uid="{7407449F-3EA6-4365-8351-BB1BA894B753}"/>
    <cellStyle name="Input 2 2 2 36 4 2" xfId="26820" xr:uid="{D69C4124-942D-48FB-99A4-AD398C12EBBD}"/>
    <cellStyle name="Input 2 2 2 36 5" xfId="16219" xr:uid="{861D1F38-AEE4-44DE-B72A-8100A1B5D32C}"/>
    <cellStyle name="Input 2 2 2 36 5 2" xfId="26821" xr:uid="{DC901B84-FC9F-43D2-B4AE-2CE1C27638CC}"/>
    <cellStyle name="Input 2 2 2 36 6" xfId="26817" xr:uid="{C6E3645D-99AD-42F2-ABF7-647EAF65C797}"/>
    <cellStyle name="Input 2 2 2 37" xfId="16220" xr:uid="{A004ACC4-30FE-4B58-9E9A-90AD0C928D3A}"/>
    <cellStyle name="Input 2 2 2 37 2" xfId="16221" xr:uid="{6914F6D9-5199-4B84-8A1C-38CE5A5CD0BF}"/>
    <cellStyle name="Input 2 2 2 37 2 2" xfId="26823" xr:uid="{84AFE167-83A2-4C0E-B366-44603F46D4D2}"/>
    <cellStyle name="Input 2 2 2 37 3" xfId="16222" xr:uid="{26EAD5D1-33AE-46F4-B2D1-144EAB80D049}"/>
    <cellStyle name="Input 2 2 2 37 3 2" xfId="26824" xr:uid="{43A027C4-D81D-407A-BD0F-90E6764ACFDC}"/>
    <cellStyle name="Input 2 2 2 37 4" xfId="16223" xr:uid="{53D10639-123E-4E55-96B0-E8169300566D}"/>
    <cellStyle name="Input 2 2 2 37 4 2" xfId="26825" xr:uid="{DA4515BD-EEEE-4DB1-ADC1-0163D3FDD090}"/>
    <cellStyle name="Input 2 2 2 37 5" xfId="16224" xr:uid="{73E35E81-E543-4D4F-9E1C-3AF5B8A292D7}"/>
    <cellStyle name="Input 2 2 2 37 5 2" xfId="26826" xr:uid="{FA83435D-184F-449E-9ED7-423FC3E0EAA6}"/>
    <cellStyle name="Input 2 2 2 37 6" xfId="26822" xr:uid="{613E0A18-D3D3-4089-B044-25F1DE57D340}"/>
    <cellStyle name="Input 2 2 2 38" xfId="16225" xr:uid="{1413B801-329A-4E65-A80E-60F76ADE473C}"/>
    <cellStyle name="Input 2 2 2 38 2" xfId="16226" xr:uid="{3C4601B7-B4C0-4D81-BE42-C65E34CB26D9}"/>
    <cellStyle name="Input 2 2 2 38 2 2" xfId="26828" xr:uid="{860DBCC6-B45F-4C7C-AFD6-B3D4D6247194}"/>
    <cellStyle name="Input 2 2 2 38 3" xfId="16227" xr:uid="{117CD3F2-B853-4022-912D-E2A858C982C2}"/>
    <cellStyle name="Input 2 2 2 38 3 2" xfId="26829" xr:uid="{B266E5EF-6238-4BE1-AE57-ADFA87BB5AE6}"/>
    <cellStyle name="Input 2 2 2 38 4" xfId="16228" xr:uid="{8D983A92-AE65-4BC7-BFA1-0E3E05718473}"/>
    <cellStyle name="Input 2 2 2 38 4 2" xfId="26830" xr:uid="{2FDCEF2E-9D8A-476A-8179-13838B36AB68}"/>
    <cellStyle name="Input 2 2 2 38 5" xfId="16229" xr:uid="{B31F94D4-E795-4F88-9029-663563B6D930}"/>
    <cellStyle name="Input 2 2 2 38 5 2" xfId="26831" xr:uid="{505D3B75-88EE-4296-BEF4-0FB6E883E35D}"/>
    <cellStyle name="Input 2 2 2 38 6" xfId="26827" xr:uid="{EC2C544F-1604-48E5-9D0B-BB4A53D2E2C3}"/>
    <cellStyle name="Input 2 2 2 39" xfId="16230" xr:uid="{9047D90F-44CE-49EC-9357-0F1705BD7482}"/>
    <cellStyle name="Input 2 2 2 39 2" xfId="26832" xr:uid="{2A426E4E-25E2-45AD-A40A-FF5CB245A104}"/>
    <cellStyle name="Input 2 2 2 4" xfId="16231" xr:uid="{263AA0B2-A527-4806-822F-6AE11593CD90}"/>
    <cellStyle name="Input 2 2 2 4 2" xfId="16232" xr:uid="{6BE7417C-D658-420F-B721-77423D3F93FA}"/>
    <cellStyle name="Input 2 2 2 4 2 2" xfId="26834" xr:uid="{3C46D8B6-33CC-4430-AD0A-1FC70915A3A7}"/>
    <cellStyle name="Input 2 2 2 4 3" xfId="16233" xr:uid="{F431758D-180A-432F-9621-58AC326E7E57}"/>
    <cellStyle name="Input 2 2 2 4 3 2" xfId="26835" xr:uid="{7A5B0F42-14C0-4728-A624-84FBADA285D3}"/>
    <cellStyle name="Input 2 2 2 4 4" xfId="16234" xr:uid="{73C507D1-6B9F-4943-83E0-F6EF1C80DD22}"/>
    <cellStyle name="Input 2 2 2 4 4 2" xfId="26836" xr:uid="{36097D70-9F0B-4ECE-B943-85D25C7931A0}"/>
    <cellStyle name="Input 2 2 2 4 5" xfId="16235" xr:uid="{1E1B350D-1171-4339-BC4E-B9522F158347}"/>
    <cellStyle name="Input 2 2 2 4 5 2" xfId="26837" xr:uid="{952D0DA5-0D79-4483-91A6-78BBDF5FBC44}"/>
    <cellStyle name="Input 2 2 2 4 6" xfId="26833" xr:uid="{24A233BC-4B33-4F55-B2A9-3690F4A623CF}"/>
    <cellStyle name="Input 2 2 2 40" xfId="16236" xr:uid="{BD495511-282D-42E2-B54C-694A8C4C96C9}"/>
    <cellStyle name="Input 2 2 2 40 2" xfId="26838" xr:uid="{911BB9B0-2691-43B5-906C-CB9F41A93BC5}"/>
    <cellStyle name="Input 2 2 2 41" xfId="16237" xr:uid="{7E6442EC-E9D4-47A9-A0B2-B9FF7E98F246}"/>
    <cellStyle name="Input 2 2 2 41 2" xfId="26839" xr:uid="{DA2A43CC-6D9A-49FA-A527-25695A780E30}"/>
    <cellStyle name="Input 2 2 2 42" xfId="16238" xr:uid="{E61B0D13-21F9-4BA5-9E6F-BE994233B6B7}"/>
    <cellStyle name="Input 2 2 2 42 2" xfId="26840" xr:uid="{800858F0-00C2-41B2-92A9-8D4BDE2DC697}"/>
    <cellStyle name="Input 2 2 2 43" xfId="26676" xr:uid="{2D2F8BBC-D035-411D-8809-69C3CF05E4B0}"/>
    <cellStyle name="Input 2 2 2 44" xfId="16074" xr:uid="{A5F4BD28-ABA8-4BF7-9DC0-60D30D0EFCDF}"/>
    <cellStyle name="Input 2 2 2 5" xfId="16239" xr:uid="{452DA41B-F887-43F1-850A-4F081E8B0F6B}"/>
    <cellStyle name="Input 2 2 2 5 2" xfId="16240" xr:uid="{64C988F4-66F7-4EDD-8822-1B587814D6D1}"/>
    <cellStyle name="Input 2 2 2 5 2 2" xfId="26842" xr:uid="{312E9548-1C5A-4F68-BFF3-9824FA2FE1A0}"/>
    <cellStyle name="Input 2 2 2 5 3" xfId="16241" xr:uid="{5B3076C2-EC8F-4C24-B54D-B61EB58ECB5F}"/>
    <cellStyle name="Input 2 2 2 5 3 2" xfId="26843" xr:uid="{A452E5F0-E721-47B4-9696-0FAB44F8FBDC}"/>
    <cellStyle name="Input 2 2 2 5 4" xfId="16242" xr:uid="{CDA6436D-E2C1-4369-8991-DB5045656EF3}"/>
    <cellStyle name="Input 2 2 2 5 4 2" xfId="26844" xr:uid="{4FA41FF9-35EA-422F-A454-070188ED377E}"/>
    <cellStyle name="Input 2 2 2 5 5" xfId="16243" xr:uid="{F8326010-F797-4ACA-9549-E976F65CC91E}"/>
    <cellStyle name="Input 2 2 2 5 5 2" xfId="26845" xr:uid="{600DAF02-D3B6-479A-A016-65098FE54392}"/>
    <cellStyle name="Input 2 2 2 5 6" xfId="26841" xr:uid="{EDE224AD-38F2-4FF8-84FF-1FBB07E5FF9A}"/>
    <cellStyle name="Input 2 2 2 6" xfId="16244" xr:uid="{784602DD-44DF-4D8F-A44A-CE082776E33F}"/>
    <cellStyle name="Input 2 2 2 6 2" xfId="16245" xr:uid="{B5DDAC9B-79DC-4279-87F5-F7C8AB3C55BC}"/>
    <cellStyle name="Input 2 2 2 6 2 2" xfId="26847" xr:uid="{195C58E4-C666-40D1-B617-E13669A419C6}"/>
    <cellStyle name="Input 2 2 2 6 3" xfId="16246" xr:uid="{9ADE99FC-7C34-4DF5-A8B3-7AFE86B8A94A}"/>
    <cellStyle name="Input 2 2 2 6 3 2" xfId="26848" xr:uid="{D965DC81-789A-40B7-97CF-9CDD4D69AF89}"/>
    <cellStyle name="Input 2 2 2 6 4" xfId="16247" xr:uid="{3D34E448-BCC0-444E-AD9A-AB87FC42E631}"/>
    <cellStyle name="Input 2 2 2 6 4 2" xfId="26849" xr:uid="{EF0A65AE-48D2-41ED-9EF4-EB7C386331CE}"/>
    <cellStyle name="Input 2 2 2 6 5" xfId="16248" xr:uid="{27AE3C56-0A7F-4091-A25D-885B1BF78099}"/>
    <cellStyle name="Input 2 2 2 6 5 2" xfId="26850" xr:uid="{2FBC0869-7509-4135-8CB7-D269665A64D6}"/>
    <cellStyle name="Input 2 2 2 6 6" xfId="26846" xr:uid="{80977A69-0954-4015-A20E-71CF6EE6C5C7}"/>
    <cellStyle name="Input 2 2 2 7" xfId="16249" xr:uid="{9A76C367-31F7-4BFA-A6C0-BECE390DF1EE}"/>
    <cellStyle name="Input 2 2 2 7 2" xfId="16250" xr:uid="{D3DE3124-915A-4213-8162-DAD8896998E5}"/>
    <cellStyle name="Input 2 2 2 7 2 2" xfId="26852" xr:uid="{60780288-B1CE-4949-8F40-F9713FA2B2E1}"/>
    <cellStyle name="Input 2 2 2 7 3" xfId="16251" xr:uid="{AC50C1D8-8B3D-42BC-9E46-8464A03BEA5E}"/>
    <cellStyle name="Input 2 2 2 7 3 2" xfId="26853" xr:uid="{9168AEDB-9BB1-4658-A3CC-DD3ABDE63D0F}"/>
    <cellStyle name="Input 2 2 2 7 4" xfId="16252" xr:uid="{8CF767DF-5228-49E0-94CB-0CCBC45637BB}"/>
    <cellStyle name="Input 2 2 2 7 4 2" xfId="26854" xr:uid="{44ECBC31-77A5-4AAD-B57A-FAEDE3259DDE}"/>
    <cellStyle name="Input 2 2 2 7 5" xfId="16253" xr:uid="{1FE62BB8-D136-44DE-8B40-581AA5FE2102}"/>
    <cellStyle name="Input 2 2 2 7 5 2" xfId="26855" xr:uid="{5E237C09-F134-4AF0-AA2A-BEF154E4B46C}"/>
    <cellStyle name="Input 2 2 2 7 6" xfId="26851" xr:uid="{A1947A8D-A683-4BCA-9E4F-95BD4D386453}"/>
    <cellStyle name="Input 2 2 2 8" xfId="16254" xr:uid="{18EBDA99-E37B-4D3F-AD8B-4586F0253D9A}"/>
    <cellStyle name="Input 2 2 2 8 2" xfId="16255" xr:uid="{2C6E433E-4355-441C-88FB-62BA0CE0F130}"/>
    <cellStyle name="Input 2 2 2 8 2 2" xfId="26857" xr:uid="{163927D2-F0CC-496A-82C7-65D8150BC1D3}"/>
    <cellStyle name="Input 2 2 2 8 3" xfId="16256" xr:uid="{6CC4E26B-08A8-48DF-83BA-7F0CC599DD25}"/>
    <cellStyle name="Input 2 2 2 8 3 2" xfId="26858" xr:uid="{AFE4F6AD-3E66-45CD-99D2-3F3A4B5CB224}"/>
    <cellStyle name="Input 2 2 2 8 4" xfId="16257" xr:uid="{65712924-AE34-4C5F-91A6-91EEB3BB2353}"/>
    <cellStyle name="Input 2 2 2 8 4 2" xfId="26859" xr:uid="{4954F55D-6ABF-476C-9041-9E6CA80A0F7C}"/>
    <cellStyle name="Input 2 2 2 8 5" xfId="16258" xr:uid="{EFEE7B8E-6E11-4671-938B-4541FE9C8C6B}"/>
    <cellStyle name="Input 2 2 2 8 5 2" xfId="26860" xr:uid="{2CD589CA-B919-49F8-9A7F-B55D578D193A}"/>
    <cellStyle name="Input 2 2 2 8 6" xfId="26856" xr:uid="{C99A56CE-D516-4161-A251-91E447DEAA9F}"/>
    <cellStyle name="Input 2 2 2 9" xfId="16259" xr:uid="{CB93D4AD-45B0-4C2E-8942-B17E5F9820FA}"/>
    <cellStyle name="Input 2 2 2 9 2" xfId="16260" xr:uid="{A89FDF7B-FE98-4A12-9D27-EE60741208BC}"/>
    <cellStyle name="Input 2 2 2 9 2 2" xfId="26862" xr:uid="{05F24297-2F78-457F-8081-78A28641045D}"/>
    <cellStyle name="Input 2 2 2 9 3" xfId="16261" xr:uid="{1C6BA440-71B8-42C3-BDBD-A0655538C221}"/>
    <cellStyle name="Input 2 2 2 9 3 2" xfId="26863" xr:uid="{94B6097D-ECA3-48F6-B484-4401C31CA0F4}"/>
    <cellStyle name="Input 2 2 2 9 4" xfId="16262" xr:uid="{B52C7BE4-7B23-4BEA-B8EE-F6B915D5E1B7}"/>
    <cellStyle name="Input 2 2 2 9 4 2" xfId="26864" xr:uid="{7E43AA50-17F4-4A4E-B6B5-4BBBF3C7BE5D}"/>
    <cellStyle name="Input 2 2 2 9 5" xfId="16263" xr:uid="{76653275-220E-48A4-A127-FB95E09194CD}"/>
    <cellStyle name="Input 2 2 2 9 5 2" xfId="26865" xr:uid="{C4AB7EF2-8156-4876-B8AE-556A2E50D4BD}"/>
    <cellStyle name="Input 2 2 2 9 6" xfId="26861" xr:uid="{5709E512-24EF-4209-A1A2-064530B0B312}"/>
    <cellStyle name="Input 2 2 20" xfId="16264" xr:uid="{D2AD1AFA-A3E1-4FCE-B970-01E42654D4BD}"/>
    <cellStyle name="Input 2 2 20 2" xfId="26866" xr:uid="{AF892686-A5E4-450E-91B0-7086191D42C7}"/>
    <cellStyle name="Input 2 2 21" xfId="26637" xr:uid="{F0FE2EA9-7660-4131-BCEC-3AAE7BB8F689}"/>
    <cellStyle name="Input 2 2 22" xfId="16035" xr:uid="{35C73FC1-EA7F-4C60-99E2-91035EDBD7C5}"/>
    <cellStyle name="Input 2 2 23" xfId="37174" xr:uid="{3E5BE61A-9926-4B9B-B177-6DFBCCF343FD}"/>
    <cellStyle name="Input 2 2 24" xfId="37729" xr:uid="{798A7081-EB3A-49DE-9313-F614CD9B89E5}"/>
    <cellStyle name="Input 2 2 25" xfId="37806" xr:uid="{7212E81D-E347-4C67-B813-30E75D06334A}"/>
    <cellStyle name="Input 2 2 3" xfId="16265" xr:uid="{35B3FF51-49F9-46FD-B9F4-3FAF873009A1}"/>
    <cellStyle name="Input 2 2 3 2" xfId="16266" xr:uid="{74B89D74-B5E1-4E04-A825-5C7CB83B5003}"/>
    <cellStyle name="Input 2 2 3 2 2" xfId="26868" xr:uid="{156BE202-72FC-40EA-A69C-09D5B28B953E}"/>
    <cellStyle name="Input 2 2 3 3" xfId="16267" xr:uid="{1D2570DB-7DBB-415A-86F4-1AE02CE7B192}"/>
    <cellStyle name="Input 2 2 3 3 2" xfId="26869" xr:uid="{BD2076E6-83FA-4C61-B714-2481B512AF74}"/>
    <cellStyle name="Input 2 2 3 4" xfId="16268" xr:uid="{13DBA50F-7367-4282-BE7B-9DAB0FB2FE65}"/>
    <cellStyle name="Input 2 2 3 4 2" xfId="26870" xr:uid="{A6B7145C-C18C-4A20-9A99-D316649DAE96}"/>
    <cellStyle name="Input 2 2 3 5" xfId="16269" xr:uid="{421E9A0E-FA38-4FDE-AC9E-DF479048B327}"/>
    <cellStyle name="Input 2 2 3 5 2" xfId="26871" xr:uid="{2F6DE53A-F3FA-49C8-9590-D6C28CFC76EC}"/>
    <cellStyle name="Input 2 2 3 6" xfId="26867" xr:uid="{918A1377-BAD8-49A3-BC18-922C22E93891}"/>
    <cellStyle name="Input 2 2 4" xfId="16270" xr:uid="{E49A0901-6B69-4231-B4E9-9882D5E76AC5}"/>
    <cellStyle name="Input 2 2 4 2" xfId="16271" xr:uid="{148FAB28-7BE2-4AC0-AD04-5EF7C873F4C4}"/>
    <cellStyle name="Input 2 2 4 2 2" xfId="26873" xr:uid="{FDFE4FF6-71DE-4141-A783-4DCBC5D4A6F0}"/>
    <cellStyle name="Input 2 2 4 3" xfId="16272" xr:uid="{4A6C1533-7007-412C-B2CF-94F528381DD2}"/>
    <cellStyle name="Input 2 2 4 3 2" xfId="26874" xr:uid="{901BD048-0641-4F7C-871A-8ECB7FF57038}"/>
    <cellStyle name="Input 2 2 4 4" xfId="16273" xr:uid="{C412F609-DAA7-40F0-B885-85167011EDD5}"/>
    <cellStyle name="Input 2 2 4 4 2" xfId="26875" xr:uid="{EA974318-B841-45E3-A099-6596421DFF94}"/>
    <cellStyle name="Input 2 2 4 5" xfId="16274" xr:uid="{40DE2050-2A8E-490A-8EE1-FCBFD1FA9063}"/>
    <cellStyle name="Input 2 2 4 5 2" xfId="26876" xr:uid="{C530224A-CB92-49DC-AEEC-308CF5183845}"/>
    <cellStyle name="Input 2 2 4 6" xfId="26872" xr:uid="{E0CAEFD4-4007-4BBA-93A9-A29251495FC5}"/>
    <cellStyle name="Input 2 2 5" xfId="16275" xr:uid="{E0C02A4E-1456-4F78-9A0D-46DDD3BD4DDD}"/>
    <cellStyle name="Input 2 2 5 2" xfId="16276" xr:uid="{4765488B-2C4A-407F-A267-40D244D18480}"/>
    <cellStyle name="Input 2 2 5 2 2" xfId="26878" xr:uid="{C08FF574-89A2-40C5-950D-75291D628C04}"/>
    <cellStyle name="Input 2 2 5 3" xfId="16277" xr:uid="{7BC3F60E-E96E-45CC-8E3C-90026A6996C5}"/>
    <cellStyle name="Input 2 2 5 3 2" xfId="26879" xr:uid="{2E114CB2-7F4B-4DD3-B6EE-E410F6ABF828}"/>
    <cellStyle name="Input 2 2 5 4" xfId="16278" xr:uid="{F55AE3B4-DC78-4645-849D-48DE5F8DAAF7}"/>
    <cellStyle name="Input 2 2 5 4 2" xfId="26880" xr:uid="{402F597C-D23F-4F50-8EA8-F88942649C99}"/>
    <cellStyle name="Input 2 2 5 5" xfId="16279" xr:uid="{EA0EEF10-769D-4A14-9101-A39285FB975A}"/>
    <cellStyle name="Input 2 2 5 5 2" xfId="26881" xr:uid="{427C006D-A46B-4F52-A2F9-8D52B5775C9C}"/>
    <cellStyle name="Input 2 2 5 6" xfId="26877" xr:uid="{9AC37498-2AC3-4B0A-AA08-C15B659F26FB}"/>
    <cellStyle name="Input 2 2 6" xfId="16280" xr:uid="{C37D957A-852E-4A9E-84D5-690EB8E71CCA}"/>
    <cellStyle name="Input 2 2 6 2" xfId="16281" xr:uid="{F97E2A16-E5B5-4488-84E9-1311B33AA2E4}"/>
    <cellStyle name="Input 2 2 6 2 2" xfId="26883" xr:uid="{8846E6C3-545B-4422-8615-48DA6D97062B}"/>
    <cellStyle name="Input 2 2 6 3" xfId="16282" xr:uid="{221AB083-FBE9-484E-B6EC-CCD5027C81DD}"/>
    <cellStyle name="Input 2 2 6 3 2" xfId="26884" xr:uid="{ACE81C8D-E9C3-4AAF-92AE-A41AA0852806}"/>
    <cellStyle name="Input 2 2 6 4" xfId="16283" xr:uid="{EBB94101-740E-44B0-8347-25E62EE488F2}"/>
    <cellStyle name="Input 2 2 6 4 2" xfId="26885" xr:uid="{EB105BEE-BD76-45D8-84C8-23E9391E970B}"/>
    <cellStyle name="Input 2 2 6 5" xfId="16284" xr:uid="{06C513E8-4E2E-48E1-90B5-D2B7237497D1}"/>
    <cellStyle name="Input 2 2 6 5 2" xfId="26886" xr:uid="{E2FF2FBD-58EE-476B-A48A-B8D6C6F90F01}"/>
    <cellStyle name="Input 2 2 6 6" xfId="26882" xr:uid="{1DAE234C-C920-43DB-BE33-5ED68E744026}"/>
    <cellStyle name="Input 2 2 7" xfId="16285" xr:uid="{ED902FF8-DD6B-473D-B8AB-FBC8AE12A934}"/>
    <cellStyle name="Input 2 2 7 2" xfId="16286" xr:uid="{92256D68-037B-4534-8096-9E597A98DB65}"/>
    <cellStyle name="Input 2 2 7 2 2" xfId="26888" xr:uid="{6DA8E3BA-E77D-49E9-9444-986309700EC5}"/>
    <cellStyle name="Input 2 2 7 3" xfId="16287" xr:uid="{1EF81A62-7B44-469B-BA0A-4D0ED80911E2}"/>
    <cellStyle name="Input 2 2 7 3 2" xfId="26889" xr:uid="{96CAF108-AB45-40ED-9654-2C2865477622}"/>
    <cellStyle name="Input 2 2 7 4" xfId="16288" xr:uid="{E144DFA2-A41F-4D71-A6FD-45A36747BBC3}"/>
    <cellStyle name="Input 2 2 7 4 2" xfId="26890" xr:uid="{6D53696B-B0A9-4BD1-82E6-C18E9011F36A}"/>
    <cellStyle name="Input 2 2 7 5" xfId="16289" xr:uid="{D0C5F1AE-47B2-4511-BD8E-51C39F02D598}"/>
    <cellStyle name="Input 2 2 7 5 2" xfId="26891" xr:uid="{90B68159-9E0F-44B0-89D2-09E5775EA382}"/>
    <cellStyle name="Input 2 2 7 6" xfId="26887" xr:uid="{8AC082B6-1BD9-45F5-8A61-550D8A09857B}"/>
    <cellStyle name="Input 2 2 8" xfId="16290" xr:uid="{1B011048-5657-4335-99F9-15A949D091D2}"/>
    <cellStyle name="Input 2 2 8 2" xfId="16291" xr:uid="{724ACF72-A3D6-4002-B61D-3D8A41781774}"/>
    <cellStyle name="Input 2 2 8 2 2" xfId="26893" xr:uid="{26C7CC71-46D4-43FE-B97C-242CC6372D64}"/>
    <cellStyle name="Input 2 2 8 3" xfId="16292" xr:uid="{28EF430E-E5B9-4D1D-AC6D-328C04C9E946}"/>
    <cellStyle name="Input 2 2 8 3 2" xfId="26894" xr:uid="{EE6162C5-FDE3-475E-B4E4-D1FB4810251B}"/>
    <cellStyle name="Input 2 2 8 4" xfId="16293" xr:uid="{C71DE845-8942-42D9-BF3F-795C246548D4}"/>
    <cellStyle name="Input 2 2 8 4 2" xfId="26895" xr:uid="{CD47730E-4BDE-4B76-A290-33AF12F1F93E}"/>
    <cellStyle name="Input 2 2 8 5" xfId="16294" xr:uid="{822CC47B-1A34-4121-99BD-9D08789268D0}"/>
    <cellStyle name="Input 2 2 8 5 2" xfId="26896" xr:uid="{A3724CD0-87EE-499B-B258-D19D15EC08F0}"/>
    <cellStyle name="Input 2 2 8 6" xfId="26892" xr:uid="{40F71309-42A6-46D0-BD1E-C2C240F3364C}"/>
    <cellStyle name="Input 2 2 9" xfId="16295" xr:uid="{F2A09873-4C73-496F-BC89-BE540C583E4E}"/>
    <cellStyle name="Input 2 2 9 2" xfId="16296" xr:uid="{4147BEE1-A761-4C83-BC82-437A87BFDBE7}"/>
    <cellStyle name="Input 2 2 9 2 2" xfId="26898" xr:uid="{E3F45442-2923-46C1-A166-D5843D539DAE}"/>
    <cellStyle name="Input 2 2 9 3" xfId="16297" xr:uid="{72A4F065-EE45-42E6-8755-4F5A853D7F79}"/>
    <cellStyle name="Input 2 2 9 3 2" xfId="26899" xr:uid="{9AB9C3FE-5E8E-456E-A253-4F7CA496A973}"/>
    <cellStyle name="Input 2 2 9 4" xfId="16298" xr:uid="{588BA716-ADA5-4CE8-BFE7-33DBE10F9FC9}"/>
    <cellStyle name="Input 2 2 9 4 2" xfId="26900" xr:uid="{E6FB7C3D-F9A5-4D1E-BBD1-799E2A3D1D11}"/>
    <cellStyle name="Input 2 2 9 5" xfId="16299" xr:uid="{BDD9B589-F418-4004-B746-995E8C228D93}"/>
    <cellStyle name="Input 2 2 9 5 2" xfId="26901" xr:uid="{69FCCF30-6A6B-451E-A834-06609B9E884B}"/>
    <cellStyle name="Input 2 2 9 6" xfId="26897" xr:uid="{C66021DE-C42D-4D5C-9E32-D28B58F18A06}"/>
    <cellStyle name="Input 2 3" xfId="3369" xr:uid="{07AD8E11-8050-4584-8C09-6149E5A731AF}"/>
    <cellStyle name="Input 2 3 10" xfId="16301" xr:uid="{E8EC5716-E9FD-47B5-9859-4B90E04F7EE9}"/>
    <cellStyle name="Input 2 3 10 2" xfId="16302" xr:uid="{E119C180-D8CF-4C2F-9BF2-8F140AF42CEC}"/>
    <cellStyle name="Input 2 3 10 2 2" xfId="26904" xr:uid="{07677BBC-D76C-412E-AF8F-6B5D385AC844}"/>
    <cellStyle name="Input 2 3 10 3" xfId="16303" xr:uid="{134FD2F6-F556-4D20-9C7A-14BA3305D694}"/>
    <cellStyle name="Input 2 3 10 3 2" xfId="26905" xr:uid="{5A3B3896-3888-4834-9551-32E12FB72084}"/>
    <cellStyle name="Input 2 3 10 4" xfId="16304" xr:uid="{39322509-899D-4585-AB5A-91CE6B0239CE}"/>
    <cellStyle name="Input 2 3 10 4 2" xfId="26906" xr:uid="{BA5F5261-35DA-476F-B1EF-E92687874E7C}"/>
    <cellStyle name="Input 2 3 10 5" xfId="16305" xr:uid="{CBC2B1B2-6741-4787-8FD4-383361886FCC}"/>
    <cellStyle name="Input 2 3 10 5 2" xfId="26907" xr:uid="{BE953F17-C16D-4FEC-A265-123EF41E1269}"/>
    <cellStyle name="Input 2 3 10 6" xfId="26903" xr:uid="{C33BBE60-07B4-4FD1-A747-642A77CC3AF6}"/>
    <cellStyle name="Input 2 3 11" xfId="16306" xr:uid="{A6CC2E6E-A282-4C00-9F18-AC36CE4FC65C}"/>
    <cellStyle name="Input 2 3 11 2" xfId="16307" xr:uid="{7A1B39CA-97E6-4B3C-88C4-A0A641712393}"/>
    <cellStyle name="Input 2 3 11 2 2" xfId="26909" xr:uid="{4A7AE04F-B408-4A26-A6B6-F77A4177F2BD}"/>
    <cellStyle name="Input 2 3 11 3" xfId="16308" xr:uid="{D8E03789-CBD3-4F62-932B-8577685C4141}"/>
    <cellStyle name="Input 2 3 11 3 2" xfId="26910" xr:uid="{0F594E9B-4ED1-465A-A088-B9AE74E7EFEF}"/>
    <cellStyle name="Input 2 3 11 4" xfId="16309" xr:uid="{C277D3E5-5271-466A-8459-B5A7C866091E}"/>
    <cellStyle name="Input 2 3 11 4 2" xfId="26911" xr:uid="{6E942000-8620-470E-AA88-622EEBAAAA77}"/>
    <cellStyle name="Input 2 3 11 5" xfId="16310" xr:uid="{70DB882F-B7E7-4C7F-AEE2-A92A24A5953F}"/>
    <cellStyle name="Input 2 3 11 5 2" xfId="26912" xr:uid="{37A9C279-307E-4964-97E7-3C76004687AD}"/>
    <cellStyle name="Input 2 3 11 6" xfId="26908" xr:uid="{CE438A57-1B9B-4770-B014-E8E90DDBDFFA}"/>
    <cellStyle name="Input 2 3 12" xfId="16311" xr:uid="{47EF878B-C2EB-4053-A089-6B836B89D3ED}"/>
    <cellStyle name="Input 2 3 12 2" xfId="16312" xr:uid="{AF5002F4-6545-423D-B209-A1C5D654C64A}"/>
    <cellStyle name="Input 2 3 12 2 2" xfId="26914" xr:uid="{657A57D1-580E-4A9D-87CD-F44E66FE1888}"/>
    <cellStyle name="Input 2 3 12 3" xfId="16313" xr:uid="{5587E1C1-2B19-4D31-A0E5-416E9751D1BD}"/>
    <cellStyle name="Input 2 3 12 3 2" xfId="26915" xr:uid="{78FDD1D5-E95D-46FD-9A5C-42016E0DA3B3}"/>
    <cellStyle name="Input 2 3 12 4" xfId="16314" xr:uid="{425501FB-297D-4A2D-8F2F-E9D57F2DA737}"/>
    <cellStyle name="Input 2 3 12 4 2" xfId="26916" xr:uid="{A920AE0D-D12F-449A-B087-CBAE50697217}"/>
    <cellStyle name="Input 2 3 12 5" xfId="16315" xr:uid="{33495427-16D2-4D9D-A74A-CC77E6D18D51}"/>
    <cellStyle name="Input 2 3 12 5 2" xfId="26917" xr:uid="{6FD597A3-04CA-487D-8266-ED55C59DC1CF}"/>
    <cellStyle name="Input 2 3 12 6" xfId="26913" xr:uid="{2A8576EE-6C06-4558-A0F9-5CEA58505D28}"/>
    <cellStyle name="Input 2 3 13" xfId="16316" xr:uid="{791D78AB-4A88-491A-B96A-8C7B236F8781}"/>
    <cellStyle name="Input 2 3 13 2" xfId="16317" xr:uid="{69D45EF9-61B4-4687-92DD-98A977E856BE}"/>
    <cellStyle name="Input 2 3 13 2 2" xfId="26919" xr:uid="{FE3D23BC-C6A0-42A4-9D97-111A3A5D97DB}"/>
    <cellStyle name="Input 2 3 13 3" xfId="16318" xr:uid="{D3ED3AA3-5A67-4B95-8982-07B629813A0A}"/>
    <cellStyle name="Input 2 3 13 3 2" xfId="26920" xr:uid="{22F04B79-839E-4659-BBFC-DA624B0FB260}"/>
    <cellStyle name="Input 2 3 13 4" xfId="16319" xr:uid="{B6C295DE-59D8-4676-894B-1C3309B07D53}"/>
    <cellStyle name="Input 2 3 13 4 2" xfId="26921" xr:uid="{58A5241E-41CE-4C25-8B72-F6B3EAF4D15E}"/>
    <cellStyle name="Input 2 3 13 5" xfId="16320" xr:uid="{46459E41-5E3A-4528-B1CB-B531B42F9157}"/>
    <cellStyle name="Input 2 3 13 5 2" xfId="26922" xr:uid="{F25F2C41-2CEC-4DE8-B416-5B33D23F1F29}"/>
    <cellStyle name="Input 2 3 13 6" xfId="26918" xr:uid="{E55F0A63-CE70-4A6D-8674-7F5FD78CB07B}"/>
    <cellStyle name="Input 2 3 14" xfId="16321" xr:uid="{87664820-E6EC-4B1D-8AD4-FAA20C0FB532}"/>
    <cellStyle name="Input 2 3 14 2" xfId="16322" xr:uid="{FFCF84AC-F7BB-4841-9F91-43E683CB4F04}"/>
    <cellStyle name="Input 2 3 14 2 2" xfId="26924" xr:uid="{25C83A9B-175F-498C-9FD9-202D88DCDEC7}"/>
    <cellStyle name="Input 2 3 14 3" xfId="16323" xr:uid="{8A69E0F6-EDC6-42DE-A43C-24C3ADFA842C}"/>
    <cellStyle name="Input 2 3 14 3 2" xfId="26925" xr:uid="{5C656807-A512-4351-8688-976BB64F1F5C}"/>
    <cellStyle name="Input 2 3 14 4" xfId="16324" xr:uid="{3D726E28-F25F-4B3A-9D1B-690D29DD01A7}"/>
    <cellStyle name="Input 2 3 14 4 2" xfId="26926" xr:uid="{F5D5A3BD-3867-48C2-AA58-524DF675D560}"/>
    <cellStyle name="Input 2 3 14 5" xfId="16325" xr:uid="{239A7C3B-68F8-4926-92BC-F26FF0B5B0B3}"/>
    <cellStyle name="Input 2 3 14 5 2" xfId="26927" xr:uid="{90BFAA34-4C55-4E9D-834E-84C6C7574B6E}"/>
    <cellStyle name="Input 2 3 14 6" xfId="26923" xr:uid="{F10EBDE4-BE76-4210-A4E0-33DF45216A80}"/>
    <cellStyle name="Input 2 3 15" xfId="16326" xr:uid="{4AE700DC-2F45-4270-8443-9415FBB18968}"/>
    <cellStyle name="Input 2 3 15 2" xfId="16327" xr:uid="{41ED99A4-8472-4966-91F5-BF55026B1D41}"/>
    <cellStyle name="Input 2 3 15 2 2" xfId="26929" xr:uid="{339FD2A0-CF89-4138-983C-6BF8E81B0C20}"/>
    <cellStyle name="Input 2 3 15 3" xfId="16328" xr:uid="{94317E20-A7EE-4B45-920F-C53E6B7AD0DB}"/>
    <cellStyle name="Input 2 3 15 3 2" xfId="26930" xr:uid="{FB558841-D598-47A1-8B4E-4CAC96C6C6C2}"/>
    <cellStyle name="Input 2 3 15 4" xfId="16329" xr:uid="{192EF681-BD93-478B-B9E6-A659E18FAA09}"/>
    <cellStyle name="Input 2 3 15 4 2" xfId="26931" xr:uid="{913B50D9-8AE3-462D-A796-12ADAB584B06}"/>
    <cellStyle name="Input 2 3 15 5" xfId="16330" xr:uid="{8211B33D-26F8-469E-866F-CB5BBEC1F14F}"/>
    <cellStyle name="Input 2 3 15 5 2" xfId="26932" xr:uid="{C2A1E85C-9EB5-4624-8E66-84D13DF57E4F}"/>
    <cellStyle name="Input 2 3 15 6" xfId="26928" xr:uid="{757E1661-E4EB-446E-8EFA-9AD310AFFC68}"/>
    <cellStyle name="Input 2 3 16" xfId="16331" xr:uid="{B6135F8F-60D3-49C5-BC2F-840B6E742EEA}"/>
    <cellStyle name="Input 2 3 16 2" xfId="16332" xr:uid="{E3D366CD-0045-4F36-ACAE-AB11ABF785C5}"/>
    <cellStyle name="Input 2 3 16 2 2" xfId="26934" xr:uid="{13FCB4A2-9DF4-4B07-BB76-ACA439B1B803}"/>
    <cellStyle name="Input 2 3 16 3" xfId="16333" xr:uid="{B6C494E6-0E0E-4DA7-8F2A-0337F65FC880}"/>
    <cellStyle name="Input 2 3 16 3 2" xfId="26935" xr:uid="{92DBD677-D78B-408F-81A0-79DA116A1C72}"/>
    <cellStyle name="Input 2 3 16 4" xfId="16334" xr:uid="{6F3B33CF-E73E-4D8A-BA7D-8C2324F35DCE}"/>
    <cellStyle name="Input 2 3 16 4 2" xfId="26936" xr:uid="{07066793-7648-4610-B867-435F3FDFFEC2}"/>
    <cellStyle name="Input 2 3 16 5" xfId="16335" xr:uid="{6EE13FB1-48BF-41B4-BA59-D9461CD58D80}"/>
    <cellStyle name="Input 2 3 16 5 2" xfId="26937" xr:uid="{688EBC75-8D29-49ED-B080-DBCEF5066B71}"/>
    <cellStyle name="Input 2 3 16 6" xfId="26933" xr:uid="{D28CD1AC-82E7-477D-AE00-F0FFD26CB5AF}"/>
    <cellStyle name="Input 2 3 17" xfId="16336" xr:uid="{2973E1F5-FEB5-45FE-8790-CCD6ED6645DC}"/>
    <cellStyle name="Input 2 3 17 2" xfId="26938" xr:uid="{026175E4-D298-416E-8760-6FA5075C1ECE}"/>
    <cellStyle name="Input 2 3 18" xfId="16337" xr:uid="{BE6FC72A-D814-4DEA-851F-B15C4D18D53D}"/>
    <cellStyle name="Input 2 3 18 2" xfId="26939" xr:uid="{D790B5A5-6EEE-4E83-A8D1-09E2F898B48A}"/>
    <cellStyle name="Input 2 3 19" xfId="16338" xr:uid="{53748683-7C54-47E7-AA1C-EBC832192650}"/>
    <cellStyle name="Input 2 3 19 2" xfId="26940" xr:uid="{606D83CB-468A-4EF0-BE56-F51B1E6EC800}"/>
    <cellStyle name="Input 2 3 2" xfId="10331" xr:uid="{6F5E85A1-3196-4A77-B3A6-E731B1304BCB}"/>
    <cellStyle name="Input 2 3 2 10" xfId="16340" xr:uid="{7003836B-A352-492C-A591-6186EAB5EAC1}"/>
    <cellStyle name="Input 2 3 2 10 2" xfId="16341" xr:uid="{7B07331B-B396-4049-8829-87DDAC9AF460}"/>
    <cellStyle name="Input 2 3 2 10 2 2" xfId="26943" xr:uid="{95F341DB-2582-4F54-88A0-EFED9284C057}"/>
    <cellStyle name="Input 2 3 2 10 3" xfId="16342" xr:uid="{4EF24208-6CDA-49A2-8A29-949D25C11D57}"/>
    <cellStyle name="Input 2 3 2 10 3 2" xfId="26944" xr:uid="{D08E4D7A-FDD3-4C16-93AB-8ACDEEFCEE25}"/>
    <cellStyle name="Input 2 3 2 10 4" xfId="16343" xr:uid="{F3A69448-3CA4-476D-8744-FEB8E50434B0}"/>
    <cellStyle name="Input 2 3 2 10 4 2" xfId="26945" xr:uid="{0DFB1D3F-7606-42C3-80CB-09BDF75AA96B}"/>
    <cellStyle name="Input 2 3 2 10 5" xfId="16344" xr:uid="{BDBABBF2-35B2-4229-B1CD-FFD1E3BFB2E0}"/>
    <cellStyle name="Input 2 3 2 10 5 2" xfId="26946" xr:uid="{5A5FB8EF-1931-4712-92EA-C5BA97D1B61E}"/>
    <cellStyle name="Input 2 3 2 10 6" xfId="26942" xr:uid="{B32AB305-4ADF-4C51-A0B0-18ECCE1F2F8D}"/>
    <cellStyle name="Input 2 3 2 11" xfId="16345" xr:uid="{00B5510C-1492-44CB-BBA2-7B8126C6E9EB}"/>
    <cellStyle name="Input 2 3 2 11 2" xfId="16346" xr:uid="{DE6BF4BA-CB5C-4913-A77A-F8F67A3E5CF6}"/>
    <cellStyle name="Input 2 3 2 11 2 2" xfId="26948" xr:uid="{3A32AE66-8932-4E67-978C-0D0F5357549F}"/>
    <cellStyle name="Input 2 3 2 11 3" xfId="16347" xr:uid="{70A5C129-387C-498E-844D-FFD145DAEA47}"/>
    <cellStyle name="Input 2 3 2 11 3 2" xfId="26949" xr:uid="{8AD4BF0F-F869-4C5A-814A-F93F3AC1BB82}"/>
    <cellStyle name="Input 2 3 2 11 4" xfId="16348" xr:uid="{F3852A14-332C-4537-87DC-BC5BB067C205}"/>
    <cellStyle name="Input 2 3 2 11 4 2" xfId="26950" xr:uid="{8D8C871B-C447-48E0-B69F-D35D18B00083}"/>
    <cellStyle name="Input 2 3 2 11 5" xfId="16349" xr:uid="{CD3F9B24-28F9-4CDD-8261-977C4F34FBB0}"/>
    <cellStyle name="Input 2 3 2 11 5 2" xfId="26951" xr:uid="{F81C1633-7491-4609-8941-54A09D0141F4}"/>
    <cellStyle name="Input 2 3 2 11 6" xfId="26947" xr:uid="{38FA1816-4107-417B-944A-86CB06F31AB6}"/>
    <cellStyle name="Input 2 3 2 12" xfId="16350" xr:uid="{F26D7A92-6C22-404E-BD0F-F6B74211780D}"/>
    <cellStyle name="Input 2 3 2 12 2" xfId="16351" xr:uid="{6C85CF91-3C8C-4D2E-A409-B09D20690533}"/>
    <cellStyle name="Input 2 3 2 12 2 2" xfId="26953" xr:uid="{311946A1-206B-4649-AF6A-5DFC10AA85AB}"/>
    <cellStyle name="Input 2 3 2 12 3" xfId="16352" xr:uid="{219163C6-CF6F-4253-9D67-4B35499E09A8}"/>
    <cellStyle name="Input 2 3 2 12 3 2" xfId="26954" xr:uid="{D61052C4-DCA5-4E6A-8722-568F2B149651}"/>
    <cellStyle name="Input 2 3 2 12 4" xfId="16353" xr:uid="{096248BE-DFA9-4B10-8929-12818F391FF5}"/>
    <cellStyle name="Input 2 3 2 12 4 2" xfId="26955" xr:uid="{C4C6F592-FB4B-4452-9ECF-A1E0F27EB785}"/>
    <cellStyle name="Input 2 3 2 12 5" xfId="16354" xr:uid="{85C4E21A-1CDD-4099-9D9E-94115B83BB38}"/>
    <cellStyle name="Input 2 3 2 12 5 2" xfId="26956" xr:uid="{11C2DB2A-A081-4F92-9E4E-437D1A3D650E}"/>
    <cellStyle name="Input 2 3 2 12 6" xfId="26952" xr:uid="{29C73EDE-C5C3-4CA6-A741-4AC9AB1F6E1F}"/>
    <cellStyle name="Input 2 3 2 13" xfId="16355" xr:uid="{FE67E185-DEB1-4D50-93CB-A22B0027E77D}"/>
    <cellStyle name="Input 2 3 2 13 2" xfId="16356" xr:uid="{FD32B751-0574-4DF7-B43B-64B8A7B366C6}"/>
    <cellStyle name="Input 2 3 2 13 2 2" xfId="26958" xr:uid="{D006A92A-88B1-44D3-96EA-6480A00AD145}"/>
    <cellStyle name="Input 2 3 2 13 3" xfId="16357" xr:uid="{53D102AD-ED53-4F42-92DD-8ACFF249A30F}"/>
    <cellStyle name="Input 2 3 2 13 3 2" xfId="26959" xr:uid="{02FB8363-2DEB-4ED3-BBD0-CE103FC2F703}"/>
    <cellStyle name="Input 2 3 2 13 4" xfId="16358" xr:uid="{91C8ACF1-ED32-4713-BB2F-E31F12A1D360}"/>
    <cellStyle name="Input 2 3 2 13 4 2" xfId="26960" xr:uid="{599F3AAC-F44C-47AA-AC88-8321CCF215B7}"/>
    <cellStyle name="Input 2 3 2 13 5" xfId="16359" xr:uid="{962DBA45-C6B4-4C2F-8289-ACBEF38B7A51}"/>
    <cellStyle name="Input 2 3 2 13 5 2" xfId="26961" xr:uid="{D6C24622-1B6E-46D4-9EB4-1038E6CCC237}"/>
    <cellStyle name="Input 2 3 2 13 6" xfId="26957" xr:uid="{B6463703-636A-4B53-BE2D-B865A1A8DE75}"/>
    <cellStyle name="Input 2 3 2 14" xfId="16360" xr:uid="{1936C416-A1DD-4F1E-8155-F42C71B8C765}"/>
    <cellStyle name="Input 2 3 2 14 2" xfId="16361" xr:uid="{4CF09361-1A82-480D-9053-2DF6C6D0B96E}"/>
    <cellStyle name="Input 2 3 2 14 2 2" xfId="26963" xr:uid="{210FC45D-A71E-4E67-A68D-DCD0A3079FE3}"/>
    <cellStyle name="Input 2 3 2 14 3" xfId="16362" xr:uid="{A8796E73-CF31-4B37-98AE-37FF67AB9A0F}"/>
    <cellStyle name="Input 2 3 2 14 3 2" xfId="26964" xr:uid="{C76EEFEF-2689-4CB8-90E5-E27E105D0BC0}"/>
    <cellStyle name="Input 2 3 2 14 4" xfId="16363" xr:uid="{CCF5EF7B-4EEE-49B0-9475-6D983C503EEC}"/>
    <cellStyle name="Input 2 3 2 14 4 2" xfId="26965" xr:uid="{1B443139-9C00-47AF-8555-D07241DAD98D}"/>
    <cellStyle name="Input 2 3 2 14 5" xfId="16364" xr:uid="{741B1D0D-9C25-4FDF-8333-3EA15A99A4B9}"/>
    <cellStyle name="Input 2 3 2 14 5 2" xfId="26966" xr:uid="{A3A9DF94-C39F-4B02-A326-63258069DDF7}"/>
    <cellStyle name="Input 2 3 2 14 6" xfId="26962" xr:uid="{4E81448D-DD79-4617-B18A-B650325FE2F0}"/>
    <cellStyle name="Input 2 3 2 15" xfId="16365" xr:uid="{F3CF0BB4-68EF-4AE6-A724-642480859E37}"/>
    <cellStyle name="Input 2 3 2 15 2" xfId="16366" xr:uid="{AD089A27-8ABC-45E4-95B4-D62EC79A4A80}"/>
    <cellStyle name="Input 2 3 2 15 2 2" xfId="26968" xr:uid="{66499337-67C7-4C0C-97A0-4490845736AA}"/>
    <cellStyle name="Input 2 3 2 15 3" xfId="16367" xr:uid="{A4710D9D-08B6-4BD9-8D0D-87E731221189}"/>
    <cellStyle name="Input 2 3 2 15 3 2" xfId="26969" xr:uid="{2EB2DCB0-D298-4E5C-9D85-A01CCDD97EC8}"/>
    <cellStyle name="Input 2 3 2 15 4" xfId="16368" xr:uid="{645BA9F1-C64C-4AD0-9B4A-74F11A7F7D9A}"/>
    <cellStyle name="Input 2 3 2 15 4 2" xfId="26970" xr:uid="{F9DB32C3-B9BB-408B-A90A-457E52BAF0FD}"/>
    <cellStyle name="Input 2 3 2 15 5" xfId="16369" xr:uid="{1A62F593-650A-44B9-BC21-CD7935B4D06D}"/>
    <cellStyle name="Input 2 3 2 15 5 2" xfId="26971" xr:uid="{BD78A14F-2BD0-42FF-B5D2-CC299D03F282}"/>
    <cellStyle name="Input 2 3 2 15 6" xfId="26967" xr:uid="{EF4AE525-EB1F-4337-8938-5DA72EF94F3B}"/>
    <cellStyle name="Input 2 3 2 16" xfId="16370" xr:uid="{F9A89D9B-9DCB-4ECA-AFF3-0320418C44D9}"/>
    <cellStyle name="Input 2 3 2 16 2" xfId="16371" xr:uid="{564FAE91-9AB7-4448-87E0-FD4CE7212E41}"/>
    <cellStyle name="Input 2 3 2 16 2 2" xfId="26973" xr:uid="{671A1851-F812-4670-8182-8B5E6BB574FF}"/>
    <cellStyle name="Input 2 3 2 16 3" xfId="16372" xr:uid="{4FF80CAB-EAC5-4F63-9780-F20FE2FA0E54}"/>
    <cellStyle name="Input 2 3 2 16 3 2" xfId="26974" xr:uid="{ED785DD6-89A8-4B4E-B7E2-7BEA9ED2FF8A}"/>
    <cellStyle name="Input 2 3 2 16 4" xfId="16373" xr:uid="{75214469-4949-4937-B621-1CA218148D7E}"/>
    <cellStyle name="Input 2 3 2 16 4 2" xfId="26975" xr:uid="{FE3EB49C-7731-493B-AF52-0C078B71F1B5}"/>
    <cellStyle name="Input 2 3 2 16 5" xfId="16374" xr:uid="{2B025481-0BE5-42F9-902E-FE6ADA319AAD}"/>
    <cellStyle name="Input 2 3 2 16 5 2" xfId="26976" xr:uid="{518AA794-7BBB-405B-A245-6548E3FCF24C}"/>
    <cellStyle name="Input 2 3 2 16 6" xfId="26972" xr:uid="{A6096110-D8F3-4780-8CAC-6C2065904B97}"/>
    <cellStyle name="Input 2 3 2 17" xfId="16375" xr:uid="{92252E70-5187-4624-98CA-CEEA640B7489}"/>
    <cellStyle name="Input 2 3 2 17 2" xfId="16376" xr:uid="{7937068B-FF94-4E9B-9E23-6A9701E89669}"/>
    <cellStyle name="Input 2 3 2 17 2 2" xfId="26978" xr:uid="{8AB06D83-7F9A-4E77-AED0-61819BC65B00}"/>
    <cellStyle name="Input 2 3 2 17 3" xfId="16377" xr:uid="{32A1DA69-E9A4-47CF-B7A4-26012D609D0B}"/>
    <cellStyle name="Input 2 3 2 17 3 2" xfId="26979" xr:uid="{23C73AC2-11F5-4937-A194-9215072E3F6C}"/>
    <cellStyle name="Input 2 3 2 17 4" xfId="16378" xr:uid="{4EF5BFD0-5EEC-446B-8497-3901A1CEEC43}"/>
    <cellStyle name="Input 2 3 2 17 4 2" xfId="26980" xr:uid="{51E21323-3DDA-403D-8A5E-6F452E35F473}"/>
    <cellStyle name="Input 2 3 2 17 5" xfId="16379" xr:uid="{B699BCA6-B668-47E3-8B64-90E589FAB14C}"/>
    <cellStyle name="Input 2 3 2 17 5 2" xfId="26981" xr:uid="{753D8881-9341-418D-BD15-95C6510203CB}"/>
    <cellStyle name="Input 2 3 2 17 6" xfId="26977" xr:uid="{72587777-4830-4DD0-8C74-1F4014B2742D}"/>
    <cellStyle name="Input 2 3 2 18" xfId="16380" xr:uid="{40B61DB0-8296-4581-9B94-B3F0794C3174}"/>
    <cellStyle name="Input 2 3 2 18 2" xfId="16381" xr:uid="{9CA0A1D9-8A64-4DB5-B2AF-F13C940A3AD0}"/>
    <cellStyle name="Input 2 3 2 18 2 2" xfId="26983" xr:uid="{AE88CB13-6E2F-4499-B0F8-FB95C6163123}"/>
    <cellStyle name="Input 2 3 2 18 3" xfId="16382" xr:uid="{CBD309D1-3137-4686-A442-7F13E6223B9C}"/>
    <cellStyle name="Input 2 3 2 18 3 2" xfId="26984" xr:uid="{AEB8AB3A-C144-46CD-8C17-8DD51F1B1875}"/>
    <cellStyle name="Input 2 3 2 18 4" xfId="16383" xr:uid="{06A47F1C-116A-4DD6-A6BA-36CA6E485F77}"/>
    <cellStyle name="Input 2 3 2 18 4 2" xfId="26985" xr:uid="{1855AC99-9F1F-40C3-9FC8-2F5535A20771}"/>
    <cellStyle name="Input 2 3 2 18 5" xfId="16384" xr:uid="{1B4AB3B9-75AF-4484-A7F2-EF8D876D467C}"/>
    <cellStyle name="Input 2 3 2 18 5 2" xfId="26986" xr:uid="{10F2415A-0C47-4493-BE0A-742BF061DE18}"/>
    <cellStyle name="Input 2 3 2 18 6" xfId="26982" xr:uid="{98E87FA1-A3CB-4B08-B6A7-5212E04C0497}"/>
    <cellStyle name="Input 2 3 2 19" xfId="16385" xr:uid="{7CC9E3BE-C9F0-4C4F-ABF3-28DD6003D7E0}"/>
    <cellStyle name="Input 2 3 2 19 2" xfId="16386" xr:uid="{1F1CA961-C074-4436-93E3-09B8532CA17B}"/>
    <cellStyle name="Input 2 3 2 19 2 2" xfId="26988" xr:uid="{15BB401F-FC62-4D59-8BE3-FB3EC955420C}"/>
    <cellStyle name="Input 2 3 2 19 3" xfId="16387" xr:uid="{A599244D-64DF-40FD-AF17-B5F57938B2A3}"/>
    <cellStyle name="Input 2 3 2 19 3 2" xfId="26989" xr:uid="{2284404C-6058-4C72-BF85-4E5D9E4DBA82}"/>
    <cellStyle name="Input 2 3 2 19 4" xfId="16388" xr:uid="{8D8CB646-F3C6-4DB6-9167-2027AE433629}"/>
    <cellStyle name="Input 2 3 2 19 4 2" xfId="26990" xr:uid="{076BB565-843A-46B7-A6DA-3282CC4A5CE4}"/>
    <cellStyle name="Input 2 3 2 19 5" xfId="16389" xr:uid="{153455CF-07ED-45FB-B899-C60B301DF6CE}"/>
    <cellStyle name="Input 2 3 2 19 5 2" xfId="26991" xr:uid="{7B6C9A9C-DEC2-4689-89F4-761E78AC90CD}"/>
    <cellStyle name="Input 2 3 2 19 6" xfId="26987" xr:uid="{94CC0434-5B61-4790-AE7B-27A91EA2ADF1}"/>
    <cellStyle name="Input 2 3 2 2" xfId="16390" xr:uid="{EF83F775-6D6F-47A4-AD23-14CFEE3640BB}"/>
    <cellStyle name="Input 2 3 2 2 2" xfId="16391" xr:uid="{F94E9C13-BBBD-4159-97F7-8A4C574EF018}"/>
    <cellStyle name="Input 2 3 2 2 2 2" xfId="26993" xr:uid="{11D324F6-C4EB-4874-B541-6774D918DFDE}"/>
    <cellStyle name="Input 2 3 2 2 3" xfId="16392" xr:uid="{E2BA3B42-05DF-4C1C-A522-26BA5CFC9E82}"/>
    <cellStyle name="Input 2 3 2 2 3 2" xfId="26994" xr:uid="{2050B11C-A95D-4FC9-9522-5806890C17F1}"/>
    <cellStyle name="Input 2 3 2 2 4" xfId="16393" xr:uid="{A5999C03-039C-4461-AE96-E5461C778A93}"/>
    <cellStyle name="Input 2 3 2 2 4 2" xfId="26995" xr:uid="{7CE8295D-D086-466E-ABA9-77BCAD27D6A4}"/>
    <cellStyle name="Input 2 3 2 2 5" xfId="16394" xr:uid="{7F5428F0-B15A-4BB9-B7C8-E242E1A2DD2D}"/>
    <cellStyle name="Input 2 3 2 2 5 2" xfId="26996" xr:uid="{561ED80E-30BF-4E6B-AE5A-4D5A87B8761E}"/>
    <cellStyle name="Input 2 3 2 2 6" xfId="26992" xr:uid="{9004653E-AA74-4574-B560-82A4130BDAE2}"/>
    <cellStyle name="Input 2 3 2 20" xfId="16395" xr:uid="{3C0048AD-FA81-43DB-9DEB-7A880C211E21}"/>
    <cellStyle name="Input 2 3 2 20 2" xfId="16396" xr:uid="{7DFFC00E-6E85-418F-8B17-EF9DD9701DA9}"/>
    <cellStyle name="Input 2 3 2 20 2 2" xfId="26998" xr:uid="{60591725-F519-40E2-B095-8AB59C19CB48}"/>
    <cellStyle name="Input 2 3 2 20 3" xfId="16397" xr:uid="{81426B07-4BC8-4E19-9D43-31C28BAAEB4B}"/>
    <cellStyle name="Input 2 3 2 20 3 2" xfId="26999" xr:uid="{5D382BF1-4030-4282-8A3C-23BDF5D4D81C}"/>
    <cellStyle name="Input 2 3 2 20 4" xfId="16398" xr:uid="{92A3F349-DAED-49C7-BDB8-BC41CF89F420}"/>
    <cellStyle name="Input 2 3 2 20 4 2" xfId="27000" xr:uid="{FA612AC4-E790-482C-8C42-DA7277D956E7}"/>
    <cellStyle name="Input 2 3 2 20 5" xfId="16399" xr:uid="{F2CA8EFB-173D-45F6-85D0-C6F50DAEB4D8}"/>
    <cellStyle name="Input 2 3 2 20 5 2" xfId="27001" xr:uid="{9816377A-5822-4BE3-B49F-62A9CE294236}"/>
    <cellStyle name="Input 2 3 2 20 6" xfId="26997" xr:uid="{FE8F592C-29AB-409D-8823-0E56B8AA6558}"/>
    <cellStyle name="Input 2 3 2 21" xfId="16400" xr:uid="{4B3A5036-EBAD-432F-BF00-F83D42BD5879}"/>
    <cellStyle name="Input 2 3 2 21 2" xfId="16401" xr:uid="{8F95702F-6B92-4D64-9014-A9F06C333DCD}"/>
    <cellStyle name="Input 2 3 2 21 2 2" xfId="27003" xr:uid="{7EBF3AFD-F8D3-4AD5-8C2D-A1F8FFFCFF45}"/>
    <cellStyle name="Input 2 3 2 21 3" xfId="16402" xr:uid="{D85351A5-6F09-4A1E-BA87-079C2D806DDD}"/>
    <cellStyle name="Input 2 3 2 21 3 2" xfId="27004" xr:uid="{D8B8970F-A79F-4F97-A555-42A8BDCCDF4C}"/>
    <cellStyle name="Input 2 3 2 21 4" xfId="16403" xr:uid="{A8526481-94A5-47BE-87B6-EF645FF2404B}"/>
    <cellStyle name="Input 2 3 2 21 4 2" xfId="27005" xr:uid="{0CA5768D-D7D7-4F35-A1D8-81AA24C70B34}"/>
    <cellStyle name="Input 2 3 2 21 5" xfId="16404" xr:uid="{2CDEF27A-E12D-486F-9BE6-9AC56BEC0751}"/>
    <cellStyle name="Input 2 3 2 21 5 2" xfId="27006" xr:uid="{F486A5DB-FC8E-4D45-86A4-6547E24368FE}"/>
    <cellStyle name="Input 2 3 2 21 6" xfId="27002" xr:uid="{29958427-025B-489F-9765-266C2E303DA4}"/>
    <cellStyle name="Input 2 3 2 22" xfId="16405" xr:uid="{FE5EED82-7162-4E5F-9BCD-D695877032A5}"/>
    <cellStyle name="Input 2 3 2 22 2" xfId="16406" xr:uid="{85B4D9A9-536E-48D9-A19C-4E9C2BEAA510}"/>
    <cellStyle name="Input 2 3 2 22 2 2" xfId="27008" xr:uid="{87FCCE81-C3D9-4051-8031-235A023F388B}"/>
    <cellStyle name="Input 2 3 2 22 3" xfId="16407" xr:uid="{80199864-B3C1-47DB-89DE-75F296C30660}"/>
    <cellStyle name="Input 2 3 2 22 3 2" xfId="27009" xr:uid="{0C3B158E-170A-4142-987E-556483C7EC5C}"/>
    <cellStyle name="Input 2 3 2 22 4" xfId="16408" xr:uid="{1671AC71-BDF4-4199-9175-EEC07F75AF13}"/>
    <cellStyle name="Input 2 3 2 22 4 2" xfId="27010" xr:uid="{FB1ACC39-2091-4152-B142-2FD3CB95FAE3}"/>
    <cellStyle name="Input 2 3 2 22 5" xfId="16409" xr:uid="{526C43A3-BAF3-457E-9921-3C6D1F67DF56}"/>
    <cellStyle name="Input 2 3 2 22 5 2" xfId="27011" xr:uid="{D4A14BC8-8669-40CF-9119-D0FB342BEF75}"/>
    <cellStyle name="Input 2 3 2 22 6" xfId="27007" xr:uid="{CD617DB2-83B8-4701-BBDA-E02D2D439665}"/>
    <cellStyle name="Input 2 3 2 23" xfId="16410" xr:uid="{5A7E11F9-205E-4A5C-9BB5-1D1953651173}"/>
    <cellStyle name="Input 2 3 2 23 2" xfId="16411" xr:uid="{D9D1779C-E67D-4837-84ED-C46414999354}"/>
    <cellStyle name="Input 2 3 2 23 2 2" xfId="27013" xr:uid="{2A07D227-3CB2-4201-B49D-5FEBB8A219FD}"/>
    <cellStyle name="Input 2 3 2 23 3" xfId="16412" xr:uid="{42457830-9D61-4395-B780-0B6A0E7D12DA}"/>
    <cellStyle name="Input 2 3 2 23 3 2" xfId="27014" xr:uid="{7CEAB645-40FD-4056-AB1C-3C84962F9715}"/>
    <cellStyle name="Input 2 3 2 23 4" xfId="16413" xr:uid="{237E02D4-5F17-4FDB-B261-E622E5616DB9}"/>
    <cellStyle name="Input 2 3 2 23 4 2" xfId="27015" xr:uid="{62863A08-B98E-4487-AC8D-372B5D769CEA}"/>
    <cellStyle name="Input 2 3 2 23 5" xfId="16414" xr:uid="{94E606B6-F66B-4AC5-8C8B-35325EB0CFC9}"/>
    <cellStyle name="Input 2 3 2 23 5 2" xfId="27016" xr:uid="{21266AAE-4BD9-4D3B-913B-BC3FAB523E96}"/>
    <cellStyle name="Input 2 3 2 23 6" xfId="27012" xr:uid="{139ECA3F-0576-4F41-A909-92D4A454507D}"/>
    <cellStyle name="Input 2 3 2 24" xfId="16415" xr:uid="{B81C38CB-903D-49A5-A2F1-C68FFAA973DE}"/>
    <cellStyle name="Input 2 3 2 24 2" xfId="16416" xr:uid="{3FE87D42-4163-4402-A9C0-AD1518E57D3D}"/>
    <cellStyle name="Input 2 3 2 24 2 2" xfId="27018" xr:uid="{1AF22B0F-B228-4C24-BBB5-DA3CF0FA7A99}"/>
    <cellStyle name="Input 2 3 2 24 3" xfId="16417" xr:uid="{E079C007-173D-4DE9-BB3B-82BE1AF6534F}"/>
    <cellStyle name="Input 2 3 2 24 3 2" xfId="27019" xr:uid="{C161941C-E543-440D-8E55-1766CB481360}"/>
    <cellStyle name="Input 2 3 2 24 4" xfId="16418" xr:uid="{38C5E136-DA34-4A8A-A451-E019ABAC544B}"/>
    <cellStyle name="Input 2 3 2 24 4 2" xfId="27020" xr:uid="{62487123-6191-423A-A2F8-0B7A38CB3142}"/>
    <cellStyle name="Input 2 3 2 24 5" xfId="16419" xr:uid="{15B8B192-EF2C-402D-B110-4354F5021E22}"/>
    <cellStyle name="Input 2 3 2 24 5 2" xfId="27021" xr:uid="{86C32830-D04A-4F2F-911B-393CD075786B}"/>
    <cellStyle name="Input 2 3 2 24 6" xfId="27017" xr:uid="{BF2E53C8-710B-4C90-9D51-1AFEED1F5019}"/>
    <cellStyle name="Input 2 3 2 25" xfId="16420" xr:uid="{EEDE2FDE-8D91-48A2-A5BF-F1214D98A640}"/>
    <cellStyle name="Input 2 3 2 25 2" xfId="16421" xr:uid="{DFC3A6D0-6C98-4566-8EF5-7EE6ADB62F5E}"/>
    <cellStyle name="Input 2 3 2 25 2 2" xfId="27023" xr:uid="{5C3F6BF7-F75A-4B5E-96D9-10787EA7C338}"/>
    <cellStyle name="Input 2 3 2 25 3" xfId="16422" xr:uid="{81CA80DD-E6C7-4A9C-8645-40A6F36EE3D8}"/>
    <cellStyle name="Input 2 3 2 25 3 2" xfId="27024" xr:uid="{140891DB-A235-43F5-B9BA-B07ECF245281}"/>
    <cellStyle name="Input 2 3 2 25 4" xfId="16423" xr:uid="{2562264A-D9B8-4563-AD4C-91AA6153AA24}"/>
    <cellStyle name="Input 2 3 2 25 4 2" xfId="27025" xr:uid="{0E14221A-8CF5-4CBE-8110-6E55AC9724BC}"/>
    <cellStyle name="Input 2 3 2 25 5" xfId="16424" xr:uid="{162F49F3-17F3-48CC-8A89-DE3469DF4283}"/>
    <cellStyle name="Input 2 3 2 25 5 2" xfId="27026" xr:uid="{E63C40C9-F7A8-4680-BC84-78F576A5481E}"/>
    <cellStyle name="Input 2 3 2 25 6" xfId="27022" xr:uid="{844469C1-741D-454B-9E5D-EADFABE9E44B}"/>
    <cellStyle name="Input 2 3 2 26" xfId="16425" xr:uid="{DEEF0ACA-B6CB-4D34-B3EF-CF5E8D781990}"/>
    <cellStyle name="Input 2 3 2 26 2" xfId="16426" xr:uid="{ECD0A40C-934D-4350-B5BA-94F68CC7BB48}"/>
    <cellStyle name="Input 2 3 2 26 2 2" xfId="27028" xr:uid="{D17A857E-BA24-4DE1-80DF-37FB023AC608}"/>
    <cellStyle name="Input 2 3 2 26 3" xfId="16427" xr:uid="{832B5899-25C2-4B14-AF34-D6AAEC32811A}"/>
    <cellStyle name="Input 2 3 2 26 3 2" xfId="27029" xr:uid="{93EC9B98-CB46-478D-807E-AA11DF5EB459}"/>
    <cellStyle name="Input 2 3 2 26 4" xfId="16428" xr:uid="{9A9026D2-CA0E-4E05-86C3-334F39DCAC0C}"/>
    <cellStyle name="Input 2 3 2 26 4 2" xfId="27030" xr:uid="{5987A8B8-C980-4D24-AABC-3F6D9E6DB888}"/>
    <cellStyle name="Input 2 3 2 26 5" xfId="16429" xr:uid="{D0D7DF94-1DE5-4358-87FD-8DF7FE11B455}"/>
    <cellStyle name="Input 2 3 2 26 5 2" xfId="27031" xr:uid="{D18E3513-1803-4D34-8D3A-9B2B56D877C0}"/>
    <cellStyle name="Input 2 3 2 26 6" xfId="27027" xr:uid="{AAA6DE9E-6E91-4CB5-B10F-6A79F7814B66}"/>
    <cellStyle name="Input 2 3 2 27" xfId="16430" xr:uid="{6D5CC6FE-A910-45AA-95FF-56BD5E48A2D1}"/>
    <cellStyle name="Input 2 3 2 27 2" xfId="16431" xr:uid="{5ABD6765-FD8B-4A41-8FE1-65E014215100}"/>
    <cellStyle name="Input 2 3 2 27 2 2" xfId="27033" xr:uid="{61DBB913-0DE0-47C3-8099-3D19064B4AF8}"/>
    <cellStyle name="Input 2 3 2 27 3" xfId="16432" xr:uid="{38ECDA8D-6ACD-4DC1-A5C2-1EFB5E4051EA}"/>
    <cellStyle name="Input 2 3 2 27 3 2" xfId="27034" xr:uid="{BAE5FAA4-03DD-4938-8DA8-23EDB41E5EDE}"/>
    <cellStyle name="Input 2 3 2 27 4" xfId="16433" xr:uid="{C1CFFD7B-D846-4790-8AAA-A797ED16425C}"/>
    <cellStyle name="Input 2 3 2 27 4 2" xfId="27035" xr:uid="{4AC319FE-5077-46ED-80FC-BEDDF808F1B1}"/>
    <cellStyle name="Input 2 3 2 27 5" xfId="16434" xr:uid="{7DAF8F17-8CA2-4614-B30A-87CA65283833}"/>
    <cellStyle name="Input 2 3 2 27 5 2" xfId="27036" xr:uid="{F737FDE9-9F85-4652-BC13-0F4F561D43B6}"/>
    <cellStyle name="Input 2 3 2 27 6" xfId="27032" xr:uid="{A6CB42B3-3B93-4532-ABBF-6190C7AA6776}"/>
    <cellStyle name="Input 2 3 2 28" xfId="16435" xr:uid="{09BB5A75-1EA5-436E-9B12-2993CB16133B}"/>
    <cellStyle name="Input 2 3 2 28 2" xfId="16436" xr:uid="{92D72486-59A8-4A10-90DC-46DEBB70EB90}"/>
    <cellStyle name="Input 2 3 2 28 2 2" xfId="27038" xr:uid="{0C2AB9E4-BC5B-4FE2-B6CB-6B842FDA1A0F}"/>
    <cellStyle name="Input 2 3 2 28 3" xfId="16437" xr:uid="{8577AB0D-D0A7-4BD8-968F-8E0AC5608388}"/>
    <cellStyle name="Input 2 3 2 28 3 2" xfId="27039" xr:uid="{587CD271-A8D4-4B52-9973-63B7224607DB}"/>
    <cellStyle name="Input 2 3 2 28 4" xfId="16438" xr:uid="{21034E6C-F500-4F77-B520-1AB8E3076014}"/>
    <cellStyle name="Input 2 3 2 28 4 2" xfId="27040" xr:uid="{C790043F-FEBD-442F-B742-C0A9DE9977D2}"/>
    <cellStyle name="Input 2 3 2 28 5" xfId="16439" xr:uid="{1AA758DC-C876-452D-A3E7-2C9E2E23BE43}"/>
    <cellStyle name="Input 2 3 2 28 5 2" xfId="27041" xr:uid="{0CF72C04-D5AC-42E4-AF41-8F4FCE935D5E}"/>
    <cellStyle name="Input 2 3 2 28 6" xfId="27037" xr:uid="{C3C397B8-6F4B-40F6-856C-46B80AF3872F}"/>
    <cellStyle name="Input 2 3 2 29" xfId="16440" xr:uid="{C664E4DF-3461-40FA-A428-FF21379C4DDD}"/>
    <cellStyle name="Input 2 3 2 29 2" xfId="16441" xr:uid="{902629C5-18C7-45F4-B63B-428B390EA410}"/>
    <cellStyle name="Input 2 3 2 29 2 2" xfId="27043" xr:uid="{F2C3FE13-16F7-4784-BB73-3F3F728A9152}"/>
    <cellStyle name="Input 2 3 2 29 3" xfId="16442" xr:uid="{294D1284-678B-404D-93D3-F5C0CFA89393}"/>
    <cellStyle name="Input 2 3 2 29 3 2" xfId="27044" xr:uid="{596C87C5-E9ED-49BB-AB30-73B3D1F5054D}"/>
    <cellStyle name="Input 2 3 2 29 4" xfId="16443" xr:uid="{56C92B25-BE4C-4B23-8D15-F74DD96CAE0B}"/>
    <cellStyle name="Input 2 3 2 29 4 2" xfId="27045" xr:uid="{A09B108D-602D-4B77-BCDC-4E73C80A4836}"/>
    <cellStyle name="Input 2 3 2 29 5" xfId="16444" xr:uid="{6B74E962-E356-4C08-8EFE-EC616A0BCD9F}"/>
    <cellStyle name="Input 2 3 2 29 5 2" xfId="27046" xr:uid="{6BF74F3F-1C22-46FE-A204-93F93FFCFE43}"/>
    <cellStyle name="Input 2 3 2 29 6" xfId="27042" xr:uid="{CE9B1C51-E48F-424F-84F7-6C17F63F3139}"/>
    <cellStyle name="Input 2 3 2 3" xfId="16445" xr:uid="{955AD9AE-0BE7-45F9-A4D3-A10C4AB21E0C}"/>
    <cellStyle name="Input 2 3 2 3 2" xfId="16446" xr:uid="{F756F56A-5814-4674-ABE1-0AF2C17B789D}"/>
    <cellStyle name="Input 2 3 2 3 2 2" xfId="27048" xr:uid="{D1454C97-3FBD-46F6-BD1A-A9EE12C6FDB3}"/>
    <cellStyle name="Input 2 3 2 3 3" xfId="16447" xr:uid="{0B6DD6D0-6496-45B1-AACE-EA8282E3B3DF}"/>
    <cellStyle name="Input 2 3 2 3 3 2" xfId="27049" xr:uid="{07BA3408-A760-4F3B-820F-930784FB4B7D}"/>
    <cellStyle name="Input 2 3 2 3 4" xfId="16448" xr:uid="{07CA973F-9EA2-4656-8B36-8733598679C9}"/>
    <cellStyle name="Input 2 3 2 3 4 2" xfId="27050" xr:uid="{F072FBAE-BBC8-432E-84EB-CA6F3FA05EED}"/>
    <cellStyle name="Input 2 3 2 3 5" xfId="16449" xr:uid="{B242A21F-9365-4E13-8B47-7C4752779BB3}"/>
    <cellStyle name="Input 2 3 2 3 5 2" xfId="27051" xr:uid="{123BDE2E-2689-44E4-BC07-C633D218693B}"/>
    <cellStyle name="Input 2 3 2 3 6" xfId="27047" xr:uid="{8E731EC6-3A27-42AA-A26C-7F5B7C469B01}"/>
    <cellStyle name="Input 2 3 2 30" xfId="16450" xr:uid="{AE810BF5-B977-4E05-9E69-5437FF3F20F5}"/>
    <cellStyle name="Input 2 3 2 30 2" xfId="16451" xr:uid="{2985DD4B-8997-4F7B-927C-37794052F539}"/>
    <cellStyle name="Input 2 3 2 30 2 2" xfId="27053" xr:uid="{D778737C-F846-451C-8872-708FC2BF40E9}"/>
    <cellStyle name="Input 2 3 2 30 3" xfId="16452" xr:uid="{93011783-F25E-4752-B4C7-D8431A66B89A}"/>
    <cellStyle name="Input 2 3 2 30 3 2" xfId="27054" xr:uid="{AFAC4745-108A-440B-961D-6496689FF69D}"/>
    <cellStyle name="Input 2 3 2 30 4" xfId="16453" xr:uid="{F4938282-B23E-4EFD-9276-BAEE29B28466}"/>
    <cellStyle name="Input 2 3 2 30 4 2" xfId="27055" xr:uid="{680EF1BD-5596-44A3-94E4-7A5CA15A3EF9}"/>
    <cellStyle name="Input 2 3 2 30 5" xfId="16454" xr:uid="{EBE28A31-CDB4-455C-A9F9-F1859873F2A4}"/>
    <cellStyle name="Input 2 3 2 30 5 2" xfId="27056" xr:uid="{5BEE3967-DE8F-4DC1-966A-3C8576B6E10F}"/>
    <cellStyle name="Input 2 3 2 30 6" xfId="27052" xr:uid="{1AAE769A-E05E-4818-BD9C-6EC14D6155F3}"/>
    <cellStyle name="Input 2 3 2 31" xfId="16455" xr:uid="{7D7A50D7-C9AE-4E4E-8B01-FAB19978617A}"/>
    <cellStyle name="Input 2 3 2 31 2" xfId="16456" xr:uid="{F2BA0358-F81F-4263-9A02-A5A65B6CD5F0}"/>
    <cellStyle name="Input 2 3 2 31 2 2" xfId="27058" xr:uid="{03C8D0A4-A4D4-4568-B63F-D13D5B9431EA}"/>
    <cellStyle name="Input 2 3 2 31 3" xfId="16457" xr:uid="{6E003155-4D18-40BD-93E0-82605E4AF667}"/>
    <cellStyle name="Input 2 3 2 31 3 2" xfId="27059" xr:uid="{DE78141F-21EC-456A-B64F-9C1D8B5A1337}"/>
    <cellStyle name="Input 2 3 2 31 4" xfId="16458" xr:uid="{96AE77CB-ACB5-48E8-9389-8F59A66A265A}"/>
    <cellStyle name="Input 2 3 2 31 4 2" xfId="27060" xr:uid="{1905876B-47EE-4449-B563-65C2F18E33F1}"/>
    <cellStyle name="Input 2 3 2 31 5" xfId="16459" xr:uid="{039BC7BF-2398-4EB3-B1F8-2D0AE1FD7347}"/>
    <cellStyle name="Input 2 3 2 31 5 2" xfId="27061" xr:uid="{D1F27F9D-D371-4C02-8D30-0AC6A003125D}"/>
    <cellStyle name="Input 2 3 2 31 6" xfId="27057" xr:uid="{BD826D75-908D-4208-A4F4-F101727940A7}"/>
    <cellStyle name="Input 2 3 2 32" xfId="16460" xr:uid="{FABB0F61-8D62-4CEF-ADFA-CFFBC6DE94F8}"/>
    <cellStyle name="Input 2 3 2 32 2" xfId="16461" xr:uid="{55753A68-4937-4AA8-9A44-66B84A39DFE7}"/>
    <cellStyle name="Input 2 3 2 32 2 2" xfId="27063" xr:uid="{8D481DFA-D1C7-4C06-A1A3-CE178F58E1CD}"/>
    <cellStyle name="Input 2 3 2 32 3" xfId="16462" xr:uid="{25C60FBB-FC3B-4799-BB59-3CF155E55D8F}"/>
    <cellStyle name="Input 2 3 2 32 3 2" xfId="27064" xr:uid="{D2808315-37B0-4447-9E91-15C82AA7EDC8}"/>
    <cellStyle name="Input 2 3 2 32 4" xfId="16463" xr:uid="{517143E2-4AF0-4EF9-9BA1-0670B634F22B}"/>
    <cellStyle name="Input 2 3 2 32 4 2" xfId="27065" xr:uid="{DBC0FD44-4ABF-4309-A1F1-2970CEB19AAC}"/>
    <cellStyle name="Input 2 3 2 32 5" xfId="16464" xr:uid="{041928B2-28F1-4BAD-8354-37779674CBF9}"/>
    <cellStyle name="Input 2 3 2 32 5 2" xfId="27066" xr:uid="{98D3FD47-5D5C-4A70-9444-A4435B2E9BE3}"/>
    <cellStyle name="Input 2 3 2 32 6" xfId="27062" xr:uid="{0606EE05-92E4-49FE-A0CA-1BBC2E9665A2}"/>
    <cellStyle name="Input 2 3 2 33" xfId="16465" xr:uid="{1868A3FD-2B08-4C86-9A7A-CD7C4A448219}"/>
    <cellStyle name="Input 2 3 2 33 2" xfId="16466" xr:uid="{5BFE88E2-2DED-4F18-861B-AA1EB38B72A6}"/>
    <cellStyle name="Input 2 3 2 33 2 2" xfId="27068" xr:uid="{BDA073DA-AA25-4F82-A1DC-3BAE40081629}"/>
    <cellStyle name="Input 2 3 2 33 3" xfId="16467" xr:uid="{A3432CFA-055E-43A1-9E02-51E00CF97CE5}"/>
    <cellStyle name="Input 2 3 2 33 3 2" xfId="27069" xr:uid="{4B8650C8-7B27-4C50-AB64-4094DF56B778}"/>
    <cellStyle name="Input 2 3 2 33 4" xfId="16468" xr:uid="{D8A12677-53E5-49B1-B634-832A0E8346A4}"/>
    <cellStyle name="Input 2 3 2 33 4 2" xfId="27070" xr:uid="{EB309A5A-0AC5-46B4-A104-E02A4FEC56F0}"/>
    <cellStyle name="Input 2 3 2 33 5" xfId="16469" xr:uid="{D9FA17B4-9C0C-4A8F-B5BA-AA6728C00CEC}"/>
    <cellStyle name="Input 2 3 2 33 5 2" xfId="27071" xr:uid="{98F1FDAC-D719-42FB-983D-D5A56A22CAA8}"/>
    <cellStyle name="Input 2 3 2 33 6" xfId="27067" xr:uid="{A3496C10-EBFD-4F92-A73A-0C84652C5940}"/>
    <cellStyle name="Input 2 3 2 34" xfId="16470" xr:uid="{21992CF1-9692-49DB-8100-DB9FE7C545A3}"/>
    <cellStyle name="Input 2 3 2 34 2" xfId="16471" xr:uid="{ABD350E2-DDBF-4616-8E8D-6941A2C7E5BE}"/>
    <cellStyle name="Input 2 3 2 34 2 2" xfId="27073" xr:uid="{7295880E-C6EC-4203-9980-A260D7CE738B}"/>
    <cellStyle name="Input 2 3 2 34 3" xfId="16472" xr:uid="{E2308A13-1A41-495F-86DB-2F8918A46365}"/>
    <cellStyle name="Input 2 3 2 34 3 2" xfId="27074" xr:uid="{12E51CA3-0B26-4126-B77F-325C40CB8726}"/>
    <cellStyle name="Input 2 3 2 34 4" xfId="16473" xr:uid="{21A220CF-DE55-4F35-ACA9-2251FF87DC9E}"/>
    <cellStyle name="Input 2 3 2 34 4 2" xfId="27075" xr:uid="{B38EF927-F31D-469B-ACD6-69AEC4981C07}"/>
    <cellStyle name="Input 2 3 2 34 5" xfId="16474" xr:uid="{D18276C7-FFA6-4807-AC41-104CD2788ED9}"/>
    <cellStyle name="Input 2 3 2 34 5 2" xfId="27076" xr:uid="{11DA5C87-9EE6-4B82-99B6-5FFEC962304A}"/>
    <cellStyle name="Input 2 3 2 34 6" xfId="27072" xr:uid="{0DD618B5-075D-49F3-A536-0DFF8573F586}"/>
    <cellStyle name="Input 2 3 2 35" xfId="16475" xr:uid="{3F6EBE13-80A3-46B7-81F0-BEBBED1FB745}"/>
    <cellStyle name="Input 2 3 2 35 2" xfId="16476" xr:uid="{C2A1E6DD-95BF-4B6F-A833-15B5E502746A}"/>
    <cellStyle name="Input 2 3 2 35 2 2" xfId="27078" xr:uid="{18BCC2F4-413B-43F2-A4FE-6AA7DFB93591}"/>
    <cellStyle name="Input 2 3 2 35 3" xfId="16477" xr:uid="{D29593C4-F711-48C8-A87F-DE33BF056D4D}"/>
    <cellStyle name="Input 2 3 2 35 3 2" xfId="27079" xr:uid="{3C622FF4-FBB2-44C8-87D3-D45D76F16A48}"/>
    <cellStyle name="Input 2 3 2 35 4" xfId="16478" xr:uid="{80E7D305-95CB-4D2B-8DD0-72846CE11AB5}"/>
    <cellStyle name="Input 2 3 2 35 4 2" xfId="27080" xr:uid="{80AC1F69-1691-4BEA-BBE4-4E1310930407}"/>
    <cellStyle name="Input 2 3 2 35 5" xfId="16479" xr:uid="{9640588E-7387-4E80-BB71-783FDB0791D0}"/>
    <cellStyle name="Input 2 3 2 35 5 2" xfId="27081" xr:uid="{CFF91F8E-1BC6-4AA4-9529-8C8F6376FE5B}"/>
    <cellStyle name="Input 2 3 2 35 6" xfId="27077" xr:uid="{7BB77B1F-C2A5-4502-8573-E9924E3F8DED}"/>
    <cellStyle name="Input 2 3 2 36" xfId="16480" xr:uid="{01EF28C4-D9AA-4DE9-8CE2-CB9D465E233C}"/>
    <cellStyle name="Input 2 3 2 36 2" xfId="16481" xr:uid="{9176814C-2EA3-4D2E-8D1E-C92A68EF0989}"/>
    <cellStyle name="Input 2 3 2 36 2 2" xfId="27083" xr:uid="{2CB32234-667F-4C82-B5AD-D093118860BF}"/>
    <cellStyle name="Input 2 3 2 36 3" xfId="16482" xr:uid="{77D8E045-805D-42F0-9A53-B133875E75CA}"/>
    <cellStyle name="Input 2 3 2 36 3 2" xfId="27084" xr:uid="{217A25D7-8B78-49C4-ABAE-126614F32A07}"/>
    <cellStyle name="Input 2 3 2 36 4" xfId="16483" xr:uid="{C60589A5-9B36-47BA-AD46-0FCD41AF2849}"/>
    <cellStyle name="Input 2 3 2 36 4 2" xfId="27085" xr:uid="{74BD0ED7-C929-4B4A-B3EB-31582692022F}"/>
    <cellStyle name="Input 2 3 2 36 5" xfId="16484" xr:uid="{474F1BC5-C3C1-4408-81FB-D8D2DC8E0EE0}"/>
    <cellStyle name="Input 2 3 2 36 5 2" xfId="27086" xr:uid="{D525B102-34BA-4939-8332-1E8B577D796D}"/>
    <cellStyle name="Input 2 3 2 36 6" xfId="27082" xr:uid="{2450A7D9-559B-4C17-8B12-0927C35D8F2E}"/>
    <cellStyle name="Input 2 3 2 37" xfId="16485" xr:uid="{5610D130-E2EA-4A64-8B9E-546A989BEDDC}"/>
    <cellStyle name="Input 2 3 2 37 2" xfId="16486" xr:uid="{DB7319CE-C431-4C10-B9B1-45A95827B2D4}"/>
    <cellStyle name="Input 2 3 2 37 2 2" xfId="27088" xr:uid="{77ADE00D-00B9-45EB-B737-42AA0932EE4E}"/>
    <cellStyle name="Input 2 3 2 37 3" xfId="16487" xr:uid="{62215595-5145-4A71-A352-88D386B4C289}"/>
    <cellStyle name="Input 2 3 2 37 3 2" xfId="27089" xr:uid="{14BF07C3-1F2B-438F-A9A2-7ABA69DAC2E4}"/>
    <cellStyle name="Input 2 3 2 37 4" xfId="16488" xr:uid="{D78DD64B-5DCD-4D43-87CA-DE5C9C5D712E}"/>
    <cellStyle name="Input 2 3 2 37 4 2" xfId="27090" xr:uid="{33244E82-49FB-4260-8019-F74A6E499075}"/>
    <cellStyle name="Input 2 3 2 37 5" xfId="16489" xr:uid="{267B5F32-503A-40CD-A5C7-15892C695D77}"/>
    <cellStyle name="Input 2 3 2 37 5 2" xfId="27091" xr:uid="{E8CBA575-AFDC-4CEB-827B-0E6DCAE8C720}"/>
    <cellStyle name="Input 2 3 2 37 6" xfId="27087" xr:uid="{2AB37415-79AE-4B51-8FA7-A60C1706D843}"/>
    <cellStyle name="Input 2 3 2 38" xfId="16490" xr:uid="{333BFD9D-BDDF-4826-904D-48661BFA4E23}"/>
    <cellStyle name="Input 2 3 2 38 2" xfId="16491" xr:uid="{D4FBC9D1-B6A1-4FF7-9488-810E9766F0B8}"/>
    <cellStyle name="Input 2 3 2 38 2 2" xfId="27093" xr:uid="{F64F38F6-623A-43BC-B143-9F83B09D2F55}"/>
    <cellStyle name="Input 2 3 2 38 3" xfId="16492" xr:uid="{6EB9FBBD-296B-4EC2-9635-BC22EB2ACE7F}"/>
    <cellStyle name="Input 2 3 2 38 3 2" xfId="27094" xr:uid="{4DA7B801-8B2C-47CC-B623-2ED6BFF6019F}"/>
    <cellStyle name="Input 2 3 2 38 4" xfId="16493" xr:uid="{907F80C0-5D46-4A66-9134-9C36FF986409}"/>
    <cellStyle name="Input 2 3 2 38 4 2" xfId="27095" xr:uid="{C719AB34-02D8-46FC-B94A-A44FCBF70101}"/>
    <cellStyle name="Input 2 3 2 38 5" xfId="16494" xr:uid="{72C2787B-7AA0-4985-BAFF-CB7D8D6D4AAD}"/>
    <cellStyle name="Input 2 3 2 38 5 2" xfId="27096" xr:uid="{0AE12331-25AC-439F-9177-8EDC2CCEDCA7}"/>
    <cellStyle name="Input 2 3 2 38 6" xfId="27092" xr:uid="{E32BA14B-734D-42FE-A383-DFA65EF8F168}"/>
    <cellStyle name="Input 2 3 2 39" xfId="16495" xr:uid="{DAC5B286-92A5-4099-8B53-8F6D3CA38818}"/>
    <cellStyle name="Input 2 3 2 39 2" xfId="27097" xr:uid="{E1A0AD94-35E8-4406-A6B4-32402E04A915}"/>
    <cellStyle name="Input 2 3 2 4" xfId="16496" xr:uid="{BDBD25B1-B596-4892-AEA2-B60E7B23E1F3}"/>
    <cellStyle name="Input 2 3 2 4 2" xfId="16497" xr:uid="{1BEB11F1-5EBD-448D-8D94-AF754EB7C90F}"/>
    <cellStyle name="Input 2 3 2 4 2 2" xfId="27099" xr:uid="{70D987C0-1CE3-4EF3-85A0-29265CF87C1B}"/>
    <cellStyle name="Input 2 3 2 4 3" xfId="16498" xr:uid="{A2DE4B73-18FA-4FCE-A27E-179AC931FDB5}"/>
    <cellStyle name="Input 2 3 2 4 3 2" xfId="27100" xr:uid="{EBA82B9C-0017-410F-8DFC-1BB802AB60C3}"/>
    <cellStyle name="Input 2 3 2 4 4" xfId="16499" xr:uid="{E7B5ACF3-3157-4FD8-9AA9-F48CC961FB1E}"/>
    <cellStyle name="Input 2 3 2 4 4 2" xfId="27101" xr:uid="{821FE2B8-703A-44EE-85E9-9B4E19B5B310}"/>
    <cellStyle name="Input 2 3 2 4 5" xfId="16500" xr:uid="{4CE9965D-175D-431C-8FC1-A3C4DF28D87B}"/>
    <cellStyle name="Input 2 3 2 4 5 2" xfId="27102" xr:uid="{CBEB3672-9972-42A1-AC69-4743344EF9D9}"/>
    <cellStyle name="Input 2 3 2 4 6" xfId="27098" xr:uid="{9AE73EB6-704A-4B19-BE69-AC8051A82A69}"/>
    <cellStyle name="Input 2 3 2 40" xfId="16501" xr:uid="{902ECAB8-DF7E-4B77-97BF-605A3077BD3A}"/>
    <cellStyle name="Input 2 3 2 40 2" xfId="27103" xr:uid="{ED7EC50C-D1A1-4C82-87EC-F1562C5D43C9}"/>
    <cellStyle name="Input 2 3 2 41" xfId="16502" xr:uid="{3BF35442-6F84-407F-A2DC-A09C79D97F6F}"/>
    <cellStyle name="Input 2 3 2 41 2" xfId="27104" xr:uid="{BC03F3D5-3C75-4AD4-9AB8-2584F8FA6A89}"/>
    <cellStyle name="Input 2 3 2 42" xfId="16503" xr:uid="{03D68DF7-AA27-497B-8231-228AD3EB1359}"/>
    <cellStyle name="Input 2 3 2 42 2" xfId="27105" xr:uid="{79762A62-5B69-4989-8B45-EFA521D6F4E3}"/>
    <cellStyle name="Input 2 3 2 43" xfId="26941" xr:uid="{D35E5E07-8896-49E1-9A51-87643E3CFFAC}"/>
    <cellStyle name="Input 2 3 2 44" xfId="16339" xr:uid="{05079D08-9B36-4DD1-80D7-2FE31C3B209F}"/>
    <cellStyle name="Input 2 3 2 5" xfId="16504" xr:uid="{7C23456D-0BC7-46A6-845A-43C361DD2C09}"/>
    <cellStyle name="Input 2 3 2 5 2" xfId="16505" xr:uid="{7C2405FF-F069-4C2D-9CE5-560E0A3A7EB1}"/>
    <cellStyle name="Input 2 3 2 5 2 2" xfId="27107" xr:uid="{30FB98E1-7A85-4D23-A144-31E106004711}"/>
    <cellStyle name="Input 2 3 2 5 3" xfId="16506" xr:uid="{469D7E28-16EA-48CD-8C9E-F124AAC9BF66}"/>
    <cellStyle name="Input 2 3 2 5 3 2" xfId="27108" xr:uid="{DD528D18-DA6F-4CC3-936D-85A9F7E662F7}"/>
    <cellStyle name="Input 2 3 2 5 4" xfId="16507" xr:uid="{57175C4E-9044-4B7B-901E-E2856BE7A7DC}"/>
    <cellStyle name="Input 2 3 2 5 4 2" xfId="27109" xr:uid="{C905C359-554F-443D-A01E-FD490EB4F2A0}"/>
    <cellStyle name="Input 2 3 2 5 5" xfId="16508" xr:uid="{E2F7E0A6-FBCA-4A0A-A993-D1A8E91D02DE}"/>
    <cellStyle name="Input 2 3 2 5 5 2" xfId="27110" xr:uid="{FE69FE4C-9936-4C33-8515-B67D8F360A04}"/>
    <cellStyle name="Input 2 3 2 5 6" xfId="27106" xr:uid="{D1553545-0308-4F77-90FE-3F7CA2FF88A8}"/>
    <cellStyle name="Input 2 3 2 6" xfId="16509" xr:uid="{DD14F4E2-9DC1-44CF-8ECE-97DEA85B19A8}"/>
    <cellStyle name="Input 2 3 2 6 2" xfId="16510" xr:uid="{FA475AE1-B40C-4560-B765-BAC328650948}"/>
    <cellStyle name="Input 2 3 2 6 2 2" xfId="27112" xr:uid="{0293CE27-1922-4DFB-A9A5-CBB26754B470}"/>
    <cellStyle name="Input 2 3 2 6 3" xfId="16511" xr:uid="{DC033C47-32CB-426D-AD19-B97846E09F68}"/>
    <cellStyle name="Input 2 3 2 6 3 2" xfId="27113" xr:uid="{B03F8615-61AE-4D4A-9A38-F4A7B64493C6}"/>
    <cellStyle name="Input 2 3 2 6 4" xfId="16512" xr:uid="{F085027D-2E63-413F-B071-D448D5C72C6E}"/>
    <cellStyle name="Input 2 3 2 6 4 2" xfId="27114" xr:uid="{BFA9C983-1DD6-4F40-952B-84A5EED23F32}"/>
    <cellStyle name="Input 2 3 2 6 5" xfId="16513" xr:uid="{996D1126-9F91-49E4-8BEC-CEA6F80ACB42}"/>
    <cellStyle name="Input 2 3 2 6 5 2" xfId="27115" xr:uid="{1045B4E3-14DA-429B-8302-DF5459CF727D}"/>
    <cellStyle name="Input 2 3 2 6 6" xfId="27111" xr:uid="{2BE5CC6E-70CD-40A1-8C7D-047FA9D85B83}"/>
    <cellStyle name="Input 2 3 2 7" xfId="16514" xr:uid="{47EDFE69-54B9-4B24-8BEE-49B5B8DDB82F}"/>
    <cellStyle name="Input 2 3 2 7 2" xfId="16515" xr:uid="{9AD47026-B0B5-4637-971A-731F233027A3}"/>
    <cellStyle name="Input 2 3 2 7 2 2" xfId="27117" xr:uid="{ABB6CA14-4A89-450D-A059-2DB161A593E4}"/>
    <cellStyle name="Input 2 3 2 7 3" xfId="16516" xr:uid="{B477C199-71E6-43ED-B93F-6E79E2E49DB9}"/>
    <cellStyle name="Input 2 3 2 7 3 2" xfId="27118" xr:uid="{D7EEF4DA-8B19-482A-A671-9B8AA8FC4C07}"/>
    <cellStyle name="Input 2 3 2 7 4" xfId="16517" xr:uid="{92C881E8-0A30-4C1A-87C0-629C9C137830}"/>
    <cellStyle name="Input 2 3 2 7 4 2" xfId="27119" xr:uid="{5C1E86B2-AA27-44A4-9899-B015965D242E}"/>
    <cellStyle name="Input 2 3 2 7 5" xfId="16518" xr:uid="{5ED2DF08-DFEB-469D-865C-64FAC0A563E4}"/>
    <cellStyle name="Input 2 3 2 7 5 2" xfId="27120" xr:uid="{5EEABC41-F301-40FE-AF63-EBBBF04941E5}"/>
    <cellStyle name="Input 2 3 2 7 6" xfId="27116" xr:uid="{D46F1E64-D5D8-4AE0-9A71-9D60C06CB34B}"/>
    <cellStyle name="Input 2 3 2 8" xfId="16519" xr:uid="{3A4E1090-5A51-46D0-B160-A4AD7267803C}"/>
    <cellStyle name="Input 2 3 2 8 2" xfId="16520" xr:uid="{A3533D94-DBAF-4188-ABAF-0AF469530FB2}"/>
    <cellStyle name="Input 2 3 2 8 2 2" xfId="27122" xr:uid="{228AE9EA-CFD2-4633-8D02-E384B59BEA15}"/>
    <cellStyle name="Input 2 3 2 8 3" xfId="16521" xr:uid="{48383708-5028-4283-9B1C-890CA4B4592B}"/>
    <cellStyle name="Input 2 3 2 8 3 2" xfId="27123" xr:uid="{A6584DC4-B567-41C4-B39D-2CF78C490F99}"/>
    <cellStyle name="Input 2 3 2 8 4" xfId="16522" xr:uid="{9DDC679E-99D7-44CB-82EE-B07D543C91EA}"/>
    <cellStyle name="Input 2 3 2 8 4 2" xfId="27124" xr:uid="{955E0D57-F87B-4480-9FE6-A4243363AD0E}"/>
    <cellStyle name="Input 2 3 2 8 5" xfId="16523" xr:uid="{3B067921-74F6-47EC-92A2-5C55BAB5E429}"/>
    <cellStyle name="Input 2 3 2 8 5 2" xfId="27125" xr:uid="{2C861DAC-31CA-41FA-AC03-F1B8D47FA16B}"/>
    <cellStyle name="Input 2 3 2 8 6" xfId="27121" xr:uid="{AD592730-4E21-44EA-A775-3E39C3A75774}"/>
    <cellStyle name="Input 2 3 2 9" xfId="16524" xr:uid="{132EFBA3-07B4-421F-BA83-8962FE131EE4}"/>
    <cellStyle name="Input 2 3 2 9 2" xfId="16525" xr:uid="{1867E88A-68C9-4A0E-8D11-CFB391564294}"/>
    <cellStyle name="Input 2 3 2 9 2 2" xfId="27127" xr:uid="{88AFCFA1-1D78-4119-A31F-AB8FFFF98811}"/>
    <cellStyle name="Input 2 3 2 9 3" xfId="16526" xr:uid="{A35B919A-130E-4353-B290-15E4F45422A6}"/>
    <cellStyle name="Input 2 3 2 9 3 2" xfId="27128" xr:uid="{87C41671-26FA-40EE-831B-036565FABF16}"/>
    <cellStyle name="Input 2 3 2 9 4" xfId="16527" xr:uid="{A474C362-FEF5-43E7-A5E9-4ACF9A7F5C35}"/>
    <cellStyle name="Input 2 3 2 9 4 2" xfId="27129" xr:uid="{3FDB6170-F8F3-4785-B4DF-4B752C98EE97}"/>
    <cellStyle name="Input 2 3 2 9 5" xfId="16528" xr:uid="{2BF1917D-29FA-4F81-BC57-5CD731663570}"/>
    <cellStyle name="Input 2 3 2 9 5 2" xfId="27130" xr:uid="{CB91D0C3-9E4B-4EA9-9B58-FCEAF2732057}"/>
    <cellStyle name="Input 2 3 2 9 6" xfId="27126" xr:uid="{B38DB5A7-1025-45B3-BB75-16346E8B68E1}"/>
    <cellStyle name="Input 2 3 20" xfId="16529" xr:uid="{375F31F6-2407-4BAE-9243-3B2399EB1D35}"/>
    <cellStyle name="Input 2 3 20 2" xfId="27131" xr:uid="{FBF43B0F-26F1-4AC9-ABFE-3EC25E314225}"/>
    <cellStyle name="Input 2 3 21" xfId="26902" xr:uid="{150C116A-E7BF-4C6E-AC16-3450FFE2FB0F}"/>
    <cellStyle name="Input 2 3 22" xfId="16300" xr:uid="{C2D83F36-BB84-4403-8FCF-97965810ADA3}"/>
    <cellStyle name="Input 2 3 23" xfId="37175" xr:uid="{2EAC4607-F5A6-4DD0-A245-16F0CAF08A0D}"/>
    <cellStyle name="Input 2 3 24" xfId="37730" xr:uid="{877F7BD4-217C-48C2-8DCC-E2A39E47BA81}"/>
    <cellStyle name="Input 2 3 25" xfId="37767" xr:uid="{415ED3D4-891C-4EE2-85F6-E96E9E4985DC}"/>
    <cellStyle name="Input 2 3 3" xfId="16530" xr:uid="{75D04D4F-3E81-437F-8A4A-D8166CA203B5}"/>
    <cellStyle name="Input 2 3 3 2" xfId="16531" xr:uid="{638C9D22-F7A1-4591-A24F-0E20EC5B3C9D}"/>
    <cellStyle name="Input 2 3 3 2 2" xfId="27133" xr:uid="{97097101-1056-48F7-A1B9-EE02F3C3691B}"/>
    <cellStyle name="Input 2 3 3 3" xfId="16532" xr:uid="{7565E817-5262-47C1-9522-C074ECC4AE21}"/>
    <cellStyle name="Input 2 3 3 3 2" xfId="27134" xr:uid="{83D249B3-E80E-4C8C-9AC1-F008C2E60ACD}"/>
    <cellStyle name="Input 2 3 3 4" xfId="16533" xr:uid="{3EF0AD3D-6614-47F0-80FF-7D1DF522784E}"/>
    <cellStyle name="Input 2 3 3 4 2" xfId="27135" xr:uid="{19593D7B-1A6E-4719-A043-949FBC886F8B}"/>
    <cellStyle name="Input 2 3 3 5" xfId="16534" xr:uid="{7C36837A-06B0-442E-9E6E-C78AAEDFC513}"/>
    <cellStyle name="Input 2 3 3 5 2" xfId="27136" xr:uid="{53A9742B-7945-4B20-B171-B5398710FAAB}"/>
    <cellStyle name="Input 2 3 3 6" xfId="27132" xr:uid="{DDBE4DD5-6B97-4927-9B8D-799F213ECAF6}"/>
    <cellStyle name="Input 2 3 4" xfId="16535" xr:uid="{B90B23B3-95C3-431D-868E-46DBA9FE21FC}"/>
    <cellStyle name="Input 2 3 4 2" xfId="16536" xr:uid="{AA0E8C6C-27A0-409E-A8CA-F79681EC4370}"/>
    <cellStyle name="Input 2 3 4 2 2" xfId="27138" xr:uid="{0D5AF9B2-D810-4CE5-A975-695C2ADE3A1B}"/>
    <cellStyle name="Input 2 3 4 3" xfId="16537" xr:uid="{BAFEDE6B-0C7F-4724-B32C-B443BA021B05}"/>
    <cellStyle name="Input 2 3 4 3 2" xfId="27139" xr:uid="{AFED8F3B-7206-4D64-9AF6-54B3AE58F905}"/>
    <cellStyle name="Input 2 3 4 4" xfId="16538" xr:uid="{F282DDDE-C6E7-46F8-B1DA-BBC894E7C7A7}"/>
    <cellStyle name="Input 2 3 4 4 2" xfId="27140" xr:uid="{C8703884-2403-4F47-89C4-22E05263683D}"/>
    <cellStyle name="Input 2 3 4 5" xfId="16539" xr:uid="{1B4A09B1-37F6-4C83-873D-17B9C1D0D079}"/>
    <cellStyle name="Input 2 3 4 5 2" xfId="27141" xr:uid="{7BAB9428-BB83-40DA-A3E3-0B9B23EEEEDE}"/>
    <cellStyle name="Input 2 3 4 6" xfId="27137" xr:uid="{6B8C500B-B373-4653-829F-D55F3BE66EC3}"/>
    <cellStyle name="Input 2 3 5" xfId="16540" xr:uid="{88099670-0308-4179-AF65-AF44A313471C}"/>
    <cellStyle name="Input 2 3 5 2" xfId="16541" xr:uid="{C1DEB4CD-1B55-4D85-894B-82863FDBE7DB}"/>
    <cellStyle name="Input 2 3 5 2 2" xfId="27143" xr:uid="{84047631-4064-4681-BD3C-4891E5E3B195}"/>
    <cellStyle name="Input 2 3 5 3" xfId="16542" xr:uid="{6060EE84-CFD7-487F-8383-9D9011B506A0}"/>
    <cellStyle name="Input 2 3 5 3 2" xfId="27144" xr:uid="{33F79E40-0B58-45D7-A3F0-3D4502DE56A4}"/>
    <cellStyle name="Input 2 3 5 4" xfId="16543" xr:uid="{5F8E3190-F5A3-4AA9-BAF2-D44279CA4F45}"/>
    <cellStyle name="Input 2 3 5 4 2" xfId="27145" xr:uid="{71D13E2B-C1C0-452C-B47B-AD7F914372CF}"/>
    <cellStyle name="Input 2 3 5 5" xfId="16544" xr:uid="{91646313-2845-466C-A6DB-84365DFDD98A}"/>
    <cellStyle name="Input 2 3 5 5 2" xfId="27146" xr:uid="{285959BB-15BC-44D8-BDD2-DEE531BFB071}"/>
    <cellStyle name="Input 2 3 5 6" xfId="27142" xr:uid="{7426CEA0-4973-499C-A4B9-F087C49A7B50}"/>
    <cellStyle name="Input 2 3 6" xfId="16545" xr:uid="{33548D09-E65E-43E0-99EB-7EF59464905F}"/>
    <cellStyle name="Input 2 3 6 2" xfId="16546" xr:uid="{81840F39-C427-4A86-8E05-3874A3B8D95B}"/>
    <cellStyle name="Input 2 3 6 2 2" xfId="27148" xr:uid="{9A247E30-BD96-43F5-83EB-C0C15EA2D755}"/>
    <cellStyle name="Input 2 3 6 3" xfId="16547" xr:uid="{5AA9B38A-CD57-4417-8DA5-CF1215ED3CCD}"/>
    <cellStyle name="Input 2 3 6 3 2" xfId="27149" xr:uid="{2D3667D5-F80A-4758-BC95-F66ECD710727}"/>
    <cellStyle name="Input 2 3 6 4" xfId="16548" xr:uid="{465985E7-651F-4D9B-9B0F-34C676E9D27A}"/>
    <cellStyle name="Input 2 3 6 4 2" xfId="27150" xr:uid="{E42D348A-9DC3-4882-BF74-ADF39E7C56A1}"/>
    <cellStyle name="Input 2 3 6 5" xfId="16549" xr:uid="{8D1CC62F-B089-4214-8271-DD4247A52435}"/>
    <cellStyle name="Input 2 3 6 5 2" xfId="27151" xr:uid="{118090BD-0ED6-479B-BA8E-F8A5AB4033C7}"/>
    <cellStyle name="Input 2 3 6 6" xfId="27147" xr:uid="{C97A3B6C-3ADE-469A-B01C-C931D50D2835}"/>
    <cellStyle name="Input 2 3 7" xfId="16550" xr:uid="{CAD8C650-5D20-4EB2-8A2A-6B50792FA1AC}"/>
    <cellStyle name="Input 2 3 7 2" xfId="16551" xr:uid="{00DCC2E0-CB1E-4FB0-A892-C013A9DD2667}"/>
    <cellStyle name="Input 2 3 7 2 2" xfId="27153" xr:uid="{FFD61CB4-23DD-4E0C-9577-AAF3578FC919}"/>
    <cellStyle name="Input 2 3 7 3" xfId="16552" xr:uid="{C397ABFF-3C4E-4C0D-902B-FAF4EE433328}"/>
    <cellStyle name="Input 2 3 7 3 2" xfId="27154" xr:uid="{BE5A8A76-B27F-4EEC-B9B4-484AA02AA6FE}"/>
    <cellStyle name="Input 2 3 7 4" xfId="16553" xr:uid="{CDC5C072-1472-4AD4-845E-E4B06475F294}"/>
    <cellStyle name="Input 2 3 7 4 2" xfId="27155" xr:uid="{0AF360EA-8BBA-4C1B-8543-3D58DFE3CB72}"/>
    <cellStyle name="Input 2 3 7 5" xfId="16554" xr:uid="{90C06808-0D63-43C4-A3F1-F57BF04C80E6}"/>
    <cellStyle name="Input 2 3 7 5 2" xfId="27156" xr:uid="{6EECE619-DDC2-4986-BBDA-E56C640CA052}"/>
    <cellStyle name="Input 2 3 7 6" xfId="27152" xr:uid="{85AB9D0A-BA0C-4882-AB8E-A00B3DE57C9B}"/>
    <cellStyle name="Input 2 3 8" xfId="16555" xr:uid="{B968EC0B-2F4D-4DF6-BAD3-42FD86865042}"/>
    <cellStyle name="Input 2 3 8 2" xfId="16556" xr:uid="{A4F36DBB-74AC-46EC-9DA1-CEFE85C89F19}"/>
    <cellStyle name="Input 2 3 8 2 2" xfId="27158" xr:uid="{CB26CE39-05A7-40B8-918D-127637141DC1}"/>
    <cellStyle name="Input 2 3 8 3" xfId="16557" xr:uid="{0834876B-933E-4746-B661-8C9E6460890D}"/>
    <cellStyle name="Input 2 3 8 3 2" xfId="27159" xr:uid="{3A864090-A894-4974-929C-E7A2257BD394}"/>
    <cellStyle name="Input 2 3 8 4" xfId="16558" xr:uid="{11B3A41D-D223-48B4-BFBF-4BDA929A400D}"/>
    <cellStyle name="Input 2 3 8 4 2" xfId="27160" xr:uid="{D58992AD-85A2-47B8-A2C6-1A71BAF305E0}"/>
    <cellStyle name="Input 2 3 8 5" xfId="16559" xr:uid="{476E10BA-C230-4107-BAB2-E29D742278D5}"/>
    <cellStyle name="Input 2 3 8 5 2" xfId="27161" xr:uid="{5D4CC748-AF21-4677-9334-00DE372C4855}"/>
    <cellStyle name="Input 2 3 8 6" xfId="27157" xr:uid="{9BB971C1-6207-458B-8865-F96D331379C1}"/>
    <cellStyle name="Input 2 3 9" xfId="16560" xr:uid="{7677D1D7-55F9-448B-B8C4-84ECC35AF4DE}"/>
    <cellStyle name="Input 2 3 9 2" xfId="16561" xr:uid="{4E3B9285-4007-4032-BBF3-92898815649A}"/>
    <cellStyle name="Input 2 3 9 2 2" xfId="27163" xr:uid="{3C8D0272-DB12-4CE3-954B-55109FAFF0FB}"/>
    <cellStyle name="Input 2 3 9 3" xfId="16562" xr:uid="{E5FCB302-0ADD-45C3-A6A4-FA55FE2C461B}"/>
    <cellStyle name="Input 2 3 9 3 2" xfId="27164" xr:uid="{304E7D37-ACA8-4FF2-9DA6-18D93875C59E}"/>
    <cellStyle name="Input 2 3 9 4" xfId="16563" xr:uid="{748749D4-115A-481A-9843-5A6928A7C202}"/>
    <cellStyle name="Input 2 3 9 4 2" xfId="27165" xr:uid="{BD937CF1-DAA3-4412-8472-7DAF1C80C63A}"/>
    <cellStyle name="Input 2 3 9 5" xfId="16564" xr:uid="{7571A137-0DEC-4179-85CA-FE70A1EEE2DA}"/>
    <cellStyle name="Input 2 3 9 5 2" xfId="27166" xr:uid="{9B07A99F-3D2C-4428-AAA3-0852B2618E51}"/>
    <cellStyle name="Input 2 3 9 6" xfId="27162" xr:uid="{7DD91E17-922B-498C-B66E-6003664896C4}"/>
    <cellStyle name="Input 2 4" xfId="3370" xr:uid="{928868CC-AA32-461D-BDDD-3C23528D94B4}"/>
    <cellStyle name="Input 2 4 2" xfId="16565" xr:uid="{81E0F8D8-1D4C-40F8-B93C-3D15517A5859}"/>
    <cellStyle name="Input 2 5" xfId="10329" xr:uid="{736D21D8-0581-4F51-95EF-801DD0C8E0B6}"/>
    <cellStyle name="Input 2 5 2" xfId="27167" xr:uid="{8310C694-B73B-47C7-A866-A3D518627973}"/>
    <cellStyle name="Input 2 5 3" xfId="16566" xr:uid="{01886AB6-3EB1-4D90-8083-4C36D73DF3D6}"/>
    <cellStyle name="Input 2 6" xfId="16567" xr:uid="{48848BE3-441D-45CC-86DA-BC6FF39E5459}"/>
    <cellStyle name="Input 2 6 2" xfId="27168" xr:uid="{CAFAE32D-025E-4E36-ADBA-5176ED7A5B5D}"/>
    <cellStyle name="Input 2 7" xfId="16568" xr:uid="{1D4404C0-D65E-42A0-B4CA-0F2A7F0AB230}"/>
    <cellStyle name="Input 2 7 2" xfId="27169" xr:uid="{431CDF34-C676-470A-8D8C-E5F491C87EA0}"/>
    <cellStyle name="Input 2 8" xfId="16569" xr:uid="{D29F7EB8-AE47-41F8-8587-5DC2F72CF806}"/>
    <cellStyle name="Input 2 8 2" xfId="27170" xr:uid="{BBD27AB0-0F67-4F10-B610-55B4F59F833F}"/>
    <cellStyle name="Input 2 9" xfId="16034" xr:uid="{AA7039DF-41A1-4B5E-AD63-B3B8D315DF47}"/>
    <cellStyle name="Input 20" xfId="34754" xr:uid="{780749ED-9B1F-4416-AB1F-318713EC5344}"/>
    <cellStyle name="Input 20 2" xfId="35790" xr:uid="{40692FEF-AB87-4DBA-A2FE-1B32F19325A9}"/>
    <cellStyle name="Input 21" xfId="35172" xr:uid="{0BA3199D-40F2-4965-BDDE-BEBD52FA6D28}"/>
    <cellStyle name="Input 22" xfId="35787" xr:uid="{35B50EEF-15FF-4D5C-9021-639511E5EEEC}"/>
    <cellStyle name="Input 23" xfId="35826" xr:uid="{CE39D508-0374-439E-A5E7-CD31D2847367}"/>
    <cellStyle name="Input 24" xfId="35789" xr:uid="{0A345244-1390-4E2E-999D-E9484E7C31D9}"/>
    <cellStyle name="Input 25" xfId="35825" xr:uid="{459C3602-DBCD-4ACD-AD0B-2E586B31DBE9}"/>
    <cellStyle name="Input 26" xfId="35780" xr:uid="{D8282EEF-8410-4D45-9B42-658156203672}"/>
    <cellStyle name="Input 27" xfId="35792" xr:uid="{6137A82F-32A5-493B-B74B-6CDB3BF849F4}"/>
    <cellStyle name="Input 28" xfId="35836" xr:uid="{134ABC92-0128-4F8F-9598-EBA72544A657}"/>
    <cellStyle name="Input 29" xfId="35801" xr:uid="{E0783F62-F1D0-4D19-BDAA-C5538EF7F19C}"/>
    <cellStyle name="Input 3" xfId="1141" xr:uid="{AE1960F7-3A69-43BA-A6EF-D5BF080DA23B}"/>
    <cellStyle name="Input 3 10" xfId="35728" xr:uid="{3EF36F75-04B5-4A3F-AAEA-2F2918D6F172}"/>
    <cellStyle name="Input 3 11" xfId="37176" xr:uid="{814D8C75-2861-4B81-A4DB-2EB265431AD9}"/>
    <cellStyle name="Input 3 12" xfId="37731" xr:uid="{CB5A1D12-30E2-4C84-B9BF-C92134AF434B}"/>
    <cellStyle name="Input 3 13" xfId="37766" xr:uid="{BA738757-928B-4AA8-B961-6C82BF468015}"/>
    <cellStyle name="Input 3 2" xfId="3371" xr:uid="{65AA3C15-E427-40DC-9B9D-ECD515C07825}"/>
    <cellStyle name="Input 3 2 10" xfId="16572" xr:uid="{0B73F88A-0496-4CF6-95D2-B26545BE1858}"/>
    <cellStyle name="Input 3 2 10 2" xfId="16573" xr:uid="{A102A313-FA43-40D3-99E0-5D3E4722D792}"/>
    <cellStyle name="Input 3 2 10 2 2" xfId="27174" xr:uid="{D3A2C67F-A7CB-47E5-B079-8AAECDC82877}"/>
    <cellStyle name="Input 3 2 10 3" xfId="16574" xr:uid="{6BFBBD86-0C72-451A-96DD-E251422BB326}"/>
    <cellStyle name="Input 3 2 10 3 2" xfId="27175" xr:uid="{EC26A566-EFD4-4A14-A040-6B0DAB99870A}"/>
    <cellStyle name="Input 3 2 10 4" xfId="16575" xr:uid="{A6CCE683-D96D-4916-ACAC-40518E63246D}"/>
    <cellStyle name="Input 3 2 10 4 2" xfId="27176" xr:uid="{C75C6B70-1EC2-4E14-AF2D-82F7E85A8980}"/>
    <cellStyle name="Input 3 2 10 5" xfId="16576" xr:uid="{1FDB1C7A-61AF-4C58-9811-A1140F9D2A00}"/>
    <cellStyle name="Input 3 2 10 5 2" xfId="27177" xr:uid="{9E99E1A1-62FD-4C63-AA2E-2ADDAFA4BEF9}"/>
    <cellStyle name="Input 3 2 10 6" xfId="27173" xr:uid="{8D50AFC0-37D8-491E-B3EA-B39DC2D315AD}"/>
    <cellStyle name="Input 3 2 11" xfId="16577" xr:uid="{01C29047-A380-4EBA-83D8-20B696C750A2}"/>
    <cellStyle name="Input 3 2 11 2" xfId="16578" xr:uid="{A6B82836-7EC3-4FA9-AF89-7B47589B4585}"/>
    <cellStyle name="Input 3 2 11 2 2" xfId="27179" xr:uid="{9F9EAFE0-C263-4F80-A037-3526B61318DD}"/>
    <cellStyle name="Input 3 2 11 3" xfId="16579" xr:uid="{EB3C793D-18F4-46C8-937F-B506301DA826}"/>
    <cellStyle name="Input 3 2 11 3 2" xfId="27180" xr:uid="{14243B63-2DF0-4A86-8BEA-6940E994EC56}"/>
    <cellStyle name="Input 3 2 11 4" xfId="16580" xr:uid="{906F9FBD-6DAF-48DE-B60B-B9111AE74A9D}"/>
    <cellStyle name="Input 3 2 11 4 2" xfId="27181" xr:uid="{78C73211-C309-49D1-BFF5-38E5C8E8F546}"/>
    <cellStyle name="Input 3 2 11 5" xfId="16581" xr:uid="{BF472A9A-9B9E-4FA7-AFC2-DFB3C1711215}"/>
    <cellStyle name="Input 3 2 11 5 2" xfId="27182" xr:uid="{DA355DD2-D74C-4998-BEAE-0448819A59D0}"/>
    <cellStyle name="Input 3 2 11 6" xfId="27178" xr:uid="{9B6490EA-09DB-4F02-8E96-B0970FFE1FC7}"/>
    <cellStyle name="Input 3 2 12" xfId="16582" xr:uid="{F0C60912-8A7C-4B00-9B4A-140559177082}"/>
    <cellStyle name="Input 3 2 12 2" xfId="16583" xr:uid="{3AB74392-9EA3-4DAD-BB5A-7C8A60F2787D}"/>
    <cellStyle name="Input 3 2 12 2 2" xfId="27184" xr:uid="{92C1A809-18DE-4557-AA87-C00859F57AF7}"/>
    <cellStyle name="Input 3 2 12 3" xfId="16584" xr:uid="{9E5ADF5A-49EB-4866-8A45-7159B23BF6D7}"/>
    <cellStyle name="Input 3 2 12 3 2" xfId="27185" xr:uid="{59F09AE4-74F1-4FBE-9BFF-63D4939FB998}"/>
    <cellStyle name="Input 3 2 12 4" xfId="16585" xr:uid="{8B565F04-2CFF-4898-A07F-7C8C526C0429}"/>
    <cellStyle name="Input 3 2 12 4 2" xfId="27186" xr:uid="{4A0111F9-25AE-47EA-A53C-71ACFA1D54C8}"/>
    <cellStyle name="Input 3 2 12 5" xfId="16586" xr:uid="{3EE8C67C-8D7C-43DF-ADFD-21A72E47330D}"/>
    <cellStyle name="Input 3 2 12 5 2" xfId="27187" xr:uid="{F92FCF93-BFAC-45EF-A7AB-9EE387BCBE88}"/>
    <cellStyle name="Input 3 2 12 6" xfId="27183" xr:uid="{1F242131-1C16-419C-BB93-DC2E10F61A4E}"/>
    <cellStyle name="Input 3 2 13" xfId="16587" xr:uid="{83989F9D-D67B-47B1-8D6F-503D1DB597E7}"/>
    <cellStyle name="Input 3 2 13 2" xfId="16588" xr:uid="{DCE042A9-3885-434E-9A10-F04897B9BCFA}"/>
    <cellStyle name="Input 3 2 13 2 2" xfId="27189" xr:uid="{68933D91-3E06-4301-8089-DCA727F5A1BA}"/>
    <cellStyle name="Input 3 2 13 3" xfId="16589" xr:uid="{08FD792E-53DC-45E8-A83D-B608FC641F23}"/>
    <cellStyle name="Input 3 2 13 3 2" xfId="27190" xr:uid="{2840504C-6762-492D-A15C-564C18DC6CE9}"/>
    <cellStyle name="Input 3 2 13 4" xfId="16590" xr:uid="{EDF6CE36-7D15-4C59-A479-6C2FD1B9EFCF}"/>
    <cellStyle name="Input 3 2 13 4 2" xfId="27191" xr:uid="{ABAEC969-97E7-47ED-AF5F-D5D3D55456E6}"/>
    <cellStyle name="Input 3 2 13 5" xfId="16591" xr:uid="{5996556E-DC18-4216-ADBF-624FF48E3D93}"/>
    <cellStyle name="Input 3 2 13 5 2" xfId="27192" xr:uid="{EACF66ED-2A88-452B-B2B6-A1E5E3703F6C}"/>
    <cellStyle name="Input 3 2 13 6" xfId="27188" xr:uid="{391C835B-0841-4D23-8838-B7907983E7C7}"/>
    <cellStyle name="Input 3 2 14" xfId="16592" xr:uid="{ECB09F4B-FFCB-4E86-A935-D14EBDEDCDF2}"/>
    <cellStyle name="Input 3 2 14 2" xfId="16593" xr:uid="{0FEA545C-B19A-460C-AEE5-FF0F7FB3A0A8}"/>
    <cellStyle name="Input 3 2 14 2 2" xfId="27194" xr:uid="{4921A32A-CC33-4891-8A65-22A28FA03AB6}"/>
    <cellStyle name="Input 3 2 14 3" xfId="16594" xr:uid="{E555E1DB-603E-4E99-BD99-32D0047D6302}"/>
    <cellStyle name="Input 3 2 14 3 2" xfId="27195" xr:uid="{930F17D3-671C-4CF0-A304-519C8B460281}"/>
    <cellStyle name="Input 3 2 14 4" xfId="16595" xr:uid="{0FBB465A-4E97-4678-B14D-028A5F421F05}"/>
    <cellStyle name="Input 3 2 14 4 2" xfId="27196" xr:uid="{2F824AB6-BF92-4677-9781-C4AB1D1E7F22}"/>
    <cellStyle name="Input 3 2 14 5" xfId="16596" xr:uid="{3C18BED4-EBD8-4BAB-9ABA-A1B503804C61}"/>
    <cellStyle name="Input 3 2 14 5 2" xfId="27197" xr:uid="{857A6F6D-FE15-4684-8BAF-2423C39BF953}"/>
    <cellStyle name="Input 3 2 14 6" xfId="27193" xr:uid="{EC08AF84-F490-4E12-8F7B-05018CE65007}"/>
    <cellStyle name="Input 3 2 15" xfId="16597" xr:uid="{847A328F-2314-43D1-8F1C-8E67DBC01DD2}"/>
    <cellStyle name="Input 3 2 15 2" xfId="16598" xr:uid="{1504F044-A4C1-4A81-8890-7EE0AD038B99}"/>
    <cellStyle name="Input 3 2 15 2 2" xfId="27199" xr:uid="{30658F66-6BCE-449E-A3C6-6715C4FE6E77}"/>
    <cellStyle name="Input 3 2 15 3" xfId="16599" xr:uid="{3A47BB3D-EBD0-421B-883A-DEB15851E05A}"/>
    <cellStyle name="Input 3 2 15 3 2" xfId="27200" xr:uid="{5E75CBA6-A23B-462B-B2EF-4D3AF44172DB}"/>
    <cellStyle name="Input 3 2 15 4" xfId="16600" xr:uid="{77EB6ABE-366B-4D9A-AFFF-D0AA171440C4}"/>
    <cellStyle name="Input 3 2 15 4 2" xfId="27201" xr:uid="{609DF79A-60AC-4D1E-AD43-8E46AE7EA313}"/>
    <cellStyle name="Input 3 2 15 5" xfId="16601" xr:uid="{1306BDB0-7A27-47E8-81E1-C1C9B457390E}"/>
    <cellStyle name="Input 3 2 15 5 2" xfId="27202" xr:uid="{7B10DD99-7AB0-4EAC-AD82-4AB65E1F680B}"/>
    <cellStyle name="Input 3 2 15 6" xfId="27198" xr:uid="{CB0742AB-B465-4016-A86F-BD10AADE7062}"/>
    <cellStyle name="Input 3 2 16" xfId="16602" xr:uid="{8A8BAD4A-09D7-47F8-8AE1-1AE0B26DA547}"/>
    <cellStyle name="Input 3 2 16 2" xfId="16603" xr:uid="{2BF0F4DB-23D7-444E-A32C-915AB8212A1C}"/>
    <cellStyle name="Input 3 2 16 2 2" xfId="27204" xr:uid="{63BB766C-9024-4B46-A7BE-D8C09C64A20D}"/>
    <cellStyle name="Input 3 2 16 3" xfId="16604" xr:uid="{6CDD9746-5B95-4B19-BDDD-FC89EC9569F3}"/>
    <cellStyle name="Input 3 2 16 3 2" xfId="27205" xr:uid="{E8DB189B-B978-48A7-A5C5-478AD498878A}"/>
    <cellStyle name="Input 3 2 16 4" xfId="16605" xr:uid="{AF935352-15E7-4356-A8A8-B152F3254EFB}"/>
    <cellStyle name="Input 3 2 16 4 2" xfId="27206" xr:uid="{82FFAD7F-19A1-4C84-BA12-81A25879E768}"/>
    <cellStyle name="Input 3 2 16 5" xfId="16606" xr:uid="{BA738D34-E962-4D9F-ACE0-876FB5A9E45E}"/>
    <cellStyle name="Input 3 2 16 5 2" xfId="27207" xr:uid="{346D8D8C-5E4E-4AD8-BA93-828CBBBFEA3A}"/>
    <cellStyle name="Input 3 2 16 6" xfId="27203" xr:uid="{CB0B327E-A4C6-4764-AFD4-DBC0BCEC3662}"/>
    <cellStyle name="Input 3 2 17" xfId="16607" xr:uid="{2BB0F912-BAB0-4D27-BE96-11A0DE6D908F}"/>
    <cellStyle name="Input 3 2 17 2" xfId="27208" xr:uid="{BE33445E-0ED2-4793-96F4-7576D6A6BF6D}"/>
    <cellStyle name="Input 3 2 18" xfId="16608" xr:uid="{68914BBD-E399-4331-8EB4-A5AA02FF7621}"/>
    <cellStyle name="Input 3 2 18 2" xfId="27209" xr:uid="{513D09D8-BBD5-46B4-BE61-4D876101610E}"/>
    <cellStyle name="Input 3 2 19" xfId="16609" xr:uid="{7E821FA1-239C-4C19-BD8B-AC0881B70309}"/>
    <cellStyle name="Input 3 2 19 2" xfId="27210" xr:uid="{CF363336-2ECA-46D1-AA21-1E44868670C9}"/>
    <cellStyle name="Input 3 2 2" xfId="10333" xr:uid="{3482FBFF-9976-4452-A732-41C9736D8E3C}"/>
    <cellStyle name="Input 3 2 2 10" xfId="16611" xr:uid="{7E04CDFC-5A31-4B51-9F60-7827A43D1BF5}"/>
    <cellStyle name="Input 3 2 2 10 2" xfId="16612" xr:uid="{59197613-E14E-45A6-B7C9-CD99062D5A5B}"/>
    <cellStyle name="Input 3 2 2 10 2 2" xfId="27213" xr:uid="{4EDACFD1-70AF-464D-B6AC-D2674A954613}"/>
    <cellStyle name="Input 3 2 2 10 3" xfId="16613" xr:uid="{42D17259-AB8F-4AEE-BE36-09895BC6BF5D}"/>
    <cellStyle name="Input 3 2 2 10 3 2" xfId="27214" xr:uid="{CC950936-35C0-4C53-A100-56BFB4E42A8C}"/>
    <cellStyle name="Input 3 2 2 10 4" xfId="16614" xr:uid="{D93E33DF-B076-4F6A-825E-13098A28CFB9}"/>
    <cellStyle name="Input 3 2 2 10 4 2" xfId="27215" xr:uid="{BBF5532A-9067-4343-A02C-041AA9AF0285}"/>
    <cellStyle name="Input 3 2 2 10 5" xfId="16615" xr:uid="{410C1AE2-27C9-4D20-A7C6-E9CBF769E011}"/>
    <cellStyle name="Input 3 2 2 10 5 2" xfId="27216" xr:uid="{1DB5E402-8E8B-4439-90A4-BB14FE500010}"/>
    <cellStyle name="Input 3 2 2 10 6" xfId="27212" xr:uid="{B1085304-C64E-4FAF-A76A-EACE2E9471D8}"/>
    <cellStyle name="Input 3 2 2 11" xfId="16616" xr:uid="{4244B503-8D06-43A6-B784-83AAB92DBFBF}"/>
    <cellStyle name="Input 3 2 2 11 2" xfId="16617" xr:uid="{722DA576-92CC-4D00-80AC-82D5EFB42571}"/>
    <cellStyle name="Input 3 2 2 11 2 2" xfId="27218" xr:uid="{189BE7DF-1E84-4AA5-B7F6-9E5410B1AC83}"/>
    <cellStyle name="Input 3 2 2 11 3" xfId="16618" xr:uid="{09D78C5E-35AE-4A43-8A3D-8F0044007862}"/>
    <cellStyle name="Input 3 2 2 11 3 2" xfId="27219" xr:uid="{F954D83E-2645-4C31-8579-0B3C452A3E7B}"/>
    <cellStyle name="Input 3 2 2 11 4" xfId="16619" xr:uid="{6DD09BEA-6E29-4D20-964D-94C3AF723ACD}"/>
    <cellStyle name="Input 3 2 2 11 4 2" xfId="27220" xr:uid="{3AC6B4EC-C460-40B9-BBB5-2A479876ECF3}"/>
    <cellStyle name="Input 3 2 2 11 5" xfId="16620" xr:uid="{58AB275C-01E7-4712-B29B-422441FBA2AB}"/>
    <cellStyle name="Input 3 2 2 11 5 2" xfId="27221" xr:uid="{DA72EE2C-7F8E-44EA-972C-551B9653405C}"/>
    <cellStyle name="Input 3 2 2 11 6" xfId="27217" xr:uid="{F308D40F-D564-43E8-A7E6-122430549823}"/>
    <cellStyle name="Input 3 2 2 12" xfId="16621" xr:uid="{3E75EB02-E7E8-4C64-83B9-9879E5C60EBE}"/>
    <cellStyle name="Input 3 2 2 12 2" xfId="16622" xr:uid="{9CDA77A8-92E9-40D1-84FF-B580726C66C3}"/>
    <cellStyle name="Input 3 2 2 12 2 2" xfId="27223" xr:uid="{66AC4187-1918-407F-8CEA-2E83E3EE77A5}"/>
    <cellStyle name="Input 3 2 2 12 3" xfId="16623" xr:uid="{00A5FFC2-DC91-4F7D-9B57-5DF14279CDA9}"/>
    <cellStyle name="Input 3 2 2 12 3 2" xfId="27224" xr:uid="{60BCC990-C388-4BE9-8EFB-8637395D9882}"/>
    <cellStyle name="Input 3 2 2 12 4" xfId="16624" xr:uid="{64BBFD93-3088-4672-A213-491D582BE8F6}"/>
    <cellStyle name="Input 3 2 2 12 4 2" xfId="27225" xr:uid="{E1F589BE-8A0D-4DC1-A7E8-48B54458066F}"/>
    <cellStyle name="Input 3 2 2 12 5" xfId="16625" xr:uid="{A2FDA6CB-F1E8-4C64-ADC4-4DE4D97795A6}"/>
    <cellStyle name="Input 3 2 2 12 5 2" xfId="27226" xr:uid="{22F6065F-CA34-4931-9392-9E48B236A3B0}"/>
    <cellStyle name="Input 3 2 2 12 6" xfId="27222" xr:uid="{F7D466A2-63CC-40B0-88C7-76F7388A1CE3}"/>
    <cellStyle name="Input 3 2 2 13" xfId="16626" xr:uid="{ADD950C3-CFBA-4553-A564-31F828093962}"/>
    <cellStyle name="Input 3 2 2 13 2" xfId="16627" xr:uid="{6648221B-7A3B-41F2-9A69-5301B8CCDF21}"/>
    <cellStyle name="Input 3 2 2 13 2 2" xfId="27228" xr:uid="{2481864E-0E6D-48C8-A10E-445F841C8DCC}"/>
    <cellStyle name="Input 3 2 2 13 3" xfId="16628" xr:uid="{DEA721EB-D4E9-4583-899C-101985F4CF1B}"/>
    <cellStyle name="Input 3 2 2 13 3 2" xfId="27229" xr:uid="{FB630F8E-E785-4CBA-97E7-66EA48D1CA5C}"/>
    <cellStyle name="Input 3 2 2 13 4" xfId="16629" xr:uid="{098E3397-2CA4-455A-9524-E39FDCB8C078}"/>
    <cellStyle name="Input 3 2 2 13 4 2" xfId="27230" xr:uid="{4E142EAF-C207-4835-8DDB-45E4CF0CC08A}"/>
    <cellStyle name="Input 3 2 2 13 5" xfId="16630" xr:uid="{2D4B25E8-5C42-4344-B9DD-107703C297BE}"/>
    <cellStyle name="Input 3 2 2 13 5 2" xfId="27231" xr:uid="{0A25D248-814E-4686-A39A-52FE0880E9D1}"/>
    <cellStyle name="Input 3 2 2 13 6" xfId="27227" xr:uid="{9230F791-4500-4605-9AC4-568CBC9DC9FE}"/>
    <cellStyle name="Input 3 2 2 14" xfId="16631" xr:uid="{90BE7DD8-ED1F-4ACF-B76C-74DB25BC37FF}"/>
    <cellStyle name="Input 3 2 2 14 2" xfId="16632" xr:uid="{21C5EFA1-0CAF-473D-8CAE-A73F6BB1848A}"/>
    <cellStyle name="Input 3 2 2 14 2 2" xfId="27233" xr:uid="{51C814F2-5CDA-4630-B082-995BA698C944}"/>
    <cellStyle name="Input 3 2 2 14 3" xfId="16633" xr:uid="{890928DD-9ACE-4491-B43B-6739458F547C}"/>
    <cellStyle name="Input 3 2 2 14 3 2" xfId="27234" xr:uid="{385E8D7F-412A-4C00-9E67-EA576574298A}"/>
    <cellStyle name="Input 3 2 2 14 4" xfId="16634" xr:uid="{1081FE87-F6C9-4093-A58F-32C6DF93DA0F}"/>
    <cellStyle name="Input 3 2 2 14 4 2" xfId="27235" xr:uid="{4A51BF24-0547-4D28-93B6-1D0DF0BC325E}"/>
    <cellStyle name="Input 3 2 2 14 5" xfId="16635" xr:uid="{CD64B92D-1DEE-46EE-B090-760E19475131}"/>
    <cellStyle name="Input 3 2 2 14 5 2" xfId="27236" xr:uid="{498195FF-F810-4E58-8EBB-076AAC3E1251}"/>
    <cellStyle name="Input 3 2 2 14 6" xfId="27232" xr:uid="{A2B83D41-589C-48A4-BAA6-7BF5508045A1}"/>
    <cellStyle name="Input 3 2 2 15" xfId="16636" xr:uid="{5D9F40D5-C63A-445A-90EB-8BA02B3E877E}"/>
    <cellStyle name="Input 3 2 2 15 2" xfId="16637" xr:uid="{C271AF5C-049A-4D68-A650-2CFC9D685D62}"/>
    <cellStyle name="Input 3 2 2 15 2 2" xfId="27238" xr:uid="{49593C7D-DCDF-42AB-8006-1D8859EB4B03}"/>
    <cellStyle name="Input 3 2 2 15 3" xfId="16638" xr:uid="{2CEA3634-1E93-4CC1-AD3B-4748C341AD05}"/>
    <cellStyle name="Input 3 2 2 15 3 2" xfId="27239" xr:uid="{F04CEEAC-A9C2-4A68-A151-F175F67C664D}"/>
    <cellStyle name="Input 3 2 2 15 4" xfId="16639" xr:uid="{FBB96A42-70A6-4040-A5EE-B201E49D0194}"/>
    <cellStyle name="Input 3 2 2 15 4 2" xfId="27240" xr:uid="{8F3250A0-E6EE-4A52-8A7F-E960EF8BC727}"/>
    <cellStyle name="Input 3 2 2 15 5" xfId="16640" xr:uid="{F313C6AB-9B97-459F-A0CE-6F0C769720D7}"/>
    <cellStyle name="Input 3 2 2 15 5 2" xfId="27241" xr:uid="{6D7DBB0E-5194-41FA-B5E6-5205B4188BE1}"/>
    <cellStyle name="Input 3 2 2 15 6" xfId="27237" xr:uid="{2CFF46DC-0558-4BCF-B854-A0545A35AF34}"/>
    <cellStyle name="Input 3 2 2 16" xfId="16641" xr:uid="{72F857F2-F94A-4E76-9A8E-9492C737511D}"/>
    <cellStyle name="Input 3 2 2 16 2" xfId="16642" xr:uid="{1D325F6E-E414-4E16-A757-9CC682DAB5DE}"/>
    <cellStyle name="Input 3 2 2 16 2 2" xfId="27243" xr:uid="{F7A6B3E0-D85B-4167-B3D4-5F0D86900454}"/>
    <cellStyle name="Input 3 2 2 16 3" xfId="16643" xr:uid="{29072DDD-B342-42FA-9C5C-95E77FF5F199}"/>
    <cellStyle name="Input 3 2 2 16 3 2" xfId="27244" xr:uid="{941E4A8E-A22F-4FB0-A7B2-CD37B8B67C34}"/>
    <cellStyle name="Input 3 2 2 16 4" xfId="16644" xr:uid="{B28E052D-E68E-4E9D-8F79-CAB257CAFD94}"/>
    <cellStyle name="Input 3 2 2 16 4 2" xfId="27245" xr:uid="{AC5935E9-EE6F-4F51-B519-47581C29C351}"/>
    <cellStyle name="Input 3 2 2 16 5" xfId="16645" xr:uid="{1590862D-F429-4663-A08B-B89BECDD83DE}"/>
    <cellStyle name="Input 3 2 2 16 5 2" xfId="27246" xr:uid="{D2D238F8-E8A3-4D60-9A7B-E6F74202E2D2}"/>
    <cellStyle name="Input 3 2 2 16 6" xfId="27242" xr:uid="{4265470B-1EBD-4DC6-AC13-D53D8415DA12}"/>
    <cellStyle name="Input 3 2 2 17" xfId="16646" xr:uid="{E786EDAB-DA7B-477C-93AE-04CB5E705864}"/>
    <cellStyle name="Input 3 2 2 17 2" xfId="16647" xr:uid="{9FC8D7AD-21C2-402C-8FA3-290F46AE9252}"/>
    <cellStyle name="Input 3 2 2 17 2 2" xfId="27248" xr:uid="{8A1A7C4D-713D-4AD4-989D-B5F384CFC397}"/>
    <cellStyle name="Input 3 2 2 17 3" xfId="16648" xr:uid="{03B2BF09-2AD6-4E62-9AA8-6D690F012809}"/>
    <cellStyle name="Input 3 2 2 17 3 2" xfId="27249" xr:uid="{8FBAC710-60B1-4B23-9835-CE046D800629}"/>
    <cellStyle name="Input 3 2 2 17 4" xfId="16649" xr:uid="{66B73E24-24C9-45E4-AB9A-7BE03C5B651B}"/>
    <cellStyle name="Input 3 2 2 17 4 2" xfId="27250" xr:uid="{B2022861-AF35-43B5-877E-AB6A0A42F87E}"/>
    <cellStyle name="Input 3 2 2 17 5" xfId="16650" xr:uid="{63014958-49BD-4429-B9DA-C6BBB2A4C773}"/>
    <cellStyle name="Input 3 2 2 17 5 2" xfId="27251" xr:uid="{8B7A3B8B-A11C-44BD-BCCC-DAF9E9C24373}"/>
    <cellStyle name="Input 3 2 2 17 6" xfId="27247" xr:uid="{0A479B9B-5593-42E5-8DEE-050E7E3C9900}"/>
    <cellStyle name="Input 3 2 2 18" xfId="16651" xr:uid="{32301EF6-C9EF-4745-AC0C-B9F0AFA84465}"/>
    <cellStyle name="Input 3 2 2 18 2" xfId="16652" xr:uid="{65136EF8-C262-43B1-832D-6BBF5234F531}"/>
    <cellStyle name="Input 3 2 2 18 2 2" xfId="27253" xr:uid="{3D60A4CC-5930-4F92-8812-4AA36D66B2AC}"/>
    <cellStyle name="Input 3 2 2 18 3" xfId="16653" xr:uid="{7A288F74-85AD-4754-B1CC-9485955358F9}"/>
    <cellStyle name="Input 3 2 2 18 3 2" xfId="27254" xr:uid="{6899C6AE-CE59-48DF-AAB4-D98F8CB44EBC}"/>
    <cellStyle name="Input 3 2 2 18 4" xfId="16654" xr:uid="{DC092CD0-77EC-45C5-A8DF-8A4DA99DAE81}"/>
    <cellStyle name="Input 3 2 2 18 4 2" xfId="27255" xr:uid="{FD904D71-F42C-44D4-960B-0BDCF4669E2F}"/>
    <cellStyle name="Input 3 2 2 18 5" xfId="16655" xr:uid="{EC1614CD-FB8B-4401-9D0E-FEF0127D9753}"/>
    <cellStyle name="Input 3 2 2 18 5 2" xfId="27256" xr:uid="{847B16A7-DE21-412C-9258-D8900E3BA9D2}"/>
    <cellStyle name="Input 3 2 2 18 6" xfId="27252" xr:uid="{48668C86-C50B-4653-B155-5C57ED199F1D}"/>
    <cellStyle name="Input 3 2 2 19" xfId="16656" xr:uid="{11CB1AD6-ABBA-4972-9014-620A391139D5}"/>
    <cellStyle name="Input 3 2 2 19 2" xfId="16657" xr:uid="{B9BCEC24-5927-434E-A54D-7E52B6B6AFA6}"/>
    <cellStyle name="Input 3 2 2 19 2 2" xfId="27258" xr:uid="{DAF9F90B-E425-4BC2-A692-01A7AFD08724}"/>
    <cellStyle name="Input 3 2 2 19 3" xfId="16658" xr:uid="{1ED7F412-08F5-47AC-B796-B1E1024ED7EC}"/>
    <cellStyle name="Input 3 2 2 19 3 2" xfId="27259" xr:uid="{C1C39990-787F-47C9-B092-9734D52B3FC8}"/>
    <cellStyle name="Input 3 2 2 19 4" xfId="16659" xr:uid="{AD608C90-C42D-4F41-8B53-F425964B13D3}"/>
    <cellStyle name="Input 3 2 2 19 4 2" xfId="27260" xr:uid="{F1D7719E-90E0-487A-973F-DA18F483D9E5}"/>
    <cellStyle name="Input 3 2 2 19 5" xfId="16660" xr:uid="{0DF6AB38-E5C6-42B9-A627-B28AE2CFC275}"/>
    <cellStyle name="Input 3 2 2 19 5 2" xfId="27261" xr:uid="{A18B5625-4548-4E13-AFE1-60D4DFA69A38}"/>
    <cellStyle name="Input 3 2 2 19 6" xfId="27257" xr:uid="{632FA0A7-8955-4418-8563-A93917715806}"/>
    <cellStyle name="Input 3 2 2 2" xfId="16661" xr:uid="{E7267D9C-A064-40BD-8D96-DA131FBB59D1}"/>
    <cellStyle name="Input 3 2 2 2 2" xfId="16662" xr:uid="{41A45AC7-A37D-478C-AE2F-411BBDE7558B}"/>
    <cellStyle name="Input 3 2 2 2 2 2" xfId="27263" xr:uid="{2681E969-BF66-4628-8AC0-081B132043AF}"/>
    <cellStyle name="Input 3 2 2 2 3" xfId="16663" xr:uid="{9E9D2445-8FBA-45CB-8351-A443EE40063F}"/>
    <cellStyle name="Input 3 2 2 2 3 2" xfId="27264" xr:uid="{E46BB7A8-8AF9-4BF9-A2F9-F064314F9804}"/>
    <cellStyle name="Input 3 2 2 2 4" xfId="16664" xr:uid="{31039718-8375-43FC-8801-00C58EAD9BC6}"/>
    <cellStyle name="Input 3 2 2 2 4 2" xfId="27265" xr:uid="{DCB5F34C-F92A-4683-9B65-E91683D5B530}"/>
    <cellStyle name="Input 3 2 2 2 5" xfId="16665" xr:uid="{6B29DF35-FEE3-4F79-A961-515CE4DB5B18}"/>
    <cellStyle name="Input 3 2 2 2 5 2" xfId="27266" xr:uid="{C0BAA488-B557-4B98-AEE6-93D166F6CB36}"/>
    <cellStyle name="Input 3 2 2 2 6" xfId="27262" xr:uid="{D8FDCFE9-C8BA-42D9-B85F-67F1F491FA21}"/>
    <cellStyle name="Input 3 2 2 20" xfId="16666" xr:uid="{40103F40-CF22-4C1E-86F4-BA4495E41C31}"/>
    <cellStyle name="Input 3 2 2 20 2" xfId="16667" xr:uid="{893B29CD-76C3-4A73-AF07-E837016121C5}"/>
    <cellStyle name="Input 3 2 2 20 2 2" xfId="27268" xr:uid="{E4265780-CF61-4B23-87F7-33AB5CF19AD7}"/>
    <cellStyle name="Input 3 2 2 20 3" xfId="16668" xr:uid="{DD5CA0A7-B5DF-449E-84AF-8A4F7F362944}"/>
    <cellStyle name="Input 3 2 2 20 3 2" xfId="27269" xr:uid="{3F63AAB6-5C4C-4522-BD34-C46CEF626FCC}"/>
    <cellStyle name="Input 3 2 2 20 4" xfId="16669" xr:uid="{832845F1-B32F-4294-AB59-04D467D34080}"/>
    <cellStyle name="Input 3 2 2 20 4 2" xfId="27270" xr:uid="{3C95E40E-5858-4849-97B4-3A7BCA78AA76}"/>
    <cellStyle name="Input 3 2 2 20 5" xfId="16670" xr:uid="{6A35F3C4-9E85-413B-917F-B9AD2BD06A2B}"/>
    <cellStyle name="Input 3 2 2 20 5 2" xfId="27271" xr:uid="{1041F0D4-4737-48AD-A3F8-ECB4C76DAC32}"/>
    <cellStyle name="Input 3 2 2 20 6" xfId="27267" xr:uid="{02077AEB-268A-4AFC-A7D2-0A3A612CCB92}"/>
    <cellStyle name="Input 3 2 2 21" xfId="16671" xr:uid="{153E4014-C7F9-4AD0-8ED4-2013FB1720BA}"/>
    <cellStyle name="Input 3 2 2 21 2" xfId="16672" xr:uid="{E4310D1D-6A60-4D55-A9F7-A055CF033383}"/>
    <cellStyle name="Input 3 2 2 21 2 2" xfId="27273" xr:uid="{44CE3733-FBEE-4788-B54D-D2B994E57560}"/>
    <cellStyle name="Input 3 2 2 21 3" xfId="16673" xr:uid="{DEB2A3FA-5746-44EF-ADDE-5ACDAEE81A34}"/>
    <cellStyle name="Input 3 2 2 21 3 2" xfId="27274" xr:uid="{76E5A193-8024-4EBC-BFC3-33D11CBA3CE6}"/>
    <cellStyle name="Input 3 2 2 21 4" xfId="16674" xr:uid="{5961A895-D27A-4ECD-96CA-1F3080294BAC}"/>
    <cellStyle name="Input 3 2 2 21 4 2" xfId="27275" xr:uid="{578D62ED-1EBD-465D-AEE9-EB1058A421D3}"/>
    <cellStyle name="Input 3 2 2 21 5" xfId="16675" xr:uid="{9ED94F2E-DFE6-4536-9A16-E348932944EF}"/>
    <cellStyle name="Input 3 2 2 21 5 2" xfId="27276" xr:uid="{4604DEF0-4554-46F8-81CF-E0B3D7B34962}"/>
    <cellStyle name="Input 3 2 2 21 6" xfId="27272" xr:uid="{6C6F8271-F220-4722-B3C6-AE9A35587F05}"/>
    <cellStyle name="Input 3 2 2 22" xfId="16676" xr:uid="{6DEDE152-4A65-471B-AAD3-A39F21112ED2}"/>
    <cellStyle name="Input 3 2 2 22 2" xfId="16677" xr:uid="{D969DD8B-B05D-4F6C-A806-410945644BB6}"/>
    <cellStyle name="Input 3 2 2 22 2 2" xfId="27278" xr:uid="{52E42A96-F11A-43CE-BE14-5C1740E1F9C2}"/>
    <cellStyle name="Input 3 2 2 22 3" xfId="16678" xr:uid="{9B89FF42-7748-4AF7-88E5-B0902C447149}"/>
    <cellStyle name="Input 3 2 2 22 3 2" xfId="27279" xr:uid="{6F18CE29-38A1-4A78-9B6C-95984DFD3AE3}"/>
    <cellStyle name="Input 3 2 2 22 4" xfId="16679" xr:uid="{15D8B59C-BAFB-45EE-A6A3-88765D16758A}"/>
    <cellStyle name="Input 3 2 2 22 4 2" xfId="27280" xr:uid="{24A4956E-B3A1-4439-B375-D3165F197C89}"/>
    <cellStyle name="Input 3 2 2 22 5" xfId="16680" xr:uid="{0B882834-1D5D-43D3-99F4-54E481A0F319}"/>
    <cellStyle name="Input 3 2 2 22 5 2" xfId="27281" xr:uid="{6511B8D2-5AFC-41D9-918B-9F22911740A1}"/>
    <cellStyle name="Input 3 2 2 22 6" xfId="27277" xr:uid="{6FD6AFC9-C295-4577-8060-73A4E95D6658}"/>
    <cellStyle name="Input 3 2 2 23" xfId="16681" xr:uid="{E401F971-CD2D-44A0-BFE9-D8A6BABA2AD9}"/>
    <cellStyle name="Input 3 2 2 23 2" xfId="16682" xr:uid="{72F40245-9879-43B1-8784-837BDEBFB202}"/>
    <cellStyle name="Input 3 2 2 23 2 2" xfId="27283" xr:uid="{9650E1D6-8684-4F9D-B3EC-E2B1CE3D05E3}"/>
    <cellStyle name="Input 3 2 2 23 3" xfId="16683" xr:uid="{47678DE4-B824-4641-8AA3-0002E03E590B}"/>
    <cellStyle name="Input 3 2 2 23 3 2" xfId="27284" xr:uid="{C480DC5F-93E6-4359-9C1B-290C74E48492}"/>
    <cellStyle name="Input 3 2 2 23 4" xfId="16684" xr:uid="{E0397475-A62A-4654-A3B5-5FC4F71F40C4}"/>
    <cellStyle name="Input 3 2 2 23 4 2" xfId="27285" xr:uid="{A6CB63C9-F67D-4199-A71A-719C7FA6B495}"/>
    <cellStyle name="Input 3 2 2 23 5" xfId="16685" xr:uid="{4B10DEC1-5338-412F-9548-B4D1A8D8275B}"/>
    <cellStyle name="Input 3 2 2 23 5 2" xfId="27286" xr:uid="{EBF56FC4-E93E-48BA-94F8-C89442B1F2E5}"/>
    <cellStyle name="Input 3 2 2 23 6" xfId="27282" xr:uid="{74F3A780-3677-44A3-8EE0-47B23E61C255}"/>
    <cellStyle name="Input 3 2 2 24" xfId="16686" xr:uid="{A879CAF5-C7B0-45E5-9776-15F9237C6E98}"/>
    <cellStyle name="Input 3 2 2 24 2" xfId="16687" xr:uid="{4E4376C0-6872-464E-ABFF-E3D8692343A9}"/>
    <cellStyle name="Input 3 2 2 24 2 2" xfId="27288" xr:uid="{082BE332-89E4-4EE0-B5CA-CAB9B5C22135}"/>
    <cellStyle name="Input 3 2 2 24 3" xfId="16688" xr:uid="{7DF531EF-F8EA-45DA-81ED-8C4C5AECD671}"/>
    <cellStyle name="Input 3 2 2 24 3 2" xfId="27289" xr:uid="{D14D965F-288D-4631-9719-29C8FEFB0778}"/>
    <cellStyle name="Input 3 2 2 24 4" xfId="16689" xr:uid="{E3ED38EB-24AA-4828-BB7E-99F32623730E}"/>
    <cellStyle name="Input 3 2 2 24 4 2" xfId="27290" xr:uid="{0752FBF7-3DD5-409A-9072-871294B4BD50}"/>
    <cellStyle name="Input 3 2 2 24 5" xfId="16690" xr:uid="{87D11E2C-905F-4A88-BC49-4DCB8E3D835A}"/>
    <cellStyle name="Input 3 2 2 24 5 2" xfId="27291" xr:uid="{7A7EAC51-7538-468C-8A38-534B488B6626}"/>
    <cellStyle name="Input 3 2 2 24 6" xfId="27287" xr:uid="{0AC9B3EA-64F4-4F7F-BC11-4CDE391C554D}"/>
    <cellStyle name="Input 3 2 2 25" xfId="16691" xr:uid="{42A30E76-F7ED-45EA-AAC1-896A0C8215BE}"/>
    <cellStyle name="Input 3 2 2 25 2" xfId="16692" xr:uid="{B20DE511-BB96-4B99-9916-4E1F8D53420C}"/>
    <cellStyle name="Input 3 2 2 25 2 2" xfId="27293" xr:uid="{EA9F73CF-E32D-4975-9350-02AA953B1617}"/>
    <cellStyle name="Input 3 2 2 25 3" xfId="16693" xr:uid="{E22FF9F0-EF72-40C6-8D5E-C25F638FAE41}"/>
    <cellStyle name="Input 3 2 2 25 3 2" xfId="27294" xr:uid="{0D961D4C-8D61-49C6-B4A1-3990E1BE7D92}"/>
    <cellStyle name="Input 3 2 2 25 4" xfId="16694" xr:uid="{ADB6C07F-83A7-4FDC-9C56-841001232151}"/>
    <cellStyle name="Input 3 2 2 25 4 2" xfId="27295" xr:uid="{9BF394F1-E8EB-4015-A6F6-EA9FC4A05750}"/>
    <cellStyle name="Input 3 2 2 25 5" xfId="16695" xr:uid="{07FDE68F-9EDB-40D3-8248-CB1D665FC270}"/>
    <cellStyle name="Input 3 2 2 25 5 2" xfId="27296" xr:uid="{0010B267-17BF-43E3-96EF-EB8B516F392B}"/>
    <cellStyle name="Input 3 2 2 25 6" xfId="27292" xr:uid="{986BF0B5-5361-4AF1-9F7B-AD80340584AD}"/>
    <cellStyle name="Input 3 2 2 26" xfId="16696" xr:uid="{A8569753-6054-4142-B72C-43A0C2166141}"/>
    <cellStyle name="Input 3 2 2 26 2" xfId="16697" xr:uid="{730C007E-D37E-4993-98D7-4E2E95E29BCC}"/>
    <cellStyle name="Input 3 2 2 26 2 2" xfId="27298" xr:uid="{CC1A2074-CEDE-4E6E-A01C-1AD7328A1A7D}"/>
    <cellStyle name="Input 3 2 2 26 3" xfId="16698" xr:uid="{5E2DC09B-B3A3-4CBF-B07C-D75F7A871169}"/>
    <cellStyle name="Input 3 2 2 26 3 2" xfId="27299" xr:uid="{A54CA27B-8970-410E-AE0A-51BBCB187E1C}"/>
    <cellStyle name="Input 3 2 2 26 4" xfId="16699" xr:uid="{7324906B-0D67-4A32-9AFD-D1D37E0ECB0E}"/>
    <cellStyle name="Input 3 2 2 26 4 2" xfId="27300" xr:uid="{E659D7C6-82ED-44ED-8C5A-B8D0E8E78291}"/>
    <cellStyle name="Input 3 2 2 26 5" xfId="16700" xr:uid="{37A66474-B468-4DEE-A394-76C269BCDAC0}"/>
    <cellStyle name="Input 3 2 2 26 5 2" xfId="27301" xr:uid="{C20664E1-1556-4060-BFF0-5CE09EF311C8}"/>
    <cellStyle name="Input 3 2 2 26 6" xfId="27297" xr:uid="{31999A6F-060A-4787-AEA8-3F47998C880E}"/>
    <cellStyle name="Input 3 2 2 27" xfId="16701" xr:uid="{84B48D96-2875-45D1-A5A2-03301C4CCD73}"/>
    <cellStyle name="Input 3 2 2 27 2" xfId="16702" xr:uid="{9E8EDC8D-0401-4997-9E12-5A594CF0E508}"/>
    <cellStyle name="Input 3 2 2 27 2 2" xfId="27303" xr:uid="{99090A0F-6D53-4A62-86AD-34545A273870}"/>
    <cellStyle name="Input 3 2 2 27 3" xfId="16703" xr:uid="{3A76EF64-6EC5-4F1A-A488-713F1A7E1E11}"/>
    <cellStyle name="Input 3 2 2 27 3 2" xfId="27304" xr:uid="{C90789AD-5367-4A4B-A0DB-072509FBFD04}"/>
    <cellStyle name="Input 3 2 2 27 4" xfId="16704" xr:uid="{19135E86-9E5C-43AF-9821-7546E1047D40}"/>
    <cellStyle name="Input 3 2 2 27 4 2" xfId="27305" xr:uid="{E10987CA-5641-4F55-B9AD-3EC97B17AD70}"/>
    <cellStyle name="Input 3 2 2 27 5" xfId="16705" xr:uid="{06F719A8-D3F6-40FF-83EF-6EB2DD080F4C}"/>
    <cellStyle name="Input 3 2 2 27 5 2" xfId="27306" xr:uid="{580C9690-BF38-4D75-A145-C3432C60BD2F}"/>
    <cellStyle name="Input 3 2 2 27 6" xfId="27302" xr:uid="{4302F95C-720E-496C-A566-44BE3691861E}"/>
    <cellStyle name="Input 3 2 2 28" xfId="16706" xr:uid="{376B53F0-A879-4B6A-B1D8-7C4D95264CC3}"/>
    <cellStyle name="Input 3 2 2 28 2" xfId="16707" xr:uid="{009C7040-0C4E-4450-ADCB-48D8E6AED965}"/>
    <cellStyle name="Input 3 2 2 28 2 2" xfId="27308" xr:uid="{E0530DC2-7496-412D-909D-AA254CB4D75C}"/>
    <cellStyle name="Input 3 2 2 28 3" xfId="16708" xr:uid="{D7016CBF-5F64-469A-8AD7-94C2334331EB}"/>
    <cellStyle name="Input 3 2 2 28 3 2" xfId="27309" xr:uid="{48FA3AEA-397A-4C98-81DB-C1F55A4DFEBF}"/>
    <cellStyle name="Input 3 2 2 28 4" xfId="16709" xr:uid="{6667C711-A0E6-4FBF-9C8D-E1F9DD157012}"/>
    <cellStyle name="Input 3 2 2 28 4 2" xfId="27310" xr:uid="{D7296AC7-EB38-4710-B662-0899163D18B6}"/>
    <cellStyle name="Input 3 2 2 28 5" xfId="16710" xr:uid="{8A354885-B910-4E9E-8976-E9815BA90A1E}"/>
    <cellStyle name="Input 3 2 2 28 5 2" xfId="27311" xr:uid="{7FBB37A4-0BCC-48C1-A83C-6439F4BE3856}"/>
    <cellStyle name="Input 3 2 2 28 6" xfId="27307" xr:uid="{3F11183C-3C17-406D-8DB0-A94D266972B2}"/>
    <cellStyle name="Input 3 2 2 29" xfId="16711" xr:uid="{91C1F6BD-5F62-4D72-B9A5-B93E8E31346D}"/>
    <cellStyle name="Input 3 2 2 29 2" xfId="16712" xr:uid="{21316138-9A72-4651-A1DE-BA341C030698}"/>
    <cellStyle name="Input 3 2 2 29 2 2" xfId="27313" xr:uid="{AAB9B552-FFD0-4937-B057-859377380BCC}"/>
    <cellStyle name="Input 3 2 2 29 3" xfId="16713" xr:uid="{4BB5615F-3DC1-493C-8DBB-3FC8F202B362}"/>
    <cellStyle name="Input 3 2 2 29 3 2" xfId="27314" xr:uid="{40F85831-8D09-44C3-A1BE-9B1B28A804B4}"/>
    <cellStyle name="Input 3 2 2 29 4" xfId="16714" xr:uid="{E3C185B8-D4A9-426A-99D2-7A4706423373}"/>
    <cellStyle name="Input 3 2 2 29 4 2" xfId="27315" xr:uid="{99C409D1-14C6-4E40-8BDA-D6C72B99FAED}"/>
    <cellStyle name="Input 3 2 2 29 5" xfId="16715" xr:uid="{6358A518-FA36-4F35-8CAF-9AD826E3A94B}"/>
    <cellStyle name="Input 3 2 2 29 5 2" xfId="27316" xr:uid="{06F1BEC0-C49C-4965-8D6E-E5DEF3713E8F}"/>
    <cellStyle name="Input 3 2 2 29 6" xfId="27312" xr:uid="{9D51A4C1-F509-41A3-8577-74CA3D5199C8}"/>
    <cellStyle name="Input 3 2 2 3" xfId="16716" xr:uid="{95D051A4-E194-4C9D-91AB-37C8133D8166}"/>
    <cellStyle name="Input 3 2 2 3 2" xfId="16717" xr:uid="{ECFB5CB7-7453-446C-B5CE-85B656051828}"/>
    <cellStyle name="Input 3 2 2 3 2 2" xfId="27318" xr:uid="{BADB4401-62BA-42DB-8B44-07459EBE0CAB}"/>
    <cellStyle name="Input 3 2 2 3 3" xfId="16718" xr:uid="{D00E1B0D-3F5A-4FDB-87B2-C0165CC16ADC}"/>
    <cellStyle name="Input 3 2 2 3 3 2" xfId="27319" xr:uid="{5ED17B98-40B9-42E7-94BE-4921D7EEDCB3}"/>
    <cellStyle name="Input 3 2 2 3 4" xfId="16719" xr:uid="{2D810B71-F055-481D-AF7B-272FA99EE384}"/>
    <cellStyle name="Input 3 2 2 3 4 2" xfId="27320" xr:uid="{3001068C-BE71-4277-8105-A2777D89E81D}"/>
    <cellStyle name="Input 3 2 2 3 5" xfId="16720" xr:uid="{B17E0F55-D585-466A-97F5-5B1A3EB3C957}"/>
    <cellStyle name="Input 3 2 2 3 5 2" xfId="27321" xr:uid="{87068E8E-E685-470B-9153-3339332CA8EB}"/>
    <cellStyle name="Input 3 2 2 3 6" xfId="27317" xr:uid="{2691CC02-0479-45B2-9916-50A4096AF73D}"/>
    <cellStyle name="Input 3 2 2 30" xfId="16721" xr:uid="{6277E352-D3E1-4C47-9D8B-7FB0832E9827}"/>
    <cellStyle name="Input 3 2 2 30 2" xfId="16722" xr:uid="{1F990690-6500-41B8-8D89-4449ED31357B}"/>
    <cellStyle name="Input 3 2 2 30 2 2" xfId="27323" xr:uid="{2C2812E6-493D-40F0-9027-D71BCE14013B}"/>
    <cellStyle name="Input 3 2 2 30 3" xfId="16723" xr:uid="{8FC0100B-EEE4-46B6-B4BA-8808014618C6}"/>
    <cellStyle name="Input 3 2 2 30 3 2" xfId="27324" xr:uid="{7BE71526-B560-472F-A00F-F8CE3830042A}"/>
    <cellStyle name="Input 3 2 2 30 4" xfId="16724" xr:uid="{FBBA17F3-A78C-47E4-B337-BDBDBF88F619}"/>
    <cellStyle name="Input 3 2 2 30 4 2" xfId="27325" xr:uid="{712E50AB-05CD-47D4-9C73-D80821CD23B0}"/>
    <cellStyle name="Input 3 2 2 30 5" xfId="16725" xr:uid="{D7D8D9F3-7665-4165-8FC7-BFFE0E9D41B8}"/>
    <cellStyle name="Input 3 2 2 30 5 2" xfId="27326" xr:uid="{5C40238A-61C8-4643-A8F1-266D72EC6C9C}"/>
    <cellStyle name="Input 3 2 2 30 6" xfId="27322" xr:uid="{23073E6C-99AC-4E97-AC2C-5F1BBA9904A8}"/>
    <cellStyle name="Input 3 2 2 31" xfId="16726" xr:uid="{C7CCAE8F-3878-4A88-AF1C-181822DF926A}"/>
    <cellStyle name="Input 3 2 2 31 2" xfId="16727" xr:uid="{2C93F855-61AE-4F9B-9A5A-332E5500AB65}"/>
    <cellStyle name="Input 3 2 2 31 2 2" xfId="27328" xr:uid="{EB816374-C026-4E43-8BD5-C1D53B6D599F}"/>
    <cellStyle name="Input 3 2 2 31 3" xfId="16728" xr:uid="{6DF6AF78-A5F3-4FFA-819F-173D40CD64D4}"/>
    <cellStyle name="Input 3 2 2 31 3 2" xfId="27329" xr:uid="{484B7ABF-A8E9-407A-AE78-D25B0979FD89}"/>
    <cellStyle name="Input 3 2 2 31 4" xfId="16729" xr:uid="{6D7197DE-A767-422F-8170-AC8DD906FECC}"/>
    <cellStyle name="Input 3 2 2 31 4 2" xfId="27330" xr:uid="{79C0879E-0C6F-468C-BFDB-A19082FD7EB3}"/>
    <cellStyle name="Input 3 2 2 31 5" xfId="16730" xr:uid="{24886DC9-E7EC-490E-A688-3C902508A185}"/>
    <cellStyle name="Input 3 2 2 31 5 2" xfId="27331" xr:uid="{3114A9CC-AFF0-43EF-B32F-9A346C4D63AD}"/>
    <cellStyle name="Input 3 2 2 31 6" xfId="27327" xr:uid="{BE6CE7AC-0C81-4E0F-85D6-F900450E5591}"/>
    <cellStyle name="Input 3 2 2 32" xfId="16731" xr:uid="{4E76302D-2217-4F8D-9B73-2107B0D34F56}"/>
    <cellStyle name="Input 3 2 2 32 2" xfId="16732" xr:uid="{397B278C-F9D8-4A08-99E9-C187A338E420}"/>
    <cellStyle name="Input 3 2 2 32 2 2" xfId="27333" xr:uid="{6E4B6CD1-E50E-4638-8352-EBD057F5DDA2}"/>
    <cellStyle name="Input 3 2 2 32 3" xfId="16733" xr:uid="{48C83953-13DB-4957-8739-53824B7BF76D}"/>
    <cellStyle name="Input 3 2 2 32 3 2" xfId="27334" xr:uid="{4B4838B6-A04D-4270-9A1F-8968ECB57210}"/>
    <cellStyle name="Input 3 2 2 32 4" xfId="16734" xr:uid="{106F7D21-0DF9-4E4D-B3A8-F6A125BB1530}"/>
    <cellStyle name="Input 3 2 2 32 4 2" xfId="27335" xr:uid="{81029367-1205-4FB3-9153-F118D05E37B7}"/>
    <cellStyle name="Input 3 2 2 32 5" xfId="16735" xr:uid="{64350E27-8ED9-4496-AA8A-FA2847064290}"/>
    <cellStyle name="Input 3 2 2 32 5 2" xfId="27336" xr:uid="{523EED12-9A56-4982-A332-A68D9C95A0DE}"/>
    <cellStyle name="Input 3 2 2 32 6" xfId="27332" xr:uid="{2A41A907-97DD-4E64-A45D-EAF41FDF0CAE}"/>
    <cellStyle name="Input 3 2 2 33" xfId="16736" xr:uid="{DBD9CBE1-3ABD-47AE-807C-2EFB8F007F4E}"/>
    <cellStyle name="Input 3 2 2 33 2" xfId="16737" xr:uid="{27BEA1DF-C4E8-44D7-9425-088A0A9E50C9}"/>
    <cellStyle name="Input 3 2 2 33 2 2" xfId="27338" xr:uid="{CC91DACD-3485-499F-8210-B5A0B79DDD94}"/>
    <cellStyle name="Input 3 2 2 33 3" xfId="16738" xr:uid="{C14CB59D-CDAD-498B-96E6-0029A80AA0FF}"/>
    <cellStyle name="Input 3 2 2 33 3 2" xfId="27339" xr:uid="{F22FBD26-767E-4820-84D2-2D67710A7CB2}"/>
    <cellStyle name="Input 3 2 2 33 4" xfId="16739" xr:uid="{36706C28-D71B-4762-AF57-5374616D79BC}"/>
    <cellStyle name="Input 3 2 2 33 4 2" xfId="27340" xr:uid="{28C5C75E-6F95-424B-BFB8-5990DD53E77E}"/>
    <cellStyle name="Input 3 2 2 33 5" xfId="16740" xr:uid="{CC6B4DF5-3D72-4F4F-92DB-A0723C84CAF8}"/>
    <cellStyle name="Input 3 2 2 33 5 2" xfId="27341" xr:uid="{C0E81B46-314A-4677-921D-EF3EE7644DC2}"/>
    <cellStyle name="Input 3 2 2 33 6" xfId="27337" xr:uid="{46355A10-256D-4B17-85A4-055CF384DE2B}"/>
    <cellStyle name="Input 3 2 2 34" xfId="16741" xr:uid="{F5785CFE-B952-4FCF-83CF-7E7EA5AD01A9}"/>
    <cellStyle name="Input 3 2 2 34 2" xfId="16742" xr:uid="{6B4A2517-5C99-4640-A18A-7448F80FE9FE}"/>
    <cellStyle name="Input 3 2 2 34 2 2" xfId="27343" xr:uid="{7EBC30C4-2C36-43A2-9242-D56D2C5ECA47}"/>
    <cellStyle name="Input 3 2 2 34 3" xfId="16743" xr:uid="{7C698DAE-945D-4DC6-8D8E-E32AC07EA034}"/>
    <cellStyle name="Input 3 2 2 34 3 2" xfId="27344" xr:uid="{5ED1690F-2B59-4022-9304-9E0AEE0657AC}"/>
    <cellStyle name="Input 3 2 2 34 4" xfId="16744" xr:uid="{6F117B98-8810-4F4A-BAE3-6A004B88B859}"/>
    <cellStyle name="Input 3 2 2 34 4 2" xfId="27345" xr:uid="{9479B91B-D618-4A44-B41B-A620D86C0612}"/>
    <cellStyle name="Input 3 2 2 34 5" xfId="16745" xr:uid="{0AA3CB91-CEA1-41D8-B5AC-A92E8BF93BBE}"/>
    <cellStyle name="Input 3 2 2 34 5 2" xfId="27346" xr:uid="{6F4E4720-AFCA-48D2-94BA-D6FFED60F944}"/>
    <cellStyle name="Input 3 2 2 34 6" xfId="27342" xr:uid="{C781AD17-5FDA-4999-A381-D42982FAD300}"/>
    <cellStyle name="Input 3 2 2 35" xfId="16746" xr:uid="{FB2A19F9-2F6D-4F95-A3DD-8BE8477571E5}"/>
    <cellStyle name="Input 3 2 2 35 2" xfId="16747" xr:uid="{124116D1-C823-4447-9A5D-29DF7B7B1599}"/>
    <cellStyle name="Input 3 2 2 35 2 2" xfId="27348" xr:uid="{A4DE6508-062D-418E-B0B6-91B65DC5A52D}"/>
    <cellStyle name="Input 3 2 2 35 3" xfId="16748" xr:uid="{37898CF6-B490-49A6-8318-52D494C051CC}"/>
    <cellStyle name="Input 3 2 2 35 3 2" xfId="27349" xr:uid="{06DF1BEB-7673-4B94-BC5D-D1B554901DB9}"/>
    <cellStyle name="Input 3 2 2 35 4" xfId="16749" xr:uid="{376BA253-60E8-4D41-8EE2-74BBD7AC314F}"/>
    <cellStyle name="Input 3 2 2 35 4 2" xfId="27350" xr:uid="{4ADE362F-3D89-431D-90C2-0DC1A0699202}"/>
    <cellStyle name="Input 3 2 2 35 5" xfId="16750" xr:uid="{D6DEC68D-8C52-46A6-A8BF-28C21C6CF4C2}"/>
    <cellStyle name="Input 3 2 2 35 5 2" xfId="27351" xr:uid="{DE5442D4-AE95-4AF4-A00A-1B9B7BB4E3E5}"/>
    <cellStyle name="Input 3 2 2 35 6" xfId="27347" xr:uid="{4D246D83-D4A3-4F8D-A8E0-8144841E5C2A}"/>
    <cellStyle name="Input 3 2 2 36" xfId="16751" xr:uid="{3D3588D5-26EF-43ED-B326-E891CA1DE597}"/>
    <cellStyle name="Input 3 2 2 36 2" xfId="16752" xr:uid="{453E9B06-583A-489E-B990-D52FC65F5080}"/>
    <cellStyle name="Input 3 2 2 36 2 2" xfId="27353" xr:uid="{8E509314-8FFE-4354-B3E5-024144C43F28}"/>
    <cellStyle name="Input 3 2 2 36 3" xfId="16753" xr:uid="{3D596020-5D73-418B-9FAE-C2100C83D722}"/>
    <cellStyle name="Input 3 2 2 36 3 2" xfId="27354" xr:uid="{242CCA44-196F-4237-B5E7-9EAD0325FC37}"/>
    <cellStyle name="Input 3 2 2 36 4" xfId="16754" xr:uid="{09A328D9-34F1-4F2D-BE25-1C7CB3A49B6A}"/>
    <cellStyle name="Input 3 2 2 36 4 2" xfId="27355" xr:uid="{375C8B19-C73D-4B02-80D2-0B0EB677AE33}"/>
    <cellStyle name="Input 3 2 2 36 5" xfId="16755" xr:uid="{4867EA4F-1324-4FCE-9254-2CCEE448D03E}"/>
    <cellStyle name="Input 3 2 2 36 5 2" xfId="27356" xr:uid="{65C1EB3E-68F4-4304-BE5A-39BC214AF6C2}"/>
    <cellStyle name="Input 3 2 2 36 6" xfId="27352" xr:uid="{FDB727B4-175D-4C04-BC98-F13753ABB843}"/>
    <cellStyle name="Input 3 2 2 37" xfId="16756" xr:uid="{A58B453D-F225-4A88-9892-7271ABD51D74}"/>
    <cellStyle name="Input 3 2 2 37 2" xfId="16757" xr:uid="{93E3E1E9-EBA6-4913-A116-82F5CD50A58B}"/>
    <cellStyle name="Input 3 2 2 37 2 2" xfId="27358" xr:uid="{E494ACC6-B193-4906-962C-3129C464CAB2}"/>
    <cellStyle name="Input 3 2 2 37 3" xfId="16758" xr:uid="{9064F327-3612-4FD8-BC11-6466386CD58B}"/>
    <cellStyle name="Input 3 2 2 37 3 2" xfId="27359" xr:uid="{F758476E-91EF-4593-9B61-00C7D174FCD5}"/>
    <cellStyle name="Input 3 2 2 37 4" xfId="16759" xr:uid="{908AEF2A-55A9-4E05-B76A-17E51B6A503D}"/>
    <cellStyle name="Input 3 2 2 37 4 2" xfId="27360" xr:uid="{1F8CFF24-CC96-4C26-98BC-3C71F0048150}"/>
    <cellStyle name="Input 3 2 2 37 5" xfId="16760" xr:uid="{F6DD6A7F-5066-40D4-970E-DC6E753177C8}"/>
    <cellStyle name="Input 3 2 2 37 5 2" xfId="27361" xr:uid="{FE33C6EE-9653-4D10-93EB-2709EE2F09C7}"/>
    <cellStyle name="Input 3 2 2 37 6" xfId="27357" xr:uid="{616BD2C1-748C-46A4-8408-CBDA8415CCDA}"/>
    <cellStyle name="Input 3 2 2 38" xfId="16761" xr:uid="{C9FED4CF-8045-4F5B-994A-D92D9E4FA759}"/>
    <cellStyle name="Input 3 2 2 38 2" xfId="16762" xr:uid="{FD522262-D7CD-4444-B2FE-B07A9DBD2CE3}"/>
    <cellStyle name="Input 3 2 2 38 2 2" xfId="27363" xr:uid="{A3EE29F8-7F86-4D78-B64E-BE7B3702F1D2}"/>
    <cellStyle name="Input 3 2 2 38 3" xfId="16763" xr:uid="{FAD0EE7C-6844-447F-B297-92BF5D152935}"/>
    <cellStyle name="Input 3 2 2 38 3 2" xfId="27364" xr:uid="{CBC148A2-76CA-489C-8BB5-41CFA9ACD87C}"/>
    <cellStyle name="Input 3 2 2 38 4" xfId="16764" xr:uid="{93942FFD-F665-42DC-A5E4-9EAFEC9F58F4}"/>
    <cellStyle name="Input 3 2 2 38 4 2" xfId="27365" xr:uid="{D1FEC960-FA43-40F1-B75F-56627CA74B11}"/>
    <cellStyle name="Input 3 2 2 38 5" xfId="16765" xr:uid="{1A1C1F9F-7B6A-4F08-A914-6FD0A28D48EC}"/>
    <cellStyle name="Input 3 2 2 38 5 2" xfId="27366" xr:uid="{EA378595-A594-44F5-AF65-5B399A7E5D8F}"/>
    <cellStyle name="Input 3 2 2 38 6" xfId="27362" xr:uid="{BEFA423C-0459-4E64-8E74-F7FD7375AB4B}"/>
    <cellStyle name="Input 3 2 2 39" xfId="16766" xr:uid="{E9C95AC4-D559-44D3-9DF0-927CEE371240}"/>
    <cellStyle name="Input 3 2 2 39 2" xfId="27367" xr:uid="{673100E6-43E6-47A8-BA35-F6A9AD5800FB}"/>
    <cellStyle name="Input 3 2 2 4" xfId="16767" xr:uid="{16C73134-EB83-4DDE-94CF-054EBB509E59}"/>
    <cellStyle name="Input 3 2 2 4 2" xfId="16768" xr:uid="{091E9225-464D-48DC-A50E-B0BE4C0EA1BD}"/>
    <cellStyle name="Input 3 2 2 4 2 2" xfId="27369" xr:uid="{A5799D86-7472-4790-9FDF-F8F61320A1F5}"/>
    <cellStyle name="Input 3 2 2 4 3" xfId="16769" xr:uid="{9E2B7C7A-01E0-4090-A663-C3F4CB5BF507}"/>
    <cellStyle name="Input 3 2 2 4 3 2" xfId="27370" xr:uid="{800F1887-D3BD-4E00-A10C-3502B86A362E}"/>
    <cellStyle name="Input 3 2 2 4 4" xfId="16770" xr:uid="{3CC79406-8651-492C-9EAA-88BA870EA3E0}"/>
    <cellStyle name="Input 3 2 2 4 4 2" xfId="27371" xr:uid="{C4EC49EF-8273-4FC5-B280-A59C38279CA4}"/>
    <cellStyle name="Input 3 2 2 4 5" xfId="16771" xr:uid="{9C0DDBD3-7A0A-4B34-9DCA-849C737D390D}"/>
    <cellStyle name="Input 3 2 2 4 5 2" xfId="27372" xr:uid="{7BE5D6A0-51F9-4749-B5E5-8B8CF45D64F2}"/>
    <cellStyle name="Input 3 2 2 4 6" xfId="27368" xr:uid="{F0E3C234-1E77-426A-B2E5-90C22E77FE51}"/>
    <cellStyle name="Input 3 2 2 40" xfId="16772" xr:uid="{5E5CE544-06D4-472B-92B4-CEE3606AE904}"/>
    <cellStyle name="Input 3 2 2 40 2" xfId="27373" xr:uid="{2F66C196-60EA-4974-8E83-D0C14C521D59}"/>
    <cellStyle name="Input 3 2 2 41" xfId="16773" xr:uid="{400C043C-DDDD-4A4F-BD04-C9418A2D1BC9}"/>
    <cellStyle name="Input 3 2 2 41 2" xfId="27374" xr:uid="{CB992D8B-8D7A-47E9-9CBF-C9926D4E6C6A}"/>
    <cellStyle name="Input 3 2 2 42" xfId="16774" xr:uid="{B3EBFA09-3292-4DDD-A1F8-16629DD561CA}"/>
    <cellStyle name="Input 3 2 2 42 2" xfId="27375" xr:uid="{23D573A3-53DB-4C92-B095-F7AECB7757C8}"/>
    <cellStyle name="Input 3 2 2 43" xfId="27211" xr:uid="{1BEAD26D-7D78-4366-B2FF-5E171B5B6B5C}"/>
    <cellStyle name="Input 3 2 2 44" xfId="16610" xr:uid="{F9145392-ECF8-43CC-AD97-2C95E44BCC4E}"/>
    <cellStyle name="Input 3 2 2 5" xfId="16775" xr:uid="{53D7179B-E3D7-4AAB-A81F-590D84EBCB85}"/>
    <cellStyle name="Input 3 2 2 5 2" xfId="16776" xr:uid="{6C7A100C-066D-4181-8562-6D4EF93BCC69}"/>
    <cellStyle name="Input 3 2 2 5 2 2" xfId="27377" xr:uid="{97BACF0F-C10B-4A10-803C-53512DDD8921}"/>
    <cellStyle name="Input 3 2 2 5 3" xfId="16777" xr:uid="{6D5A68BF-A0A8-4C18-B529-EADEED75C3AF}"/>
    <cellStyle name="Input 3 2 2 5 3 2" xfId="27378" xr:uid="{21DCC6AF-C938-4302-B85F-36EB01939E29}"/>
    <cellStyle name="Input 3 2 2 5 4" xfId="16778" xr:uid="{B49A8F79-5BE4-4A04-AC74-761EA885D1AC}"/>
    <cellStyle name="Input 3 2 2 5 4 2" xfId="27379" xr:uid="{36B4180F-466E-498F-987E-15B35F4F5B67}"/>
    <cellStyle name="Input 3 2 2 5 5" xfId="16779" xr:uid="{E088E403-33BF-4515-9791-CBD4F0A64F3B}"/>
    <cellStyle name="Input 3 2 2 5 5 2" xfId="27380" xr:uid="{C3FF092B-AE5B-4737-9B66-EA175CFB2A60}"/>
    <cellStyle name="Input 3 2 2 5 6" xfId="27376" xr:uid="{CFD01797-1432-46D9-A4FB-7F0E448936BA}"/>
    <cellStyle name="Input 3 2 2 6" xfId="16780" xr:uid="{7FC8EA69-D258-49D3-991A-2D76EE25CC38}"/>
    <cellStyle name="Input 3 2 2 6 2" xfId="16781" xr:uid="{CC12B1E4-4FBB-45E5-8334-098025BB97E5}"/>
    <cellStyle name="Input 3 2 2 6 2 2" xfId="27382" xr:uid="{DCA2BB68-21ED-44A9-A725-4AFC7B8D8EE4}"/>
    <cellStyle name="Input 3 2 2 6 3" xfId="16782" xr:uid="{A857BE76-8C5D-40CB-927D-A219B7AC321F}"/>
    <cellStyle name="Input 3 2 2 6 3 2" xfId="27383" xr:uid="{02F95F8D-6981-42C7-A998-981B6812BE83}"/>
    <cellStyle name="Input 3 2 2 6 4" xfId="16783" xr:uid="{B35B8A90-F13D-486E-949A-DF91ACF8E7C7}"/>
    <cellStyle name="Input 3 2 2 6 4 2" xfId="27384" xr:uid="{1E650FE5-6159-4B94-8B84-2EF3A733BCF1}"/>
    <cellStyle name="Input 3 2 2 6 5" xfId="16784" xr:uid="{6929C758-1390-4A2A-80D8-B8DCF45CB940}"/>
    <cellStyle name="Input 3 2 2 6 5 2" xfId="27385" xr:uid="{6FDF7A05-D169-49C3-ABC4-832E70B87830}"/>
    <cellStyle name="Input 3 2 2 6 6" xfId="27381" xr:uid="{D2EE7DE4-56D6-42ED-8358-90AFEDFA2A69}"/>
    <cellStyle name="Input 3 2 2 7" xfId="16785" xr:uid="{992EEFC0-22B0-423A-BBA7-8161C3C11331}"/>
    <cellStyle name="Input 3 2 2 7 2" xfId="16786" xr:uid="{594E3D56-3FC1-4052-8EA8-A94E592A73A7}"/>
    <cellStyle name="Input 3 2 2 7 2 2" xfId="27387" xr:uid="{555F91DA-9332-4D14-91B1-679E9F612E43}"/>
    <cellStyle name="Input 3 2 2 7 3" xfId="16787" xr:uid="{68054258-2F93-4706-BAF7-00B0752DF94D}"/>
    <cellStyle name="Input 3 2 2 7 3 2" xfId="27388" xr:uid="{15C098BA-0EF0-433F-BBF7-5D69FC55CDE4}"/>
    <cellStyle name="Input 3 2 2 7 4" xfId="16788" xr:uid="{B656FEC7-65A9-48F3-AD50-9ADC6B6916FB}"/>
    <cellStyle name="Input 3 2 2 7 4 2" xfId="27389" xr:uid="{0A8B74DD-DBED-4DB4-B52E-4353AA552C85}"/>
    <cellStyle name="Input 3 2 2 7 5" xfId="16789" xr:uid="{6AB774BD-DE8D-4B2C-BF88-ABD5E3A11126}"/>
    <cellStyle name="Input 3 2 2 7 5 2" xfId="27390" xr:uid="{8F4328A7-C514-4185-A556-A693997E3677}"/>
    <cellStyle name="Input 3 2 2 7 6" xfId="27386" xr:uid="{C59D991C-6484-48F6-9344-DA3706345C90}"/>
    <cellStyle name="Input 3 2 2 8" xfId="16790" xr:uid="{0B0E7C29-E0B8-4451-B6DB-AC8E118D81C1}"/>
    <cellStyle name="Input 3 2 2 8 2" xfId="16791" xr:uid="{6280D17B-6514-4C0D-B96B-BE600C8F3AED}"/>
    <cellStyle name="Input 3 2 2 8 2 2" xfId="27392" xr:uid="{5DC03E86-3D21-4B5A-886D-6AA43136208F}"/>
    <cellStyle name="Input 3 2 2 8 3" xfId="16792" xr:uid="{AF8F54EE-182C-4A9C-B089-700982E2CDA3}"/>
    <cellStyle name="Input 3 2 2 8 3 2" xfId="27393" xr:uid="{A0AA1377-A8BC-401F-8A43-E86EC8A6248C}"/>
    <cellStyle name="Input 3 2 2 8 4" xfId="16793" xr:uid="{2A613269-2739-4202-80DB-7A283CFF52D6}"/>
    <cellStyle name="Input 3 2 2 8 4 2" xfId="27394" xr:uid="{20DC9E0C-BB6E-4209-900B-EA5C09E3FA17}"/>
    <cellStyle name="Input 3 2 2 8 5" xfId="16794" xr:uid="{1DEF4248-E659-4D56-BDB3-FB684364EF86}"/>
    <cellStyle name="Input 3 2 2 8 5 2" xfId="27395" xr:uid="{77793D69-2B9E-43A9-8E61-EE2A44F49779}"/>
    <cellStyle name="Input 3 2 2 8 6" xfId="27391" xr:uid="{27B55E02-2BD4-49F1-853C-058E2F33FFDC}"/>
    <cellStyle name="Input 3 2 2 9" xfId="16795" xr:uid="{03F9096A-A297-4C1C-B292-1ABCDA05A963}"/>
    <cellStyle name="Input 3 2 2 9 2" xfId="16796" xr:uid="{0671C202-CFBF-4DCA-9EAF-D2F420465321}"/>
    <cellStyle name="Input 3 2 2 9 2 2" xfId="27397" xr:uid="{C792D87C-EA50-49E5-A211-509EBC2D5DF5}"/>
    <cellStyle name="Input 3 2 2 9 3" xfId="16797" xr:uid="{F3A87B0F-CC6F-4F43-BC85-11143D48BB1C}"/>
    <cellStyle name="Input 3 2 2 9 3 2" xfId="27398" xr:uid="{7B93764A-0E78-4E03-AAAE-3B00776C4D7B}"/>
    <cellStyle name="Input 3 2 2 9 4" xfId="16798" xr:uid="{0E9D92EA-4582-4E21-9667-9893DD793946}"/>
    <cellStyle name="Input 3 2 2 9 4 2" xfId="27399" xr:uid="{24EBC101-3F50-4542-9517-04DADB594AF9}"/>
    <cellStyle name="Input 3 2 2 9 5" xfId="16799" xr:uid="{A5A190EA-C16C-4D54-A8A0-8C8783C2C354}"/>
    <cellStyle name="Input 3 2 2 9 5 2" xfId="27400" xr:uid="{7E818D80-31BC-4F82-9782-BE56944F9582}"/>
    <cellStyle name="Input 3 2 2 9 6" xfId="27396" xr:uid="{A10588FD-3853-4AD8-8B0A-AA4108838943}"/>
    <cellStyle name="Input 3 2 20" xfId="16800" xr:uid="{E153746F-CF61-4268-8B6F-C2534FFBBE62}"/>
    <cellStyle name="Input 3 2 20 2" xfId="27401" xr:uid="{90755DB5-2C68-4841-AC1D-7FB0CF73CEE2}"/>
    <cellStyle name="Input 3 2 21" xfId="27172" xr:uid="{7C17568B-076E-4EAF-A937-D76161A8C272}"/>
    <cellStyle name="Input 3 2 22" xfId="16571" xr:uid="{862AFB85-4549-4BE8-BB56-11A921997E09}"/>
    <cellStyle name="Input 3 2 23" xfId="37177" xr:uid="{78347613-AE13-4F6D-804F-BE17B0B57841}"/>
    <cellStyle name="Input 3 2 24" xfId="37732" xr:uid="{2913F451-0D3E-4242-A5F7-99462A7A9054}"/>
    <cellStyle name="Input 3 2 25" xfId="37765" xr:uid="{D555B8F3-5CD5-452C-A15E-E24A38F0D57C}"/>
    <cellStyle name="Input 3 2 3" xfId="16801" xr:uid="{A7A7B2A0-6924-4FBF-B410-67BC4F76CF64}"/>
    <cellStyle name="Input 3 2 3 2" xfId="16802" xr:uid="{E4E7F853-F5FF-4D67-84BB-A5B84D9C8E7D}"/>
    <cellStyle name="Input 3 2 3 2 2" xfId="27403" xr:uid="{494531EC-3477-479A-9C1E-358B2F0E28BC}"/>
    <cellStyle name="Input 3 2 3 3" xfId="16803" xr:uid="{9ABCB64D-76E6-4457-88B6-32A5ECBE6C99}"/>
    <cellStyle name="Input 3 2 3 3 2" xfId="27404" xr:uid="{5CCB38E5-4A70-4E37-B6DD-8216535000A4}"/>
    <cellStyle name="Input 3 2 3 4" xfId="16804" xr:uid="{4A3E391D-87AB-46A2-9F04-9E6BAB4363CD}"/>
    <cellStyle name="Input 3 2 3 4 2" xfId="27405" xr:uid="{B34A5429-677E-4374-90EB-57978C7A1152}"/>
    <cellStyle name="Input 3 2 3 5" xfId="16805" xr:uid="{E414CF1C-D1AF-4B55-BAB0-5E4DC3F88E9E}"/>
    <cellStyle name="Input 3 2 3 5 2" xfId="27406" xr:uid="{4B938141-9A29-4710-9813-57B59AAC3B01}"/>
    <cellStyle name="Input 3 2 3 6" xfId="27402" xr:uid="{14D2AB14-550E-4BF9-A866-EAFFF41D4506}"/>
    <cellStyle name="Input 3 2 4" xfId="16806" xr:uid="{C270692E-42E6-4A55-8B42-C1A08E6439E3}"/>
    <cellStyle name="Input 3 2 4 2" xfId="16807" xr:uid="{47EAA0BC-4066-4677-88D4-B5896FC8F119}"/>
    <cellStyle name="Input 3 2 4 2 2" xfId="27408" xr:uid="{10BCF055-4B3D-412C-B4F1-F34C488C2E97}"/>
    <cellStyle name="Input 3 2 4 3" xfId="16808" xr:uid="{8669DD6B-B737-4BAD-88D5-0007B8039074}"/>
    <cellStyle name="Input 3 2 4 3 2" xfId="27409" xr:uid="{B1F07C19-98E2-4A5D-B5A2-4E840D3967DF}"/>
    <cellStyle name="Input 3 2 4 4" xfId="16809" xr:uid="{FD207FB6-AFF4-49EB-B5ED-C84DB12CF313}"/>
    <cellStyle name="Input 3 2 4 4 2" xfId="27410" xr:uid="{1367E140-0A93-4B77-ABFB-4466EBBEB273}"/>
    <cellStyle name="Input 3 2 4 5" xfId="16810" xr:uid="{BA19D198-4A43-48F6-BCDB-2F5EE6240CCE}"/>
    <cellStyle name="Input 3 2 4 5 2" xfId="27411" xr:uid="{AB818F18-F556-40A6-8CD1-5674663FFA26}"/>
    <cellStyle name="Input 3 2 4 6" xfId="27407" xr:uid="{6E33A6FC-FD75-476E-8687-4616B08FF5A2}"/>
    <cellStyle name="Input 3 2 5" xfId="16811" xr:uid="{D42FB8CF-D638-4A8A-ACE4-BE7AE04C62F7}"/>
    <cellStyle name="Input 3 2 5 2" xfId="16812" xr:uid="{3F870699-7C5E-4260-BEEE-CB3129FFC6F3}"/>
    <cellStyle name="Input 3 2 5 2 2" xfId="27413" xr:uid="{DB795C2C-30A9-44CD-AB85-D63A891C48F4}"/>
    <cellStyle name="Input 3 2 5 3" xfId="16813" xr:uid="{DDCA8DEE-6EEF-4CC7-8F7E-69BAD5085B79}"/>
    <cellStyle name="Input 3 2 5 3 2" xfId="27414" xr:uid="{8C749B93-245E-4846-85C3-2E5DDE37B38F}"/>
    <cellStyle name="Input 3 2 5 4" xfId="16814" xr:uid="{A5E39788-995D-4C5F-938C-E5251ADBFC57}"/>
    <cellStyle name="Input 3 2 5 4 2" xfId="27415" xr:uid="{045497CE-60A8-44DA-A92B-AEFDC9746CF8}"/>
    <cellStyle name="Input 3 2 5 5" xfId="16815" xr:uid="{71DAC5C7-F242-4310-8CBB-8C28AB329ED9}"/>
    <cellStyle name="Input 3 2 5 5 2" xfId="27416" xr:uid="{5662CA17-1C23-45CE-A47B-0D3783CD483F}"/>
    <cellStyle name="Input 3 2 5 6" xfId="27412" xr:uid="{5FA57BAA-71A6-42EC-BFAD-746D1CE89603}"/>
    <cellStyle name="Input 3 2 6" xfId="16816" xr:uid="{1C5EF578-63EF-42FB-9F78-F8C809CE3E08}"/>
    <cellStyle name="Input 3 2 6 2" xfId="16817" xr:uid="{1833FECF-687D-4AF8-A568-28164C83960C}"/>
    <cellStyle name="Input 3 2 6 2 2" xfId="27418" xr:uid="{DACC3584-944E-485F-8229-EBCCD737CCB7}"/>
    <cellStyle name="Input 3 2 6 3" xfId="16818" xr:uid="{ADD8C96C-1378-403E-8991-260784C988E7}"/>
    <cellStyle name="Input 3 2 6 3 2" xfId="27419" xr:uid="{920FAADC-A068-488E-A654-FEC96EEED547}"/>
    <cellStyle name="Input 3 2 6 4" xfId="16819" xr:uid="{78065586-BCD8-4C42-84A2-70207E9A85F1}"/>
    <cellStyle name="Input 3 2 6 4 2" xfId="27420" xr:uid="{F979E303-F2AE-438F-87A2-C4F7C716C187}"/>
    <cellStyle name="Input 3 2 6 5" xfId="16820" xr:uid="{534B45EB-4A82-40E7-83CD-09C8B4FB31D3}"/>
    <cellStyle name="Input 3 2 6 5 2" xfId="27421" xr:uid="{7184B745-22A0-4362-9FD0-E96631E19D65}"/>
    <cellStyle name="Input 3 2 6 6" xfId="27417" xr:uid="{A59F264C-3E2F-45CC-94BB-3E36097ABFDF}"/>
    <cellStyle name="Input 3 2 7" xfId="16821" xr:uid="{7072E96C-ABEB-45D7-B2DB-E080C6E6379E}"/>
    <cellStyle name="Input 3 2 7 2" xfId="16822" xr:uid="{2E700EDD-613F-4FB2-8FE5-EC9CF8C653AA}"/>
    <cellStyle name="Input 3 2 7 2 2" xfId="27423" xr:uid="{04A18489-680C-440A-BE02-0E543278A22E}"/>
    <cellStyle name="Input 3 2 7 3" xfId="16823" xr:uid="{0F3234C1-3F36-4B23-A02D-FCC3FE88FDF4}"/>
    <cellStyle name="Input 3 2 7 3 2" xfId="27424" xr:uid="{219C3901-F323-40F3-A162-A3F1E1DA6C77}"/>
    <cellStyle name="Input 3 2 7 4" xfId="16824" xr:uid="{A447EED8-D52F-4CBD-A678-AB94298508CF}"/>
    <cellStyle name="Input 3 2 7 4 2" xfId="27425" xr:uid="{FE431BA4-66A6-48E7-A204-8ED14FDBD0EE}"/>
    <cellStyle name="Input 3 2 7 5" xfId="16825" xr:uid="{2F43F3E3-7AEF-419B-BF99-C62D8E90C1C1}"/>
    <cellStyle name="Input 3 2 7 5 2" xfId="27426" xr:uid="{2934BCCD-AD1A-4C3C-9E1D-FC0A7F2C9399}"/>
    <cellStyle name="Input 3 2 7 6" xfId="27422" xr:uid="{A98933F5-B49E-4341-A953-C96DEA2E4A74}"/>
    <cellStyle name="Input 3 2 8" xfId="16826" xr:uid="{B61B9DAB-45FA-42B8-A9E8-A20589CC0375}"/>
    <cellStyle name="Input 3 2 8 2" xfId="16827" xr:uid="{526E92CC-8B91-40BE-8A08-06ABFD7547A4}"/>
    <cellStyle name="Input 3 2 8 2 2" xfId="27428" xr:uid="{E8A0C2D0-5E2D-4F95-8953-054FAEF85C8A}"/>
    <cellStyle name="Input 3 2 8 3" xfId="16828" xr:uid="{89D190DD-3A87-4B3B-9158-362C38E6C612}"/>
    <cellStyle name="Input 3 2 8 3 2" xfId="27429" xr:uid="{A93B9B34-5D55-4B6D-9399-12944220B774}"/>
    <cellStyle name="Input 3 2 8 4" xfId="16829" xr:uid="{10AD5014-28A9-43D2-8285-0DE306EB74EA}"/>
    <cellStyle name="Input 3 2 8 4 2" xfId="27430" xr:uid="{40F2F120-514B-4886-89BA-4370719F0A61}"/>
    <cellStyle name="Input 3 2 8 5" xfId="16830" xr:uid="{CF08ACAB-CF8E-4A54-B27A-224F43867751}"/>
    <cellStyle name="Input 3 2 8 5 2" xfId="27431" xr:uid="{128125E8-996E-4890-A0BF-835BFC920DCF}"/>
    <cellStyle name="Input 3 2 8 6" xfId="27427" xr:uid="{FC25CFF6-419E-4D1F-B9E3-FE64855B0EC7}"/>
    <cellStyle name="Input 3 2 9" xfId="16831" xr:uid="{AAB029FC-87EC-4AAD-A23B-52FA3DE9A55F}"/>
    <cellStyle name="Input 3 2 9 2" xfId="16832" xr:uid="{19D75E3B-A01B-4CC1-BC69-6684B065AB21}"/>
    <cellStyle name="Input 3 2 9 2 2" xfId="27433" xr:uid="{8F0D927A-4CAB-44A6-B695-9A3A1BF3C034}"/>
    <cellStyle name="Input 3 2 9 3" xfId="16833" xr:uid="{7D3C8E53-8CEF-4F48-ADED-4EEB42FD458A}"/>
    <cellStyle name="Input 3 2 9 3 2" xfId="27434" xr:uid="{65DD1295-0ACE-43D5-B559-8E6A75BA4DC0}"/>
    <cellStyle name="Input 3 2 9 4" xfId="16834" xr:uid="{1B329AC4-2D55-405E-96DA-B048AC6FF0DB}"/>
    <cellStyle name="Input 3 2 9 4 2" xfId="27435" xr:uid="{D09117E7-A93D-4410-B731-17AD9351E7C8}"/>
    <cellStyle name="Input 3 2 9 5" xfId="16835" xr:uid="{7E9F0F68-685A-4F35-84C1-ED9C8B22B695}"/>
    <cellStyle name="Input 3 2 9 5 2" xfId="27436" xr:uid="{EC0B6BB0-3250-4C57-BD66-381E9AB3A5EE}"/>
    <cellStyle name="Input 3 2 9 6" xfId="27432" xr:uid="{BFE55B86-3CA1-4D3E-9DCA-6359D868D218}"/>
    <cellStyle name="Input 3 3" xfId="3372" xr:uid="{00CB52AA-7074-4642-AE04-BBD05A227961}"/>
    <cellStyle name="Input 3 3 10" xfId="16837" xr:uid="{0B994413-6421-49F2-BB87-84CF944ED667}"/>
    <cellStyle name="Input 3 3 10 2" xfId="16838" xr:uid="{F2DEFFBD-DDC6-4C84-92D8-3ADD456A71EC}"/>
    <cellStyle name="Input 3 3 10 2 2" xfId="27439" xr:uid="{3A10CF08-7C6D-4223-BA99-63DC3048CCA7}"/>
    <cellStyle name="Input 3 3 10 3" xfId="16839" xr:uid="{FC58C454-F6F0-41CC-9552-09FCA3F8CFF3}"/>
    <cellStyle name="Input 3 3 10 3 2" xfId="27440" xr:uid="{AA0141D1-A64C-4FFA-94CF-DCE00740E738}"/>
    <cellStyle name="Input 3 3 10 4" xfId="16840" xr:uid="{8B48A3A5-2BAD-433C-A517-94DC5F4C8F61}"/>
    <cellStyle name="Input 3 3 10 4 2" xfId="27441" xr:uid="{427B1219-DD88-4E0F-A33E-ADC64FDE552F}"/>
    <cellStyle name="Input 3 3 10 5" xfId="16841" xr:uid="{0B8A0D94-2CFD-4F38-B61F-BEAFFC1C095C}"/>
    <cellStyle name="Input 3 3 10 5 2" xfId="27442" xr:uid="{33D5DE72-4C4D-4908-91B5-3003DDCC93DD}"/>
    <cellStyle name="Input 3 3 10 6" xfId="27438" xr:uid="{268A38F7-8BC8-4E5A-8B77-7982C92E0A87}"/>
    <cellStyle name="Input 3 3 11" xfId="16842" xr:uid="{732B92B1-7A71-45D9-968C-F2C9E2E78239}"/>
    <cellStyle name="Input 3 3 11 2" xfId="16843" xr:uid="{2797B207-B3D7-4E65-90A7-AEAD3C3CD18F}"/>
    <cellStyle name="Input 3 3 11 2 2" xfId="27444" xr:uid="{0E19F5F8-91B4-4CB0-94D9-459A16DC57AD}"/>
    <cellStyle name="Input 3 3 11 3" xfId="16844" xr:uid="{D9FAC12F-1025-4D8C-AEFC-3558BCB744D4}"/>
    <cellStyle name="Input 3 3 11 3 2" xfId="27445" xr:uid="{58B624D0-CABC-4311-870D-16FE0EE33CF3}"/>
    <cellStyle name="Input 3 3 11 4" xfId="16845" xr:uid="{D568727F-548C-4519-9C43-443FF2D19AC8}"/>
    <cellStyle name="Input 3 3 11 4 2" xfId="27446" xr:uid="{C0C5728C-9ECF-487C-97FD-BD87CEB5E6A9}"/>
    <cellStyle name="Input 3 3 11 5" xfId="16846" xr:uid="{D2E79014-EF18-49EB-9812-B6D2071980BC}"/>
    <cellStyle name="Input 3 3 11 5 2" xfId="27447" xr:uid="{D31C0490-F040-4F23-B7DF-B59A6E2F3129}"/>
    <cellStyle name="Input 3 3 11 6" xfId="27443" xr:uid="{814D7107-0AFA-4681-A056-42DB7B9A1A72}"/>
    <cellStyle name="Input 3 3 12" xfId="16847" xr:uid="{8B7EAB67-09AE-4AF8-89D8-42F439091D97}"/>
    <cellStyle name="Input 3 3 12 2" xfId="16848" xr:uid="{673D7DD4-0A54-4074-BE9B-36895602FC95}"/>
    <cellStyle name="Input 3 3 12 2 2" xfId="27449" xr:uid="{D46508BC-AF44-4FAD-A76E-2F687E2A1612}"/>
    <cellStyle name="Input 3 3 12 3" xfId="16849" xr:uid="{2F011ECD-E598-4335-A8D0-D0ACFF416455}"/>
    <cellStyle name="Input 3 3 12 3 2" xfId="27450" xr:uid="{F476D8DF-738E-41F0-B7AD-5DB3583B577B}"/>
    <cellStyle name="Input 3 3 12 4" xfId="16850" xr:uid="{9EEBA3B2-EB9B-45DD-9F03-267E744E3C9F}"/>
    <cellStyle name="Input 3 3 12 4 2" xfId="27451" xr:uid="{7CC0DE1C-BCD3-4C5E-BCDC-62755DF3B828}"/>
    <cellStyle name="Input 3 3 12 5" xfId="16851" xr:uid="{4FAAF516-CFF5-4839-9598-212DDC0AACA5}"/>
    <cellStyle name="Input 3 3 12 5 2" xfId="27452" xr:uid="{25AFA0A5-5E2D-4A8B-BFCC-54D948409F43}"/>
    <cellStyle name="Input 3 3 12 6" xfId="27448" xr:uid="{DD83AA30-B95D-4DBF-BBF0-A84FA7475E19}"/>
    <cellStyle name="Input 3 3 13" xfId="16852" xr:uid="{E638DF5A-9142-4831-8EDB-6EEEC2908B8A}"/>
    <cellStyle name="Input 3 3 13 2" xfId="16853" xr:uid="{FA5031AE-211F-471D-8DDE-77E93C8926FA}"/>
    <cellStyle name="Input 3 3 13 2 2" xfId="27454" xr:uid="{0EA47889-71A2-463E-8C67-EC6908C11813}"/>
    <cellStyle name="Input 3 3 13 3" xfId="16854" xr:uid="{4A26710C-CC01-4C09-8E71-8D496A044CF0}"/>
    <cellStyle name="Input 3 3 13 3 2" xfId="27455" xr:uid="{A5FB5EF9-F488-4DCF-A505-E6ABA2E93D72}"/>
    <cellStyle name="Input 3 3 13 4" xfId="16855" xr:uid="{1D5F6B64-2EFB-4AE8-BB84-46BD7F4C793F}"/>
    <cellStyle name="Input 3 3 13 4 2" xfId="27456" xr:uid="{19D252DD-62AA-4534-9EC4-BC51696C9042}"/>
    <cellStyle name="Input 3 3 13 5" xfId="16856" xr:uid="{40047477-E0FE-4730-BBCC-2100ED65DE26}"/>
    <cellStyle name="Input 3 3 13 5 2" xfId="27457" xr:uid="{09D8849A-B3D4-46AA-93A6-85D1D5EA450E}"/>
    <cellStyle name="Input 3 3 13 6" xfId="27453" xr:uid="{01D02841-9A18-446D-B2A5-A4591A52B836}"/>
    <cellStyle name="Input 3 3 14" xfId="16857" xr:uid="{9798EE00-F5A3-4924-ACA9-5766DDB6F2CA}"/>
    <cellStyle name="Input 3 3 14 2" xfId="16858" xr:uid="{AF05526B-5D9B-4E8D-9ECD-5B7348CFFD82}"/>
    <cellStyle name="Input 3 3 14 2 2" xfId="27459" xr:uid="{4C8BDFCE-379B-41D9-9C93-789265C401AC}"/>
    <cellStyle name="Input 3 3 14 3" xfId="16859" xr:uid="{0A63D305-6251-448F-B131-0963230DB27B}"/>
    <cellStyle name="Input 3 3 14 3 2" xfId="27460" xr:uid="{CAF6C2F8-5F85-4F29-80CC-C547606EA4C7}"/>
    <cellStyle name="Input 3 3 14 4" xfId="16860" xr:uid="{95E461F1-07DF-4D77-B72B-FA2061C840F8}"/>
    <cellStyle name="Input 3 3 14 4 2" xfId="27461" xr:uid="{D602FB30-7BDF-4BE8-A0E4-720F27D54330}"/>
    <cellStyle name="Input 3 3 14 5" xfId="16861" xr:uid="{A331B1DC-DC63-430A-89DE-F440AFC8B026}"/>
    <cellStyle name="Input 3 3 14 5 2" xfId="27462" xr:uid="{D402EC31-662B-4789-8D04-1E1C2CAAE029}"/>
    <cellStyle name="Input 3 3 14 6" xfId="27458" xr:uid="{57609B93-8B7E-4076-8B8D-B50D56FFCD74}"/>
    <cellStyle name="Input 3 3 15" xfId="16862" xr:uid="{932D3C4C-B993-4738-AC39-CD75EE0A4530}"/>
    <cellStyle name="Input 3 3 15 2" xfId="16863" xr:uid="{6A0F75CB-115E-4E74-BF72-CB0A52876ED0}"/>
    <cellStyle name="Input 3 3 15 2 2" xfId="27464" xr:uid="{3982845E-D282-4674-8597-560C49A2FA75}"/>
    <cellStyle name="Input 3 3 15 3" xfId="16864" xr:uid="{75819293-F5CA-4142-B47F-B95D7B46017C}"/>
    <cellStyle name="Input 3 3 15 3 2" xfId="27465" xr:uid="{75FB6852-F23F-44F9-9CB0-C3CD9C686EF9}"/>
    <cellStyle name="Input 3 3 15 4" xfId="16865" xr:uid="{1FB9BD8C-498D-4EF6-9095-2987599BE38F}"/>
    <cellStyle name="Input 3 3 15 4 2" xfId="27466" xr:uid="{6975D81C-DFB7-4495-A490-FDAF37F62DCD}"/>
    <cellStyle name="Input 3 3 15 5" xfId="16866" xr:uid="{D64D6F67-0C40-4947-A1AB-B851F19CCC64}"/>
    <cellStyle name="Input 3 3 15 5 2" xfId="27467" xr:uid="{F3324B38-ED17-4742-9A0B-32186665AAB3}"/>
    <cellStyle name="Input 3 3 15 6" xfId="27463" xr:uid="{40EF30F6-4742-4881-8070-690D42E9232D}"/>
    <cellStyle name="Input 3 3 16" xfId="16867" xr:uid="{5AC8471D-316E-4D30-B266-512DAA293661}"/>
    <cellStyle name="Input 3 3 16 2" xfId="16868" xr:uid="{B7D5D33A-CF15-4E0C-9155-38B72089B221}"/>
    <cellStyle name="Input 3 3 16 2 2" xfId="27469" xr:uid="{EC773BFE-7D90-4104-9648-F1DC8D232D95}"/>
    <cellStyle name="Input 3 3 16 3" xfId="16869" xr:uid="{7F05F402-B8E8-40DE-ADF8-F7253FFE2E5E}"/>
    <cellStyle name="Input 3 3 16 3 2" xfId="27470" xr:uid="{B6271BED-25C4-4D1D-843D-329FD15B3581}"/>
    <cellStyle name="Input 3 3 16 4" xfId="16870" xr:uid="{ADA8F9CA-23F3-4531-B866-2BA78386BD1E}"/>
    <cellStyle name="Input 3 3 16 4 2" xfId="27471" xr:uid="{C8A4EB12-E351-492D-8CBF-946CC8801A8C}"/>
    <cellStyle name="Input 3 3 16 5" xfId="16871" xr:uid="{5A1900A1-5623-40A6-8876-ED7CCA6180C8}"/>
    <cellStyle name="Input 3 3 16 5 2" xfId="27472" xr:uid="{8AE0D8D5-A9B6-401F-9D5D-D92D5D5BF079}"/>
    <cellStyle name="Input 3 3 16 6" xfId="27468" xr:uid="{63C67FBC-77D3-47FF-BACF-1988389BD86F}"/>
    <cellStyle name="Input 3 3 17" xfId="16872" xr:uid="{2662E866-DBB0-4030-8952-E4D79941FE34}"/>
    <cellStyle name="Input 3 3 17 2" xfId="27473" xr:uid="{7F4ABCEB-2EF2-4ED3-94F6-3CA20CA34032}"/>
    <cellStyle name="Input 3 3 18" xfId="16873" xr:uid="{C125B3D8-43C8-4B6E-80BE-3DAE0A97E598}"/>
    <cellStyle name="Input 3 3 18 2" xfId="27474" xr:uid="{AA8BEFD3-81D1-4886-89F7-76FBEA16D376}"/>
    <cellStyle name="Input 3 3 19" xfId="16874" xr:uid="{60C1F50F-4933-48FB-AA4A-FA9003962406}"/>
    <cellStyle name="Input 3 3 19 2" xfId="27475" xr:uid="{1B06FD4E-50C6-49D4-8A86-FAE608107D32}"/>
    <cellStyle name="Input 3 3 2" xfId="10334" xr:uid="{EC2553F5-57B7-4833-87D8-975AD010BC69}"/>
    <cellStyle name="Input 3 3 2 10" xfId="16876" xr:uid="{4176B71F-D0FA-4AF0-AD87-B33A1FA4BB97}"/>
    <cellStyle name="Input 3 3 2 10 2" xfId="16877" xr:uid="{9469AA17-D63B-47EF-A9C0-757532C78A85}"/>
    <cellStyle name="Input 3 3 2 10 2 2" xfId="27478" xr:uid="{688568A4-E352-4B6F-AA1A-3E11E97B5E5C}"/>
    <cellStyle name="Input 3 3 2 10 3" xfId="16878" xr:uid="{79C2D222-B4F2-4198-86FD-8B34736B0DA9}"/>
    <cellStyle name="Input 3 3 2 10 3 2" xfId="27479" xr:uid="{1067E393-93BF-4E79-9F50-785010559B99}"/>
    <cellStyle name="Input 3 3 2 10 4" xfId="16879" xr:uid="{4051FB99-1D0A-460A-B971-46835C74DBA1}"/>
    <cellStyle name="Input 3 3 2 10 4 2" xfId="27480" xr:uid="{39D23428-6E31-467E-A7A4-3BFB8EAD5CBC}"/>
    <cellStyle name="Input 3 3 2 10 5" xfId="16880" xr:uid="{0E88F7AD-5D45-424F-860B-92AD27204112}"/>
    <cellStyle name="Input 3 3 2 10 5 2" xfId="27481" xr:uid="{88820A18-408F-46F5-8DDB-C9586831ED97}"/>
    <cellStyle name="Input 3 3 2 10 6" xfId="27477" xr:uid="{73EACA3F-7309-4CD5-9898-9EF29DC987A6}"/>
    <cellStyle name="Input 3 3 2 11" xfId="16881" xr:uid="{59303CA6-AE88-4415-8274-15D4CD8C67BF}"/>
    <cellStyle name="Input 3 3 2 11 2" xfId="16882" xr:uid="{7B71A06D-24E0-497A-B15E-C174BCF9554C}"/>
    <cellStyle name="Input 3 3 2 11 2 2" xfId="27483" xr:uid="{41F15BA0-DD7C-4279-ADFF-C5EB47B52590}"/>
    <cellStyle name="Input 3 3 2 11 3" xfId="16883" xr:uid="{7674467E-F302-4488-84C1-5FA5E19086FD}"/>
    <cellStyle name="Input 3 3 2 11 3 2" xfId="27484" xr:uid="{F4450835-A24D-485B-A155-DE735E7846CC}"/>
    <cellStyle name="Input 3 3 2 11 4" xfId="16884" xr:uid="{0C8D44D6-B2C6-4F12-9B5F-FF201C7F7ED6}"/>
    <cellStyle name="Input 3 3 2 11 4 2" xfId="27485" xr:uid="{E1971B59-163B-4B3F-8F4F-E4FA7737ABFB}"/>
    <cellStyle name="Input 3 3 2 11 5" xfId="16885" xr:uid="{4EF26CF2-7DE3-4713-AFB0-156EBAF131E3}"/>
    <cellStyle name="Input 3 3 2 11 5 2" xfId="27486" xr:uid="{2022E05A-E9F2-4952-BC0E-7F77506E1C9D}"/>
    <cellStyle name="Input 3 3 2 11 6" xfId="27482" xr:uid="{8452287B-E9A2-491A-A099-8196A3971C3A}"/>
    <cellStyle name="Input 3 3 2 12" xfId="16886" xr:uid="{CF33EAAA-EBF0-46E3-9E3E-1F4627A6B649}"/>
    <cellStyle name="Input 3 3 2 12 2" xfId="16887" xr:uid="{53388064-1858-44FB-82F6-1CEB19C959D8}"/>
    <cellStyle name="Input 3 3 2 12 2 2" xfId="27488" xr:uid="{9879C583-8849-4BAB-B27F-2F7FB1758E01}"/>
    <cellStyle name="Input 3 3 2 12 3" xfId="16888" xr:uid="{EFF2BFCD-1675-4CB3-B566-E3A086E447F8}"/>
    <cellStyle name="Input 3 3 2 12 3 2" xfId="27489" xr:uid="{742D23A3-93A8-4BFF-BB0F-15873B5CC60E}"/>
    <cellStyle name="Input 3 3 2 12 4" xfId="16889" xr:uid="{A86D6AC5-F5C8-4D0A-9785-5EFE5D7E0C2D}"/>
    <cellStyle name="Input 3 3 2 12 4 2" xfId="27490" xr:uid="{2D4A653D-EC75-45BD-ACA9-914C5B82F5D7}"/>
    <cellStyle name="Input 3 3 2 12 5" xfId="16890" xr:uid="{64517DCC-9952-4053-8298-94EA5E907E94}"/>
    <cellStyle name="Input 3 3 2 12 5 2" xfId="27491" xr:uid="{76849892-18C9-448D-BD0E-A7E333478A32}"/>
    <cellStyle name="Input 3 3 2 12 6" xfId="27487" xr:uid="{05974C62-A119-4717-A5E1-C45DCD5AC77B}"/>
    <cellStyle name="Input 3 3 2 13" xfId="16891" xr:uid="{360BAA87-F293-408F-B9A4-CBFB549049FC}"/>
    <cellStyle name="Input 3 3 2 13 2" xfId="16892" xr:uid="{F80CC692-8460-4768-8FF1-F81CF25FF794}"/>
    <cellStyle name="Input 3 3 2 13 2 2" xfId="27493" xr:uid="{17DA8948-8188-45BA-92C6-F6B80C647163}"/>
    <cellStyle name="Input 3 3 2 13 3" xfId="16893" xr:uid="{25BA372C-BCFF-4830-8C8C-B6E18D920DBD}"/>
    <cellStyle name="Input 3 3 2 13 3 2" xfId="27494" xr:uid="{EF20DB12-B874-400B-BFA8-CF0809D549DE}"/>
    <cellStyle name="Input 3 3 2 13 4" xfId="16894" xr:uid="{CA6598E6-AAC9-4FD4-89CD-8B58A4416362}"/>
    <cellStyle name="Input 3 3 2 13 4 2" xfId="27495" xr:uid="{8B11CF2A-350C-4EDC-BC45-41F5C27B8BBC}"/>
    <cellStyle name="Input 3 3 2 13 5" xfId="16895" xr:uid="{BCA83456-797D-439C-B881-48D578F2BC7C}"/>
    <cellStyle name="Input 3 3 2 13 5 2" xfId="27496" xr:uid="{A57EE413-6E1A-49E0-B416-0854AE4439E7}"/>
    <cellStyle name="Input 3 3 2 13 6" xfId="27492" xr:uid="{C1EB4255-3BC6-43E0-B230-BD08A6D48A3C}"/>
    <cellStyle name="Input 3 3 2 14" xfId="16896" xr:uid="{FE68C355-57FB-4618-A191-49D741FBF685}"/>
    <cellStyle name="Input 3 3 2 14 2" xfId="16897" xr:uid="{1A7E752B-8C01-41C4-BC6A-4B30E991707A}"/>
    <cellStyle name="Input 3 3 2 14 2 2" xfId="27498" xr:uid="{072D1E63-137A-468E-AE7E-A4E230C79178}"/>
    <cellStyle name="Input 3 3 2 14 3" xfId="16898" xr:uid="{16D915CB-A3BC-4B76-9B73-4485F2B5745F}"/>
    <cellStyle name="Input 3 3 2 14 3 2" xfId="27499" xr:uid="{335A2E1A-1D87-48A1-BBF9-B250C57F29FA}"/>
    <cellStyle name="Input 3 3 2 14 4" xfId="16899" xr:uid="{DFD3DA38-C929-465B-8587-4C4ED625077D}"/>
    <cellStyle name="Input 3 3 2 14 4 2" xfId="27500" xr:uid="{A6A36788-4211-4819-A83E-B2A81A96D753}"/>
    <cellStyle name="Input 3 3 2 14 5" xfId="16900" xr:uid="{FC604DB9-9C98-4602-9667-59210678ADE2}"/>
    <cellStyle name="Input 3 3 2 14 5 2" xfId="27501" xr:uid="{8635E3F3-36F2-4935-9554-8B7F5D00207A}"/>
    <cellStyle name="Input 3 3 2 14 6" xfId="27497" xr:uid="{F0C0420D-AE5A-45F7-85F9-5210DC932B24}"/>
    <cellStyle name="Input 3 3 2 15" xfId="16901" xr:uid="{3742968A-E176-405F-9EB4-5A5FCD07939B}"/>
    <cellStyle name="Input 3 3 2 15 2" xfId="16902" xr:uid="{AF5DE5A8-C7AF-494E-A10F-1C31A2AC66E5}"/>
    <cellStyle name="Input 3 3 2 15 2 2" xfId="27503" xr:uid="{31D48064-9D1F-4321-A104-46120EFA4AB9}"/>
    <cellStyle name="Input 3 3 2 15 3" xfId="16903" xr:uid="{2C6CB108-FCE8-4105-B987-D9266BAD2949}"/>
    <cellStyle name="Input 3 3 2 15 3 2" xfId="27504" xr:uid="{B1577E7A-2156-44D8-B8C4-83ECDE84900D}"/>
    <cellStyle name="Input 3 3 2 15 4" xfId="16904" xr:uid="{934DB6C5-D651-4AE3-8590-C46D2495F110}"/>
    <cellStyle name="Input 3 3 2 15 4 2" xfId="27505" xr:uid="{1A16CB14-430E-4158-84F1-1E4E0785BFA6}"/>
    <cellStyle name="Input 3 3 2 15 5" xfId="16905" xr:uid="{F9232AE5-17C2-4DE1-AC35-4D4764576E6C}"/>
    <cellStyle name="Input 3 3 2 15 5 2" xfId="27506" xr:uid="{4CF063F6-7B50-4D7C-9876-B8FF03DD3A6B}"/>
    <cellStyle name="Input 3 3 2 15 6" xfId="27502" xr:uid="{88A2E423-7552-436A-8B9A-1FC1066B3E6E}"/>
    <cellStyle name="Input 3 3 2 16" xfId="16906" xr:uid="{E63B7E19-8D54-4CC6-B46A-95509C57035A}"/>
    <cellStyle name="Input 3 3 2 16 2" xfId="16907" xr:uid="{C20BCE6B-C7C6-47E4-8CA3-64C131239568}"/>
    <cellStyle name="Input 3 3 2 16 2 2" xfId="27508" xr:uid="{F7B8AF4E-363D-438F-9FC9-DDF1B3DAF21A}"/>
    <cellStyle name="Input 3 3 2 16 3" xfId="16908" xr:uid="{01657265-E879-4719-B78A-5A16BB78231F}"/>
    <cellStyle name="Input 3 3 2 16 3 2" xfId="27509" xr:uid="{1A3D9E49-D518-41BF-A27F-6A8151611721}"/>
    <cellStyle name="Input 3 3 2 16 4" xfId="16909" xr:uid="{0C55DD88-1BD1-424D-980C-163B8820FAE5}"/>
    <cellStyle name="Input 3 3 2 16 4 2" xfId="27510" xr:uid="{7CE928EB-A269-496F-B81B-3605E8BF9DAC}"/>
    <cellStyle name="Input 3 3 2 16 5" xfId="16910" xr:uid="{E14E1D14-5E30-4C04-89BC-67E2670001C1}"/>
    <cellStyle name="Input 3 3 2 16 5 2" xfId="27511" xr:uid="{81AA7056-617E-43C7-9EE2-7885D40A416E}"/>
    <cellStyle name="Input 3 3 2 16 6" xfId="27507" xr:uid="{893942DA-9F68-418C-9155-6DA5F6EA36F0}"/>
    <cellStyle name="Input 3 3 2 17" xfId="16911" xr:uid="{A538B99B-0B27-417F-A1D6-B2EB20F8EF0E}"/>
    <cellStyle name="Input 3 3 2 17 2" xfId="16912" xr:uid="{7FDA8ED5-560E-4657-B9AE-EB799E45635F}"/>
    <cellStyle name="Input 3 3 2 17 2 2" xfId="27513" xr:uid="{4189B2F2-B3C5-4192-B60B-1B0C5D9F8DA3}"/>
    <cellStyle name="Input 3 3 2 17 3" xfId="16913" xr:uid="{EA436BEF-27FE-4E1C-AADD-CD95F21562BF}"/>
    <cellStyle name="Input 3 3 2 17 3 2" xfId="27514" xr:uid="{355EEA30-3EB3-4FCA-91DA-42C5D6187B15}"/>
    <cellStyle name="Input 3 3 2 17 4" xfId="16914" xr:uid="{6811011E-EF9A-4598-8FD0-8E4E888D8A9A}"/>
    <cellStyle name="Input 3 3 2 17 4 2" xfId="27515" xr:uid="{122D4467-F6E9-4072-92F1-71076780D134}"/>
    <cellStyle name="Input 3 3 2 17 5" xfId="16915" xr:uid="{42B83C80-7794-42DF-B82F-F87AE7EA2C5F}"/>
    <cellStyle name="Input 3 3 2 17 5 2" xfId="27516" xr:uid="{47728232-D5B4-4647-BD1A-9CB9B22C26ED}"/>
    <cellStyle name="Input 3 3 2 17 6" xfId="27512" xr:uid="{5503D140-FCAB-4EDE-A9CB-B4DB3A969ABC}"/>
    <cellStyle name="Input 3 3 2 18" xfId="16916" xr:uid="{4B5A2715-A82A-4FF6-81F1-AE0275E437C4}"/>
    <cellStyle name="Input 3 3 2 18 2" xfId="16917" xr:uid="{FA55A3C1-6366-4773-AC42-8BD9A9E6CDB9}"/>
    <cellStyle name="Input 3 3 2 18 2 2" xfId="27518" xr:uid="{1310682E-7ED4-4B72-B4A2-15A7039941B7}"/>
    <cellStyle name="Input 3 3 2 18 3" xfId="16918" xr:uid="{030402F4-B12B-41CA-9C47-3F219F3654DE}"/>
    <cellStyle name="Input 3 3 2 18 3 2" xfId="27519" xr:uid="{D47B4585-6E26-48AD-8594-6FDF8FB8B2DA}"/>
    <cellStyle name="Input 3 3 2 18 4" xfId="16919" xr:uid="{248FF2A5-DCF5-4794-9803-5FB16F15F22E}"/>
    <cellStyle name="Input 3 3 2 18 4 2" xfId="27520" xr:uid="{135B4CF2-E316-49B2-ADD5-13824B176218}"/>
    <cellStyle name="Input 3 3 2 18 5" xfId="16920" xr:uid="{7FC70844-3239-4F91-BD24-4ABC5FF2D878}"/>
    <cellStyle name="Input 3 3 2 18 5 2" xfId="27521" xr:uid="{8C81E024-D042-4FB3-B865-ABA1A3490440}"/>
    <cellStyle name="Input 3 3 2 18 6" xfId="27517" xr:uid="{6192F2CD-0608-4DE7-81DF-9EEE331DB1ED}"/>
    <cellStyle name="Input 3 3 2 19" xfId="16921" xr:uid="{4BAD088C-1F7F-4455-89B9-C9520F5BF386}"/>
    <cellStyle name="Input 3 3 2 19 2" xfId="16922" xr:uid="{986029A7-99CA-461C-B6CD-46C8E8BF408F}"/>
    <cellStyle name="Input 3 3 2 19 2 2" xfId="27523" xr:uid="{A716E95E-CC0D-4E12-AE0C-4C205B07B0D9}"/>
    <cellStyle name="Input 3 3 2 19 3" xfId="16923" xr:uid="{7416CD44-5376-4355-8762-3219FC6F8108}"/>
    <cellStyle name="Input 3 3 2 19 3 2" xfId="27524" xr:uid="{937BD175-418F-4E07-BCF1-E6945B7658F7}"/>
    <cellStyle name="Input 3 3 2 19 4" xfId="16924" xr:uid="{F2D0A51C-9FFD-45B2-BE53-97D1C54D0632}"/>
    <cellStyle name="Input 3 3 2 19 4 2" xfId="27525" xr:uid="{A6473A03-9A1F-41D2-8472-1C6024B45995}"/>
    <cellStyle name="Input 3 3 2 19 5" xfId="16925" xr:uid="{2B28A3CF-3F0D-49AC-96B9-2FEE9F7F4708}"/>
    <cellStyle name="Input 3 3 2 19 5 2" xfId="27526" xr:uid="{B9818514-450D-40A2-BAB9-94EAC94D8243}"/>
    <cellStyle name="Input 3 3 2 19 6" xfId="27522" xr:uid="{F4C16AF1-6984-4B9B-8968-B2CA6A08BC78}"/>
    <cellStyle name="Input 3 3 2 2" xfId="16926" xr:uid="{041CE216-95FF-4996-B2C4-70698B053CB6}"/>
    <cellStyle name="Input 3 3 2 2 2" xfId="16927" xr:uid="{19B45520-F202-4EA4-8C2F-5F22EBF0AECC}"/>
    <cellStyle name="Input 3 3 2 2 2 2" xfId="27528" xr:uid="{9B41A871-727F-4AF2-8C41-5839138EE5E6}"/>
    <cellStyle name="Input 3 3 2 2 3" xfId="16928" xr:uid="{EC42A980-B456-4C6D-AB3F-BE0731C1CF4A}"/>
    <cellStyle name="Input 3 3 2 2 3 2" xfId="27529" xr:uid="{AE313F45-3780-4C4E-B16C-7C2A9F2DF500}"/>
    <cellStyle name="Input 3 3 2 2 4" xfId="16929" xr:uid="{4A1C6375-1689-4157-BEA9-4EF7B574AFE7}"/>
    <cellStyle name="Input 3 3 2 2 4 2" xfId="27530" xr:uid="{02E05041-205F-44FD-BCFD-7230EF8B9B2C}"/>
    <cellStyle name="Input 3 3 2 2 5" xfId="16930" xr:uid="{585A8295-3A88-44D2-81A2-70669B74F9E2}"/>
    <cellStyle name="Input 3 3 2 2 5 2" xfId="27531" xr:uid="{F7B6815D-6326-4D85-9AB2-10FA0767121F}"/>
    <cellStyle name="Input 3 3 2 2 6" xfId="27527" xr:uid="{C0B340E0-CB32-48F4-BCD1-476BBBE09C43}"/>
    <cellStyle name="Input 3 3 2 20" xfId="16931" xr:uid="{0F299532-4544-43E5-AB5F-DC17B41F1C4F}"/>
    <cellStyle name="Input 3 3 2 20 2" xfId="16932" xr:uid="{2E7A9E4B-CBEC-443C-9AF1-2614FCB87F59}"/>
    <cellStyle name="Input 3 3 2 20 2 2" xfId="27533" xr:uid="{48B1DD9E-73EF-4F07-846F-789B084ED438}"/>
    <cellStyle name="Input 3 3 2 20 3" xfId="16933" xr:uid="{CD12F608-F108-46C8-A2D8-17176AAB71E7}"/>
    <cellStyle name="Input 3 3 2 20 3 2" xfId="27534" xr:uid="{2B0D094B-DAD9-4358-8A85-05E1DB2C71AF}"/>
    <cellStyle name="Input 3 3 2 20 4" xfId="16934" xr:uid="{FAD4F878-8B53-4330-850A-2EA3061AD198}"/>
    <cellStyle name="Input 3 3 2 20 4 2" xfId="27535" xr:uid="{7B8366E6-C861-46BD-A499-594C2F786B64}"/>
    <cellStyle name="Input 3 3 2 20 5" xfId="16935" xr:uid="{AD39E70C-77FC-464E-9835-8C14F7E7363E}"/>
    <cellStyle name="Input 3 3 2 20 5 2" xfId="27536" xr:uid="{5946B793-6683-48ED-AE41-2E1A8C018B5E}"/>
    <cellStyle name="Input 3 3 2 20 6" xfId="27532" xr:uid="{DB05E718-563D-45CE-B8DD-AD79BBCE4753}"/>
    <cellStyle name="Input 3 3 2 21" xfId="16936" xr:uid="{0AF81920-7DD5-482D-BA22-202F03630A83}"/>
    <cellStyle name="Input 3 3 2 21 2" xfId="16937" xr:uid="{5FF66566-BEAF-447F-B78E-4303F79C5586}"/>
    <cellStyle name="Input 3 3 2 21 2 2" xfId="27538" xr:uid="{502B915D-7F81-4DA0-8E69-03AA9EB612B9}"/>
    <cellStyle name="Input 3 3 2 21 3" xfId="16938" xr:uid="{42263656-102B-4E14-849D-EC4B39F3401A}"/>
    <cellStyle name="Input 3 3 2 21 3 2" xfId="27539" xr:uid="{39079E4F-3732-439D-B6A8-591CAC6467A5}"/>
    <cellStyle name="Input 3 3 2 21 4" xfId="16939" xr:uid="{691E0B8C-DFBE-40D5-B735-3CBFF8D1A107}"/>
    <cellStyle name="Input 3 3 2 21 4 2" xfId="27540" xr:uid="{EFB99873-7E60-47D5-A623-E7830FE4AD74}"/>
    <cellStyle name="Input 3 3 2 21 5" xfId="16940" xr:uid="{CE2945FF-D1AA-4932-86F1-2D5362AB38B7}"/>
    <cellStyle name="Input 3 3 2 21 5 2" xfId="27541" xr:uid="{633BB0D0-3EA2-4C52-B24F-E67C41116B93}"/>
    <cellStyle name="Input 3 3 2 21 6" xfId="27537" xr:uid="{CE39E1BE-464C-4845-B93D-CB54B0DBA771}"/>
    <cellStyle name="Input 3 3 2 22" xfId="16941" xr:uid="{AF757915-2AFE-4243-8948-D61332C7FDF4}"/>
    <cellStyle name="Input 3 3 2 22 2" xfId="16942" xr:uid="{71E51FCA-CF57-4983-ADD4-88B60E3DBC53}"/>
    <cellStyle name="Input 3 3 2 22 2 2" xfId="27543" xr:uid="{705DACFE-965D-41D5-8974-3C1491B79614}"/>
    <cellStyle name="Input 3 3 2 22 3" xfId="16943" xr:uid="{51B5C3D7-126D-4829-B62E-2BB2D30151C9}"/>
    <cellStyle name="Input 3 3 2 22 3 2" xfId="27544" xr:uid="{ABF7E291-7443-43C6-89A5-1D3AF83C17B2}"/>
    <cellStyle name="Input 3 3 2 22 4" xfId="16944" xr:uid="{0879F9C2-AE7A-4AD9-84D2-69415407CAA4}"/>
    <cellStyle name="Input 3 3 2 22 4 2" xfId="27545" xr:uid="{258DE323-5BDA-40F7-9C5E-5E3D86FE0774}"/>
    <cellStyle name="Input 3 3 2 22 5" xfId="16945" xr:uid="{C0ED8F97-349E-43F4-8D51-2E338320AA38}"/>
    <cellStyle name="Input 3 3 2 22 5 2" xfId="27546" xr:uid="{E220E5FD-97DD-4E30-AF24-81B844348CF2}"/>
    <cellStyle name="Input 3 3 2 22 6" xfId="27542" xr:uid="{AF4B44C5-B28A-4154-84A9-161B13790D71}"/>
    <cellStyle name="Input 3 3 2 23" xfId="16946" xr:uid="{3CF00A78-9F2B-4FC9-896F-D93E2E7432F7}"/>
    <cellStyle name="Input 3 3 2 23 2" xfId="16947" xr:uid="{202DEDF3-DE8A-4EB3-8170-F7E8A69DEFAA}"/>
    <cellStyle name="Input 3 3 2 23 2 2" xfId="27548" xr:uid="{50B23BA8-6D25-4300-90C3-87B2D6BB15D6}"/>
    <cellStyle name="Input 3 3 2 23 3" xfId="16948" xr:uid="{AEAFCFFC-95AA-461B-B2D2-A6EB98083243}"/>
    <cellStyle name="Input 3 3 2 23 3 2" xfId="27549" xr:uid="{2327A1E0-F31A-4884-9BAC-8CDC95914539}"/>
    <cellStyle name="Input 3 3 2 23 4" xfId="16949" xr:uid="{AF19A676-0BAF-432E-BBE2-12D047030595}"/>
    <cellStyle name="Input 3 3 2 23 4 2" xfId="27550" xr:uid="{424E9357-260D-4164-8DE7-FEF0D2B210BD}"/>
    <cellStyle name="Input 3 3 2 23 5" xfId="16950" xr:uid="{A01B6863-B015-445E-960B-71455EE45151}"/>
    <cellStyle name="Input 3 3 2 23 5 2" xfId="27551" xr:uid="{46A05D28-F1BC-4821-8952-2A077D0D84CC}"/>
    <cellStyle name="Input 3 3 2 23 6" xfId="27547" xr:uid="{CD8265CD-42A9-4A51-BC65-5EFAC0BCFCDF}"/>
    <cellStyle name="Input 3 3 2 24" xfId="16951" xr:uid="{C2109B5A-0C5C-4DC7-8C36-A0BBCEC7DA94}"/>
    <cellStyle name="Input 3 3 2 24 2" xfId="16952" xr:uid="{2C5CD840-8C12-45D5-85F2-1D3B81767552}"/>
    <cellStyle name="Input 3 3 2 24 2 2" xfId="27553" xr:uid="{E5398ED7-D69A-4FEC-A2A8-4A6913911AF0}"/>
    <cellStyle name="Input 3 3 2 24 3" xfId="16953" xr:uid="{2FEF8CBC-6A88-4955-9372-3BE557F6F620}"/>
    <cellStyle name="Input 3 3 2 24 3 2" xfId="27554" xr:uid="{4FBDE6EF-2B69-4F93-8BD4-3004008663A3}"/>
    <cellStyle name="Input 3 3 2 24 4" xfId="16954" xr:uid="{EF1498AB-1A97-40FC-BE05-AEF206B38199}"/>
    <cellStyle name="Input 3 3 2 24 4 2" xfId="27555" xr:uid="{4A807E5F-ABAB-450D-B931-73FE7C3B58C5}"/>
    <cellStyle name="Input 3 3 2 24 5" xfId="16955" xr:uid="{FFA96DF2-9732-4B1D-8BB9-59A90C28B544}"/>
    <cellStyle name="Input 3 3 2 24 5 2" xfId="27556" xr:uid="{E03E0D26-CE21-4A55-8B69-89D363D748AA}"/>
    <cellStyle name="Input 3 3 2 24 6" xfId="27552" xr:uid="{BAA75758-1A16-4ACE-A099-F1C9BB98AE65}"/>
    <cellStyle name="Input 3 3 2 25" xfId="16956" xr:uid="{3E92EDAC-4512-496F-AA94-0677B21DC58F}"/>
    <cellStyle name="Input 3 3 2 25 2" xfId="16957" xr:uid="{8AD2FB2E-FD3B-48BA-A150-F12D2FAF15C3}"/>
    <cellStyle name="Input 3 3 2 25 2 2" xfId="27558" xr:uid="{883E9B9F-7617-4608-A223-9B046812F9BF}"/>
    <cellStyle name="Input 3 3 2 25 3" xfId="16958" xr:uid="{E6EC1632-C7E2-416F-863C-E2439590849E}"/>
    <cellStyle name="Input 3 3 2 25 3 2" xfId="27559" xr:uid="{9B51B7A1-CD0F-474E-AB65-7F772F918287}"/>
    <cellStyle name="Input 3 3 2 25 4" xfId="16959" xr:uid="{3F046254-922C-43AB-9847-7F80329D2013}"/>
    <cellStyle name="Input 3 3 2 25 4 2" xfId="27560" xr:uid="{6A15CF18-A85B-4459-9B12-529AEC8FE1D3}"/>
    <cellStyle name="Input 3 3 2 25 5" xfId="16960" xr:uid="{BAC38279-B80E-447F-9D82-940219849C23}"/>
    <cellStyle name="Input 3 3 2 25 5 2" xfId="27561" xr:uid="{6299DE2E-B5B0-441D-A9A4-722659AC0766}"/>
    <cellStyle name="Input 3 3 2 25 6" xfId="27557" xr:uid="{42B53B65-3E5C-49E7-A625-4242DF31BFC4}"/>
    <cellStyle name="Input 3 3 2 26" xfId="16961" xr:uid="{4694C731-B32A-4FCE-8283-DE2B05EF697A}"/>
    <cellStyle name="Input 3 3 2 26 2" xfId="16962" xr:uid="{C68342E4-094B-473C-A2ED-E14EE1A7A29E}"/>
    <cellStyle name="Input 3 3 2 26 2 2" xfId="27563" xr:uid="{67BB269F-F740-4EEA-828E-58DDFB230223}"/>
    <cellStyle name="Input 3 3 2 26 3" xfId="16963" xr:uid="{E114D831-A02D-4A35-A144-678A7FFD4703}"/>
    <cellStyle name="Input 3 3 2 26 3 2" xfId="27564" xr:uid="{216D6126-ACB9-489E-AE0B-CF6509A3D38C}"/>
    <cellStyle name="Input 3 3 2 26 4" xfId="16964" xr:uid="{E5A37C93-83CC-4B91-B0C8-92B15AAE71FC}"/>
    <cellStyle name="Input 3 3 2 26 4 2" xfId="27565" xr:uid="{C9E5409E-7128-437F-B449-F094081E7672}"/>
    <cellStyle name="Input 3 3 2 26 5" xfId="16965" xr:uid="{3B610C27-06FE-48C8-B763-DBBE802C2776}"/>
    <cellStyle name="Input 3 3 2 26 5 2" xfId="27566" xr:uid="{A36AA8D5-8A16-4395-95CA-7D127D30E41C}"/>
    <cellStyle name="Input 3 3 2 26 6" xfId="27562" xr:uid="{A1BFDC8D-FB94-4294-89EA-3621A5B309C8}"/>
    <cellStyle name="Input 3 3 2 27" xfId="16966" xr:uid="{BFD52B45-8F99-475B-B04E-8388E3FC1D04}"/>
    <cellStyle name="Input 3 3 2 27 2" xfId="16967" xr:uid="{2C073545-1A45-4E0F-AD3F-0333CC8A184F}"/>
    <cellStyle name="Input 3 3 2 27 2 2" xfId="27568" xr:uid="{26FEA4DF-389A-4E69-BF38-77CB7AA75EF1}"/>
    <cellStyle name="Input 3 3 2 27 3" xfId="16968" xr:uid="{A6DE9BB5-BFBD-4E3C-A1DF-B1796B14B09E}"/>
    <cellStyle name="Input 3 3 2 27 3 2" xfId="27569" xr:uid="{D7C31612-B248-406C-A563-15DE9D70F507}"/>
    <cellStyle name="Input 3 3 2 27 4" xfId="16969" xr:uid="{078AAC38-02F3-44C3-B3CF-DB7ECA807E9E}"/>
    <cellStyle name="Input 3 3 2 27 4 2" xfId="27570" xr:uid="{551A4F15-2D8C-4C2D-99E8-71E16630C4A1}"/>
    <cellStyle name="Input 3 3 2 27 5" xfId="16970" xr:uid="{4E768997-80EF-41D4-B902-F59E3C4168BF}"/>
    <cellStyle name="Input 3 3 2 27 5 2" xfId="27571" xr:uid="{C207BBB6-2BC8-4ACA-A6DB-5A12C2518F0A}"/>
    <cellStyle name="Input 3 3 2 27 6" xfId="27567" xr:uid="{4E687B1F-7FF1-4452-9E52-ABC55FF29347}"/>
    <cellStyle name="Input 3 3 2 28" xfId="16971" xr:uid="{2DEFD0BC-168E-4C18-ADAE-E8A40D440E8C}"/>
    <cellStyle name="Input 3 3 2 28 2" xfId="16972" xr:uid="{22B76BD0-07B8-4C18-AB78-7D3E034F120F}"/>
    <cellStyle name="Input 3 3 2 28 2 2" xfId="27573" xr:uid="{93E26AAF-87E2-40B1-AE6A-19A5692EE952}"/>
    <cellStyle name="Input 3 3 2 28 3" xfId="16973" xr:uid="{38BA0F1A-D877-4D60-BDB6-27DAF5E33CF2}"/>
    <cellStyle name="Input 3 3 2 28 3 2" xfId="27574" xr:uid="{6C9836F9-76C5-4AB4-8866-2E02412DF295}"/>
    <cellStyle name="Input 3 3 2 28 4" xfId="16974" xr:uid="{3C3DB799-F703-4DC3-A31D-88C58ECD7F25}"/>
    <cellStyle name="Input 3 3 2 28 4 2" xfId="27575" xr:uid="{2F9FCCF1-8557-4C9F-AF62-7106F85038FE}"/>
    <cellStyle name="Input 3 3 2 28 5" xfId="16975" xr:uid="{1BE58146-6CD9-4E23-BD04-8605748FDE89}"/>
    <cellStyle name="Input 3 3 2 28 5 2" xfId="27576" xr:uid="{748E5E9F-5115-4129-8E8F-F99355AE3628}"/>
    <cellStyle name="Input 3 3 2 28 6" xfId="27572" xr:uid="{BF801828-A321-4EEA-885D-912D0137B39A}"/>
    <cellStyle name="Input 3 3 2 29" xfId="16976" xr:uid="{9BA20B33-FEF1-4C04-BA9F-2364D0D3F5C6}"/>
    <cellStyle name="Input 3 3 2 29 2" xfId="16977" xr:uid="{CB237621-61DE-4ED5-B3AB-4A8379508479}"/>
    <cellStyle name="Input 3 3 2 29 2 2" xfId="27578" xr:uid="{CBDDCE37-A7EA-4917-9B32-8C8D2B836240}"/>
    <cellStyle name="Input 3 3 2 29 3" xfId="16978" xr:uid="{7C94816B-12C0-405B-903E-30772F7AEE59}"/>
    <cellStyle name="Input 3 3 2 29 3 2" xfId="27579" xr:uid="{BC025446-08CC-4691-8C81-B4EB428CB7A8}"/>
    <cellStyle name="Input 3 3 2 29 4" xfId="16979" xr:uid="{865A7556-1501-42F3-921F-6C9617D8675F}"/>
    <cellStyle name="Input 3 3 2 29 4 2" xfId="27580" xr:uid="{E60BF969-CF3C-4326-9C08-FB7E9EE8832E}"/>
    <cellStyle name="Input 3 3 2 29 5" xfId="16980" xr:uid="{75D7E94B-76FF-4AD6-9E20-8571D01A6A2E}"/>
    <cellStyle name="Input 3 3 2 29 5 2" xfId="27581" xr:uid="{9126B541-D60D-403B-8748-118AFDFB32B4}"/>
    <cellStyle name="Input 3 3 2 29 6" xfId="27577" xr:uid="{EC25C327-74B5-4C8D-A235-7C01B17AB546}"/>
    <cellStyle name="Input 3 3 2 3" xfId="16981" xr:uid="{98E08CB3-F71A-4E83-A4E3-A745B96C039E}"/>
    <cellStyle name="Input 3 3 2 3 2" xfId="16982" xr:uid="{3DC8214D-9276-439B-87F1-AAA40679B7E0}"/>
    <cellStyle name="Input 3 3 2 3 2 2" xfId="27583" xr:uid="{4A4E7546-800E-45EC-9836-B292AE0D48B3}"/>
    <cellStyle name="Input 3 3 2 3 3" xfId="16983" xr:uid="{E7785A0C-CAE6-43EF-B3B4-21811DA6459A}"/>
    <cellStyle name="Input 3 3 2 3 3 2" xfId="27584" xr:uid="{910C05E8-2836-4A90-8F11-FEF30ABD1F70}"/>
    <cellStyle name="Input 3 3 2 3 4" xfId="16984" xr:uid="{173A4234-E410-4783-9657-6502BAF2ADEE}"/>
    <cellStyle name="Input 3 3 2 3 4 2" xfId="27585" xr:uid="{D0F32993-5B1E-4B37-8D96-E2FE4A33888D}"/>
    <cellStyle name="Input 3 3 2 3 5" xfId="16985" xr:uid="{E3DE90E7-4525-430D-8346-AB753C4F980B}"/>
    <cellStyle name="Input 3 3 2 3 5 2" xfId="27586" xr:uid="{A730E21F-197E-462D-8AC7-36DB2648FE13}"/>
    <cellStyle name="Input 3 3 2 3 6" xfId="27582" xr:uid="{385EBDB3-E7C6-4281-8AA3-618B03C4057C}"/>
    <cellStyle name="Input 3 3 2 30" xfId="16986" xr:uid="{EF4F6364-B3EB-42B8-8DE0-29FFD3AE671F}"/>
    <cellStyle name="Input 3 3 2 30 2" xfId="16987" xr:uid="{D64F8009-0238-4AF8-8C64-E2361F4D9DB7}"/>
    <cellStyle name="Input 3 3 2 30 2 2" xfId="27588" xr:uid="{741E8E72-FAE8-4991-8074-7D11A85A8BD8}"/>
    <cellStyle name="Input 3 3 2 30 3" xfId="16988" xr:uid="{804C3A47-F65B-463A-9347-42ED44662D3C}"/>
    <cellStyle name="Input 3 3 2 30 3 2" xfId="27589" xr:uid="{D3DB47A4-A525-41A1-94A9-3E34A35C2F9D}"/>
    <cellStyle name="Input 3 3 2 30 4" xfId="16989" xr:uid="{66EE669B-EA76-4AF2-86AD-333772F1A84B}"/>
    <cellStyle name="Input 3 3 2 30 4 2" xfId="27590" xr:uid="{72487230-7CF4-4C66-99DC-002E0045BF1D}"/>
    <cellStyle name="Input 3 3 2 30 5" xfId="16990" xr:uid="{FD2CC23A-F449-4608-9127-B4C8EC7C7084}"/>
    <cellStyle name="Input 3 3 2 30 5 2" xfId="27591" xr:uid="{74F85D86-6A4E-470D-91C3-EFC15ED60C30}"/>
    <cellStyle name="Input 3 3 2 30 6" xfId="27587" xr:uid="{C7A087F2-CC91-4DDE-BE2D-164774E9A824}"/>
    <cellStyle name="Input 3 3 2 31" xfId="16991" xr:uid="{4E5E25F7-57D2-4D97-9905-DFAAA54056F8}"/>
    <cellStyle name="Input 3 3 2 31 2" xfId="16992" xr:uid="{0ADBD835-E5B2-48F2-B1FE-841B2B961F37}"/>
    <cellStyle name="Input 3 3 2 31 2 2" xfId="27593" xr:uid="{FC24E9DC-5818-45D7-AFE5-DE130B391565}"/>
    <cellStyle name="Input 3 3 2 31 3" xfId="16993" xr:uid="{D631C212-D845-407B-AD96-BEE6D1803773}"/>
    <cellStyle name="Input 3 3 2 31 3 2" xfId="27594" xr:uid="{B9B1158C-D910-4B59-920F-6604DF0DDE60}"/>
    <cellStyle name="Input 3 3 2 31 4" xfId="16994" xr:uid="{14B498D6-FBD6-4873-BD49-8872AED22552}"/>
    <cellStyle name="Input 3 3 2 31 4 2" xfId="27595" xr:uid="{FB397CDF-3E48-4A54-8682-052F69F36C81}"/>
    <cellStyle name="Input 3 3 2 31 5" xfId="16995" xr:uid="{4EFB40C6-4190-45E3-BC63-19D9CBAB211E}"/>
    <cellStyle name="Input 3 3 2 31 5 2" xfId="27596" xr:uid="{AD3963D1-A6D0-4305-862A-D9BFDC4F4778}"/>
    <cellStyle name="Input 3 3 2 31 6" xfId="27592" xr:uid="{6F195694-B8E6-4E20-AFE0-61BACF1DD6BC}"/>
    <cellStyle name="Input 3 3 2 32" xfId="16996" xr:uid="{CFB120F1-0C10-4396-B29C-BC001DEB7C16}"/>
    <cellStyle name="Input 3 3 2 32 2" xfId="16997" xr:uid="{0B37A7FE-F460-4318-9CE2-BF0EFB3B30C7}"/>
    <cellStyle name="Input 3 3 2 32 2 2" xfId="27598" xr:uid="{80CF4F7C-EE29-4691-A18A-160F0620FB5D}"/>
    <cellStyle name="Input 3 3 2 32 3" xfId="16998" xr:uid="{A0561ACD-80CC-4EF7-8325-B090F49583A4}"/>
    <cellStyle name="Input 3 3 2 32 3 2" xfId="27599" xr:uid="{5B36524D-1936-4CEA-9090-941FEB4411BF}"/>
    <cellStyle name="Input 3 3 2 32 4" xfId="16999" xr:uid="{B919D53B-79DF-479D-8D4B-4D0A49C5C222}"/>
    <cellStyle name="Input 3 3 2 32 4 2" xfId="27600" xr:uid="{40C9B357-CB96-4B47-9588-6D59D9049C9D}"/>
    <cellStyle name="Input 3 3 2 32 5" xfId="17000" xr:uid="{FD67A857-FD8E-436C-9CB0-1690FDB9151A}"/>
    <cellStyle name="Input 3 3 2 32 5 2" xfId="27601" xr:uid="{358CBADF-7F24-43FB-9806-41A2CCC4034A}"/>
    <cellStyle name="Input 3 3 2 32 6" xfId="27597" xr:uid="{32CD248D-F32E-4953-83B3-A684DBD8C609}"/>
    <cellStyle name="Input 3 3 2 33" xfId="17001" xr:uid="{FB7D8D3A-7789-4D0B-B0E1-A6A54251B8DB}"/>
    <cellStyle name="Input 3 3 2 33 2" xfId="17002" xr:uid="{56AAB0F8-6579-47E7-B61C-C0C997CA2BA9}"/>
    <cellStyle name="Input 3 3 2 33 2 2" xfId="27603" xr:uid="{45B65836-801B-4270-BE6D-7C9A1667A432}"/>
    <cellStyle name="Input 3 3 2 33 3" xfId="17003" xr:uid="{FF24F9A7-FEA4-49E6-A2CB-2CF90FF570C0}"/>
    <cellStyle name="Input 3 3 2 33 3 2" xfId="27604" xr:uid="{AB91CEE0-C448-444A-B8A3-11575118C6C9}"/>
    <cellStyle name="Input 3 3 2 33 4" xfId="17004" xr:uid="{88E93F54-2DD9-48CC-B743-8768FA373412}"/>
    <cellStyle name="Input 3 3 2 33 4 2" xfId="27605" xr:uid="{1E0AB900-3BC1-4ACE-8014-2C3F48AC3C9D}"/>
    <cellStyle name="Input 3 3 2 33 5" xfId="17005" xr:uid="{8D97BC1B-21E0-4A22-A5CA-A4DB673C1926}"/>
    <cellStyle name="Input 3 3 2 33 5 2" xfId="27606" xr:uid="{82050ECD-32DC-4D5D-8A8A-172339BE09DF}"/>
    <cellStyle name="Input 3 3 2 33 6" xfId="27602" xr:uid="{CA1AB7D6-EF48-43AE-9608-AE42FC1B5508}"/>
    <cellStyle name="Input 3 3 2 34" xfId="17006" xr:uid="{D51BBFAC-47AC-4675-934E-D1DC6CB674E7}"/>
    <cellStyle name="Input 3 3 2 34 2" xfId="17007" xr:uid="{45148378-E607-4C28-87FA-380221489F5F}"/>
    <cellStyle name="Input 3 3 2 34 2 2" xfId="27608" xr:uid="{28DD9660-26D6-4692-AA1C-7F4898558719}"/>
    <cellStyle name="Input 3 3 2 34 3" xfId="17008" xr:uid="{695D1860-4A05-4754-980C-9C8C64B6215D}"/>
    <cellStyle name="Input 3 3 2 34 3 2" xfId="27609" xr:uid="{FD865243-2AAC-4343-905E-59F60572D903}"/>
    <cellStyle name="Input 3 3 2 34 4" xfId="17009" xr:uid="{79AE27D6-66C7-4219-BCA6-3F85AE234022}"/>
    <cellStyle name="Input 3 3 2 34 4 2" xfId="27610" xr:uid="{5D4E2BBF-0B15-43A1-8810-7E997581A8E2}"/>
    <cellStyle name="Input 3 3 2 34 5" xfId="17010" xr:uid="{4702F3F9-A5C6-427C-ACD7-96B1B5004406}"/>
    <cellStyle name="Input 3 3 2 34 5 2" xfId="27611" xr:uid="{37353698-F021-444D-B38A-22DDDA76DD32}"/>
    <cellStyle name="Input 3 3 2 34 6" xfId="27607" xr:uid="{4F42A776-CF4A-45F3-9499-F5F266FAB7B6}"/>
    <cellStyle name="Input 3 3 2 35" xfId="17011" xr:uid="{E18F6700-C2E4-494D-9557-03D2E2A79A90}"/>
    <cellStyle name="Input 3 3 2 35 2" xfId="17012" xr:uid="{B2746C6D-7D29-4830-9FCD-B8212C725590}"/>
    <cellStyle name="Input 3 3 2 35 2 2" xfId="27613" xr:uid="{3FB67BCB-6D57-468D-9CFC-DDCC33D9E17A}"/>
    <cellStyle name="Input 3 3 2 35 3" xfId="17013" xr:uid="{2F455961-B035-429A-85FB-6A539A22FD24}"/>
    <cellStyle name="Input 3 3 2 35 3 2" xfId="27614" xr:uid="{F3FB39C0-6C68-4B1E-A34D-EC9999A4839E}"/>
    <cellStyle name="Input 3 3 2 35 4" xfId="17014" xr:uid="{F6748FD6-22E2-465F-BEC8-A3768EC1E72B}"/>
    <cellStyle name="Input 3 3 2 35 4 2" xfId="27615" xr:uid="{66ACBF07-6C37-4A55-B299-4E77FE167D8F}"/>
    <cellStyle name="Input 3 3 2 35 5" xfId="17015" xr:uid="{94B24F5C-7BC6-4D1F-A999-0545D446A8C4}"/>
    <cellStyle name="Input 3 3 2 35 5 2" xfId="27616" xr:uid="{DCC5C245-FA33-41D0-8F48-580328A46E7D}"/>
    <cellStyle name="Input 3 3 2 35 6" xfId="27612" xr:uid="{D3101476-F5E8-48AB-A994-3957A01F1F43}"/>
    <cellStyle name="Input 3 3 2 36" xfId="17016" xr:uid="{275C7603-E693-47F8-9BA6-1D1E33D2BEBC}"/>
    <cellStyle name="Input 3 3 2 36 2" xfId="17017" xr:uid="{BD12E97A-3C4B-4FE1-86B8-28E89328E6BE}"/>
    <cellStyle name="Input 3 3 2 36 2 2" xfId="27618" xr:uid="{62155B87-52E9-421D-8AEF-58E33975C5BF}"/>
    <cellStyle name="Input 3 3 2 36 3" xfId="17018" xr:uid="{2F8B366E-8CEC-4FF2-9139-0B1FB13DB56F}"/>
    <cellStyle name="Input 3 3 2 36 3 2" xfId="27619" xr:uid="{28944327-838E-49BB-9B9A-1ACDDA49A6A3}"/>
    <cellStyle name="Input 3 3 2 36 4" xfId="17019" xr:uid="{907A918D-D0E2-4A30-A1F2-71F965B62099}"/>
    <cellStyle name="Input 3 3 2 36 4 2" xfId="27620" xr:uid="{74C4B3A1-15AA-4A45-8A1F-9069385DEF2E}"/>
    <cellStyle name="Input 3 3 2 36 5" xfId="17020" xr:uid="{850DF66B-2628-447D-835C-7667599C991A}"/>
    <cellStyle name="Input 3 3 2 36 5 2" xfId="27621" xr:uid="{871690F9-91BD-4A6C-8AF7-5665F5A059EA}"/>
    <cellStyle name="Input 3 3 2 36 6" xfId="27617" xr:uid="{E1D604FA-8377-4899-83D1-AAD9E4D24AD6}"/>
    <cellStyle name="Input 3 3 2 37" xfId="17021" xr:uid="{41D0371D-1105-464D-9C05-DEE0E13D05C5}"/>
    <cellStyle name="Input 3 3 2 37 2" xfId="17022" xr:uid="{47E6C71E-4F02-4ECD-B6F7-9F03781CAAD5}"/>
    <cellStyle name="Input 3 3 2 37 2 2" xfId="27623" xr:uid="{167C0697-0291-404E-8C28-5FDECFE331A8}"/>
    <cellStyle name="Input 3 3 2 37 3" xfId="17023" xr:uid="{3854FB86-E291-4E4A-AFB3-3D8B4C8E677F}"/>
    <cellStyle name="Input 3 3 2 37 3 2" xfId="27624" xr:uid="{B5758BFC-906D-4464-8D2A-3137CDC93585}"/>
    <cellStyle name="Input 3 3 2 37 4" xfId="17024" xr:uid="{454CF68D-4CD9-481D-8C3D-BAD15CEEA8FA}"/>
    <cellStyle name="Input 3 3 2 37 4 2" xfId="27625" xr:uid="{1F237343-15EC-4B33-A172-56425F4A9C28}"/>
    <cellStyle name="Input 3 3 2 37 5" xfId="17025" xr:uid="{D20C14F8-9CD2-4F33-B918-F72213295A6E}"/>
    <cellStyle name="Input 3 3 2 37 5 2" xfId="27626" xr:uid="{603F8A92-6C71-435E-9033-2FBECAE5E328}"/>
    <cellStyle name="Input 3 3 2 37 6" xfId="27622" xr:uid="{140795B8-9E50-4EFF-A90A-4C80BE836C8F}"/>
    <cellStyle name="Input 3 3 2 38" xfId="17026" xr:uid="{1C9E73E9-B288-42B0-932E-4FD572710A91}"/>
    <cellStyle name="Input 3 3 2 38 2" xfId="17027" xr:uid="{BF585C07-5188-4C65-8EE0-2976EC2AE283}"/>
    <cellStyle name="Input 3 3 2 38 2 2" xfId="27628" xr:uid="{6646E047-C43B-422F-BE06-3AC403F08D2A}"/>
    <cellStyle name="Input 3 3 2 38 3" xfId="17028" xr:uid="{181041AB-1381-47F2-A1ED-521F296012BF}"/>
    <cellStyle name="Input 3 3 2 38 3 2" xfId="27629" xr:uid="{6CA4DC31-D43F-4E14-B3D4-A85384F86504}"/>
    <cellStyle name="Input 3 3 2 38 4" xfId="17029" xr:uid="{4BDE41D1-A8D6-4A01-BE04-7FABE17BD083}"/>
    <cellStyle name="Input 3 3 2 38 4 2" xfId="27630" xr:uid="{D4D5674B-456C-44B3-8177-41B317DFFB62}"/>
    <cellStyle name="Input 3 3 2 38 5" xfId="17030" xr:uid="{0280A19E-CF58-4FB5-9F83-7D89EB6104D9}"/>
    <cellStyle name="Input 3 3 2 38 5 2" xfId="27631" xr:uid="{5FAB5108-E119-47BD-96BE-4C626ACF7DAD}"/>
    <cellStyle name="Input 3 3 2 38 6" xfId="27627" xr:uid="{3736E4AF-CD20-4E92-A4AD-39D4FD6AA5BF}"/>
    <cellStyle name="Input 3 3 2 39" xfId="17031" xr:uid="{BDB73171-FCDD-4023-839C-34128EFC9126}"/>
    <cellStyle name="Input 3 3 2 39 2" xfId="27632" xr:uid="{A98E2F2F-1661-4CA8-9F5F-3807D5D2F4C2}"/>
    <cellStyle name="Input 3 3 2 4" xfId="17032" xr:uid="{2A99818B-0932-409E-B304-E1B3832DCCBC}"/>
    <cellStyle name="Input 3 3 2 4 2" xfId="17033" xr:uid="{D9D8E0C8-22BE-4386-A7BA-781685587FD8}"/>
    <cellStyle name="Input 3 3 2 4 2 2" xfId="27634" xr:uid="{7EB135A7-35EE-47DE-BA00-C10EF7F30538}"/>
    <cellStyle name="Input 3 3 2 4 3" xfId="17034" xr:uid="{FFA5E1DB-8E6E-40CF-A502-06A7DD67158F}"/>
    <cellStyle name="Input 3 3 2 4 3 2" xfId="27635" xr:uid="{9A356E25-3D8F-4FEB-A768-2A142C64B403}"/>
    <cellStyle name="Input 3 3 2 4 4" xfId="17035" xr:uid="{DC8CC3B1-E750-4620-AA01-8BE327D79C6F}"/>
    <cellStyle name="Input 3 3 2 4 4 2" xfId="27636" xr:uid="{ADF18796-3122-4176-B597-9678D0A2CAB0}"/>
    <cellStyle name="Input 3 3 2 4 5" xfId="17036" xr:uid="{452A15CF-4210-4B76-89C2-FC2684D4E5E3}"/>
    <cellStyle name="Input 3 3 2 4 5 2" xfId="27637" xr:uid="{605A9343-7EB2-49DB-AD96-FD1D450DF486}"/>
    <cellStyle name="Input 3 3 2 4 6" xfId="27633" xr:uid="{962EBE29-61F1-4519-B12A-77878D42DAC3}"/>
    <cellStyle name="Input 3 3 2 40" xfId="17037" xr:uid="{AF34A9D6-2537-429A-B811-3DB02480A0E8}"/>
    <cellStyle name="Input 3 3 2 40 2" xfId="27638" xr:uid="{0747AC9A-C77B-4D66-849E-E0D19A149A01}"/>
    <cellStyle name="Input 3 3 2 41" xfId="17038" xr:uid="{C806E3BF-6A04-44D7-A836-B8CED1C98822}"/>
    <cellStyle name="Input 3 3 2 41 2" xfId="27639" xr:uid="{6FB7CC64-838A-4CBF-88CD-E94282370B30}"/>
    <cellStyle name="Input 3 3 2 42" xfId="17039" xr:uid="{8A7AD10A-C07C-48E5-8328-2CAD22A8651F}"/>
    <cellStyle name="Input 3 3 2 42 2" xfId="27640" xr:uid="{5DDEE043-66B4-45C8-BAF7-FCC20F8CB238}"/>
    <cellStyle name="Input 3 3 2 43" xfId="27476" xr:uid="{CC745840-6234-48D0-8417-C19EEBBB9619}"/>
    <cellStyle name="Input 3 3 2 44" xfId="16875" xr:uid="{D9A691C7-78CE-4E4F-8628-A0E09888747D}"/>
    <cellStyle name="Input 3 3 2 5" xfId="17040" xr:uid="{85B0DFBD-7951-40D3-A144-695DFADF1584}"/>
    <cellStyle name="Input 3 3 2 5 2" xfId="17041" xr:uid="{2926B42D-CF1E-4283-B2F2-A71D1E540C81}"/>
    <cellStyle name="Input 3 3 2 5 2 2" xfId="27642" xr:uid="{F6C36F80-F16D-4868-947E-15BBDEEF5F84}"/>
    <cellStyle name="Input 3 3 2 5 3" xfId="17042" xr:uid="{35742B6E-F8DB-4D90-B728-E34D2570532F}"/>
    <cellStyle name="Input 3 3 2 5 3 2" xfId="27643" xr:uid="{998C65E3-7552-40C2-845B-D80F47625B2C}"/>
    <cellStyle name="Input 3 3 2 5 4" xfId="17043" xr:uid="{86C390D9-91CE-4D27-981A-518C490A2A7D}"/>
    <cellStyle name="Input 3 3 2 5 4 2" xfId="27644" xr:uid="{2648DC2C-EA95-444C-9019-0E4EAFBE904D}"/>
    <cellStyle name="Input 3 3 2 5 5" xfId="17044" xr:uid="{57867060-F01E-467C-98A6-A17C9BB4FFFF}"/>
    <cellStyle name="Input 3 3 2 5 5 2" xfId="27645" xr:uid="{18A08368-0183-4779-B0C2-224320C215D3}"/>
    <cellStyle name="Input 3 3 2 5 6" xfId="27641" xr:uid="{80708064-E0DE-4C72-AC6A-2EB015BA11AB}"/>
    <cellStyle name="Input 3 3 2 6" xfId="17045" xr:uid="{41F43539-9196-43FC-9088-3B42B5176521}"/>
    <cellStyle name="Input 3 3 2 6 2" xfId="17046" xr:uid="{4812BE35-C4C1-4363-A93B-0B81C5908616}"/>
    <cellStyle name="Input 3 3 2 6 2 2" xfId="27647" xr:uid="{FDBEDFD4-B333-4DBD-950F-9C19615EF642}"/>
    <cellStyle name="Input 3 3 2 6 3" xfId="17047" xr:uid="{57B18691-4B57-4064-9822-58CD448E3922}"/>
    <cellStyle name="Input 3 3 2 6 3 2" xfId="27648" xr:uid="{BD0633A0-58AD-4A73-9AB8-C95D43BF65EB}"/>
    <cellStyle name="Input 3 3 2 6 4" xfId="17048" xr:uid="{4826D205-E69E-47B6-9A75-CCDD2C781EF1}"/>
    <cellStyle name="Input 3 3 2 6 4 2" xfId="27649" xr:uid="{87A855EC-7CFD-4325-9D8F-CF39B9978CDD}"/>
    <cellStyle name="Input 3 3 2 6 5" xfId="17049" xr:uid="{4511E35A-C21A-4475-92CB-2360308BBF81}"/>
    <cellStyle name="Input 3 3 2 6 5 2" xfId="27650" xr:uid="{CC4F0789-9E72-4B4D-B4FE-32761C3DE5B6}"/>
    <cellStyle name="Input 3 3 2 6 6" xfId="27646" xr:uid="{1F461794-087C-413B-8CB9-6189E8B56A3B}"/>
    <cellStyle name="Input 3 3 2 7" xfId="17050" xr:uid="{BEAC921F-AE14-4C2F-A36C-9B31605D2136}"/>
    <cellStyle name="Input 3 3 2 7 2" xfId="17051" xr:uid="{BECDA8B9-7826-45E1-B4D0-FA1AFA63BABB}"/>
    <cellStyle name="Input 3 3 2 7 2 2" xfId="27652" xr:uid="{90626E7B-AF18-4A2E-B32B-C82C59EA1F3F}"/>
    <cellStyle name="Input 3 3 2 7 3" xfId="17052" xr:uid="{A00B6693-E008-473E-AE10-3BEA3EC7C0F0}"/>
    <cellStyle name="Input 3 3 2 7 3 2" xfId="27653" xr:uid="{BFAEA2DA-785D-412F-AC06-15E454E90AA2}"/>
    <cellStyle name="Input 3 3 2 7 4" xfId="17053" xr:uid="{062DF8F2-7ABF-40BA-BCEC-85B2B4D14E58}"/>
    <cellStyle name="Input 3 3 2 7 4 2" xfId="27654" xr:uid="{4D990808-8F92-4520-98D3-5F7F33F33A01}"/>
    <cellStyle name="Input 3 3 2 7 5" xfId="17054" xr:uid="{4563F3CF-85A8-4ED4-8E90-598E1F06AA82}"/>
    <cellStyle name="Input 3 3 2 7 5 2" xfId="27655" xr:uid="{0C8707D8-22A4-4721-8FC5-1340D8326144}"/>
    <cellStyle name="Input 3 3 2 7 6" xfId="27651" xr:uid="{360F7502-8B43-46BC-9FB3-461CECE57B05}"/>
    <cellStyle name="Input 3 3 2 8" xfId="17055" xr:uid="{3137D97C-EB44-4734-A4B8-0EB87AB994B6}"/>
    <cellStyle name="Input 3 3 2 8 2" xfId="17056" xr:uid="{53AB9EBD-7B59-4F1E-99BE-6FD219821E49}"/>
    <cellStyle name="Input 3 3 2 8 2 2" xfId="27657" xr:uid="{0839C2F9-BE8E-448D-BA5C-981D4463FCE3}"/>
    <cellStyle name="Input 3 3 2 8 3" xfId="17057" xr:uid="{9918F5CB-7223-47BB-90F8-314F5DDAF13D}"/>
    <cellStyle name="Input 3 3 2 8 3 2" xfId="27658" xr:uid="{729A5B6C-D63A-44AF-9C2C-363EBD7965BF}"/>
    <cellStyle name="Input 3 3 2 8 4" xfId="17058" xr:uid="{C6F6BB4C-796C-4632-9967-D6465EB370DC}"/>
    <cellStyle name="Input 3 3 2 8 4 2" xfId="27659" xr:uid="{6975D31E-BD0D-46EE-B583-A832C020AC20}"/>
    <cellStyle name="Input 3 3 2 8 5" xfId="17059" xr:uid="{268D41A0-B389-4BCB-9371-C895E067ADC5}"/>
    <cellStyle name="Input 3 3 2 8 5 2" xfId="27660" xr:uid="{78113E7F-491B-49F3-9393-194C8BE06724}"/>
    <cellStyle name="Input 3 3 2 8 6" xfId="27656" xr:uid="{E61DA9F7-CF90-44C0-9F2B-FCBA070050ED}"/>
    <cellStyle name="Input 3 3 2 9" xfId="17060" xr:uid="{2E3F8C5C-DE1C-411A-840B-EEB8E52FF83B}"/>
    <cellStyle name="Input 3 3 2 9 2" xfId="17061" xr:uid="{892E323A-8327-4358-BFBD-3371BDAAD0DD}"/>
    <cellStyle name="Input 3 3 2 9 2 2" xfId="27662" xr:uid="{93809A97-95DB-41D5-B85C-2008781EEAA0}"/>
    <cellStyle name="Input 3 3 2 9 3" xfId="17062" xr:uid="{2970A23D-B34E-4F15-9E21-A6A1563C876B}"/>
    <cellStyle name="Input 3 3 2 9 3 2" xfId="27663" xr:uid="{51835A56-C676-4D1C-A1C3-051D8126CA00}"/>
    <cellStyle name="Input 3 3 2 9 4" xfId="17063" xr:uid="{77248E59-BFCA-40AC-9048-EC1789D721F0}"/>
    <cellStyle name="Input 3 3 2 9 4 2" xfId="27664" xr:uid="{3704573E-FC9E-4180-B99C-BCDFA7114D0E}"/>
    <cellStyle name="Input 3 3 2 9 5" xfId="17064" xr:uid="{7B3D536C-8D6E-4E91-B07E-D8DA77675EFC}"/>
    <cellStyle name="Input 3 3 2 9 5 2" xfId="27665" xr:uid="{44AD3E50-C5AE-4997-9B83-B01830E9BA92}"/>
    <cellStyle name="Input 3 3 2 9 6" xfId="27661" xr:uid="{48E44B87-46A0-4020-BF6F-15A1525DE569}"/>
    <cellStyle name="Input 3 3 20" xfId="17065" xr:uid="{694F262F-616E-4654-84DE-13C6D6A5DD04}"/>
    <cellStyle name="Input 3 3 20 2" xfId="27666" xr:uid="{C2985E57-1621-419C-8386-1B007573D72F}"/>
    <cellStyle name="Input 3 3 21" xfId="27437" xr:uid="{5FF83ADB-3A3C-4039-ACD8-6EF6E75E69B9}"/>
    <cellStyle name="Input 3 3 22" xfId="16836" xr:uid="{9604846C-4218-4E16-A81D-592817340486}"/>
    <cellStyle name="Input 3 3 23" xfId="37178" xr:uid="{FE4492D6-3FF6-417E-9723-80C5C5DF48F9}"/>
    <cellStyle name="Input 3 3 24" xfId="37733" xr:uid="{0C21EA92-69B1-4159-B1F3-5EA8B9C27E5F}"/>
    <cellStyle name="Input 3 3 25" xfId="37764" xr:uid="{DB7B0D3E-9B76-40A1-9B2A-7D18EC7895CF}"/>
    <cellStyle name="Input 3 3 3" xfId="17066" xr:uid="{3072D5D6-C44A-4209-9111-223F7C768D71}"/>
    <cellStyle name="Input 3 3 3 2" xfId="17067" xr:uid="{11A5AAA8-BD2D-46E7-AB6C-2BC7C767E9B2}"/>
    <cellStyle name="Input 3 3 3 2 2" xfId="27668" xr:uid="{2920F0E1-10F0-45F8-81C1-CABEF77E5C1F}"/>
    <cellStyle name="Input 3 3 3 3" xfId="17068" xr:uid="{D15403EF-5154-4568-9715-C6C2CEDF2A46}"/>
    <cellStyle name="Input 3 3 3 3 2" xfId="27669" xr:uid="{E6D7DB1A-5049-4B38-B6E3-D76BA45EE1BE}"/>
    <cellStyle name="Input 3 3 3 4" xfId="17069" xr:uid="{A114D96F-93A9-4E72-BA3E-78AC07629C83}"/>
    <cellStyle name="Input 3 3 3 4 2" xfId="27670" xr:uid="{0E48214F-D8A0-419B-8D77-3072FEA7B0BA}"/>
    <cellStyle name="Input 3 3 3 5" xfId="17070" xr:uid="{1F95941A-DE40-4F95-9892-6E74F4265668}"/>
    <cellStyle name="Input 3 3 3 5 2" xfId="27671" xr:uid="{4DAD58AF-8BF0-4278-A443-63A9F8EA450B}"/>
    <cellStyle name="Input 3 3 3 6" xfId="27667" xr:uid="{E0A29112-0A98-461E-A21D-0FB5DC010E7C}"/>
    <cellStyle name="Input 3 3 4" xfId="17071" xr:uid="{E930CBCE-EC28-4E7D-B2EA-2EC340678B8A}"/>
    <cellStyle name="Input 3 3 4 2" xfId="17072" xr:uid="{276D730D-B495-42F9-99BB-480B7295D454}"/>
    <cellStyle name="Input 3 3 4 2 2" xfId="27673" xr:uid="{C275AD0E-9551-4AA7-AAC5-59B1A469FE33}"/>
    <cellStyle name="Input 3 3 4 3" xfId="17073" xr:uid="{123E18B3-F4A2-48E5-A39F-14D29B17FB22}"/>
    <cellStyle name="Input 3 3 4 3 2" xfId="27674" xr:uid="{735C60A9-3180-4253-A16D-A5940E6CEB2D}"/>
    <cellStyle name="Input 3 3 4 4" xfId="17074" xr:uid="{3F850D33-095E-4EB7-9E9D-1072303DCAA8}"/>
    <cellStyle name="Input 3 3 4 4 2" xfId="27675" xr:uid="{ECF33B42-BEE2-4431-9FAC-F1C9EB8EA8B9}"/>
    <cellStyle name="Input 3 3 4 5" xfId="17075" xr:uid="{3AA34D07-1C45-4705-88C7-B799CCDE7888}"/>
    <cellStyle name="Input 3 3 4 5 2" xfId="27676" xr:uid="{198B5CE2-C5F7-4A6F-90F8-0F0E5D4EE086}"/>
    <cellStyle name="Input 3 3 4 6" xfId="27672" xr:uid="{ECA99AD7-8FE4-45BA-90AF-242319586CE8}"/>
    <cellStyle name="Input 3 3 5" xfId="17076" xr:uid="{7F875D42-3C46-4117-B3D9-46A21FE8F061}"/>
    <cellStyle name="Input 3 3 5 2" xfId="17077" xr:uid="{EE46086D-4A91-41B7-B7C1-7DE315DB6AE9}"/>
    <cellStyle name="Input 3 3 5 2 2" xfId="27678" xr:uid="{765ECB72-229C-4D93-A3EA-6FC7D3D0F84E}"/>
    <cellStyle name="Input 3 3 5 3" xfId="17078" xr:uid="{0BB8AB42-60A2-4FB9-9259-D526CE0DD7DB}"/>
    <cellStyle name="Input 3 3 5 3 2" xfId="27679" xr:uid="{C9B44A43-985D-4E23-A4FA-905D51691422}"/>
    <cellStyle name="Input 3 3 5 4" xfId="17079" xr:uid="{AA24E186-FD6C-4E47-851A-5416EBE6B10C}"/>
    <cellStyle name="Input 3 3 5 4 2" xfId="27680" xr:uid="{B3BE5927-964B-4CAB-AFA3-0B9A3C611DF7}"/>
    <cellStyle name="Input 3 3 5 5" xfId="17080" xr:uid="{2F0652BC-4A0B-42F2-8D18-D559CB1B5283}"/>
    <cellStyle name="Input 3 3 5 5 2" xfId="27681" xr:uid="{79A817EF-45CD-4DA1-8A55-CB87992AB157}"/>
    <cellStyle name="Input 3 3 5 6" xfId="27677" xr:uid="{F19B19B5-ABAF-4926-947C-3C99EB8497EC}"/>
    <cellStyle name="Input 3 3 6" xfId="17081" xr:uid="{C90BB869-BA79-4309-A9E9-AACE908BC635}"/>
    <cellStyle name="Input 3 3 6 2" xfId="17082" xr:uid="{B694F14D-BA72-4B25-AD15-A48D0582FB39}"/>
    <cellStyle name="Input 3 3 6 2 2" xfId="27683" xr:uid="{7573FEFA-8E18-4390-AB8B-7EB16169F146}"/>
    <cellStyle name="Input 3 3 6 3" xfId="17083" xr:uid="{4F2C3822-1CB6-4082-8D06-E65DC0221A87}"/>
    <cellStyle name="Input 3 3 6 3 2" xfId="27684" xr:uid="{678B8621-B84B-451E-BE2F-B70202EA8B39}"/>
    <cellStyle name="Input 3 3 6 4" xfId="17084" xr:uid="{C0ABEA81-626F-4005-AF1F-A170B8F72B4C}"/>
    <cellStyle name="Input 3 3 6 4 2" xfId="27685" xr:uid="{871BF656-47D0-4318-85D5-EB8484448682}"/>
    <cellStyle name="Input 3 3 6 5" xfId="17085" xr:uid="{B8B04A70-89CC-436C-9841-77ED959BFF56}"/>
    <cellStyle name="Input 3 3 6 5 2" xfId="27686" xr:uid="{65EBF408-78BA-45B1-B5E6-163DC59E8249}"/>
    <cellStyle name="Input 3 3 6 6" xfId="27682" xr:uid="{D082012B-1832-4FD1-882F-0C1865A96709}"/>
    <cellStyle name="Input 3 3 7" xfId="17086" xr:uid="{532408FE-40E7-468B-8F39-D71544B7C1B1}"/>
    <cellStyle name="Input 3 3 7 2" xfId="17087" xr:uid="{90F50932-8DFD-438B-99A7-CEE71F663267}"/>
    <cellStyle name="Input 3 3 7 2 2" xfId="27688" xr:uid="{BFBE6EC0-3D81-43C2-83A3-267708D4B5FB}"/>
    <cellStyle name="Input 3 3 7 3" xfId="17088" xr:uid="{CF82D0ED-D402-4303-9CA5-777433CD7A66}"/>
    <cellStyle name="Input 3 3 7 3 2" xfId="27689" xr:uid="{9BC12D2B-4AED-43DA-8040-E8FCADBB2CEB}"/>
    <cellStyle name="Input 3 3 7 4" xfId="17089" xr:uid="{8A52F3F1-187B-450D-A7CB-AA88273F4390}"/>
    <cellStyle name="Input 3 3 7 4 2" xfId="27690" xr:uid="{68FA0DBE-6D6E-45A6-BEA0-447A4D39CEF2}"/>
    <cellStyle name="Input 3 3 7 5" xfId="17090" xr:uid="{E2607FFF-B36A-4DC8-AD9C-8D419145DDE8}"/>
    <cellStyle name="Input 3 3 7 5 2" xfId="27691" xr:uid="{11ACBA10-19C3-4E68-8913-B0A4B29C7A04}"/>
    <cellStyle name="Input 3 3 7 6" xfId="27687" xr:uid="{FEC8356D-3BFF-4B15-B21E-9EC97AE49711}"/>
    <cellStyle name="Input 3 3 8" xfId="17091" xr:uid="{38923A15-410C-4AC2-8FA1-79BB2192C149}"/>
    <cellStyle name="Input 3 3 8 2" xfId="17092" xr:uid="{452DC3E7-AA5E-4922-9C38-33AAA15B0E6A}"/>
    <cellStyle name="Input 3 3 8 2 2" xfId="27693" xr:uid="{3DFE42F4-9F82-4563-976A-7A3EA22E1E74}"/>
    <cellStyle name="Input 3 3 8 3" xfId="17093" xr:uid="{679E7618-2217-403A-8781-FA41DF4377A7}"/>
    <cellStyle name="Input 3 3 8 3 2" xfId="27694" xr:uid="{797EAE24-C88C-4833-8AFE-41AED76EB74E}"/>
    <cellStyle name="Input 3 3 8 4" xfId="17094" xr:uid="{30723095-10C6-4D64-A8FD-3C23DDF5817C}"/>
    <cellStyle name="Input 3 3 8 4 2" xfId="27695" xr:uid="{47DB88F0-BC87-4F74-AD82-36B6085BC710}"/>
    <cellStyle name="Input 3 3 8 5" xfId="17095" xr:uid="{2427E990-E376-4D3A-B21D-67BEDBC5F352}"/>
    <cellStyle name="Input 3 3 8 5 2" xfId="27696" xr:uid="{85D72DC2-056A-4144-A4F2-A547EDCA6F62}"/>
    <cellStyle name="Input 3 3 8 6" xfId="27692" xr:uid="{56210BF5-2E70-488F-9611-67A2B4B31331}"/>
    <cellStyle name="Input 3 3 9" xfId="17096" xr:uid="{01A37F8D-154F-4CE9-8BDC-6FE8D29B50F4}"/>
    <cellStyle name="Input 3 3 9 2" xfId="17097" xr:uid="{57A44670-95E8-4544-AF2A-76C20F907526}"/>
    <cellStyle name="Input 3 3 9 2 2" xfId="27698" xr:uid="{10A14391-286F-453D-87D2-206CCB78DEFE}"/>
    <cellStyle name="Input 3 3 9 3" xfId="17098" xr:uid="{FBFD09C2-BEF5-4F8E-9500-6D86FBC2559B}"/>
    <cellStyle name="Input 3 3 9 3 2" xfId="27699" xr:uid="{B6C787A2-3B3F-428D-B7AB-319995DD9619}"/>
    <cellStyle name="Input 3 3 9 4" xfId="17099" xr:uid="{94341C11-1D3B-4E39-A0BE-012FF23B89C2}"/>
    <cellStyle name="Input 3 3 9 4 2" xfId="27700" xr:uid="{998F2814-1109-48E9-80E1-D4D6A346B1FE}"/>
    <cellStyle name="Input 3 3 9 5" xfId="17100" xr:uid="{07DDAE38-18FA-4751-B672-DCB731E9B33B}"/>
    <cellStyle name="Input 3 3 9 5 2" xfId="27701" xr:uid="{149D0404-6961-4E91-A340-4E39183AE0EC}"/>
    <cellStyle name="Input 3 3 9 6" xfId="27697" xr:uid="{8DA91AA4-898D-4437-AF4E-A3FE12DD14E0}"/>
    <cellStyle name="Input 3 4" xfId="3373" xr:uid="{9668B2BE-C354-425E-83ED-9EB55FA8BABD}"/>
    <cellStyle name="Input 3 4 2" xfId="27702" xr:uid="{EC48A1F7-15BF-41C1-A3EE-BC36C9BE465D}"/>
    <cellStyle name="Input 3 4 3" xfId="17101" xr:uid="{CBA0A475-D2BB-4D0F-90F1-4B03899CDDCB}"/>
    <cellStyle name="Input 3 5" xfId="10332" xr:uid="{6CAE6102-A185-4999-87CC-AAC9D49A14B5}"/>
    <cellStyle name="Input 3 5 2" xfId="27703" xr:uid="{AA728227-ECE9-4ADF-A63A-3A2517D71DA3}"/>
    <cellStyle name="Input 3 5 3" xfId="17102" xr:uid="{88EE7543-9FFE-4E37-A5AD-A1340475F6F9}"/>
    <cellStyle name="Input 3 6" xfId="17103" xr:uid="{9D72B53C-4B04-4051-AF93-34EE510F9279}"/>
    <cellStyle name="Input 3 6 2" xfId="27704" xr:uid="{0A3C75DB-DF1D-4294-92A5-50CF42833775}"/>
    <cellStyle name="Input 3 7" xfId="17104" xr:uid="{1EAE8DEB-37CA-4A0A-AED2-2FDD23049D7E}"/>
    <cellStyle name="Input 3 7 2" xfId="27705" xr:uid="{BA57B9FB-32F7-49C5-9B4B-2954F4B522BC}"/>
    <cellStyle name="Input 3 8" xfId="27171" xr:uid="{03D85E41-D136-4805-B360-26891AA2D309}"/>
    <cellStyle name="Input 3 9" xfId="16570" xr:uid="{8686B360-5F51-4283-95E1-C2577CC05E2F}"/>
    <cellStyle name="Input 30" xfId="35839" xr:uid="{501EEAD0-98B4-47AF-A190-F4D3C96B97F9}"/>
    <cellStyle name="Input 31" xfId="35806" xr:uid="{4BB77B45-D600-457A-A47D-49BD730083F7}"/>
    <cellStyle name="Input 32" xfId="35840" xr:uid="{97694AE8-4BD9-4BBE-9BB0-2211C71F17CC}"/>
    <cellStyle name="Input 33" xfId="35859" xr:uid="{077E50B3-D203-4F91-91D7-5B43B9C22D67}"/>
    <cellStyle name="Input 34" xfId="35788" xr:uid="{2BCDB9FD-CD3C-4EA5-995E-F7FAD8733345}"/>
    <cellStyle name="Input 35" xfId="35807" xr:uid="{5D1ABFB7-3CA0-4783-B6C8-1A4573F9F743}"/>
    <cellStyle name="Input 36" xfId="35843" xr:uid="{69DD8419-09C0-4AB1-B291-B2E601182605}"/>
    <cellStyle name="Input 37" xfId="35869" xr:uid="{4FCDCEB6-54F1-46D0-81E8-78CE3247C94D}"/>
    <cellStyle name="Input 38" xfId="35777" xr:uid="{E7D4C89B-DADC-4017-89EA-F766E03652DF}"/>
    <cellStyle name="Input 39" xfId="35870" xr:uid="{80BD916A-33FF-4208-8B29-722BC118BEBC}"/>
    <cellStyle name="Input 4" xfId="1142" xr:uid="{BCC1048C-76EA-4FF9-9AA8-626B8E3F211D}"/>
    <cellStyle name="Input 4 2" xfId="35735" xr:uid="{F2BF0FF3-E22B-4338-A9B9-8CD6F4BA32FE}"/>
    <cellStyle name="Input 40" xfId="35778" xr:uid="{1BF686E1-5778-4BDD-B842-8FD2E5745505}"/>
    <cellStyle name="Input 41" xfId="35791" xr:uid="{D45267C9-C46D-41CC-A353-C5B8371FA971}"/>
    <cellStyle name="Input 42" xfId="35862" xr:uid="{EB0D20BA-BF09-439F-8A27-258BFDDF729E}"/>
    <cellStyle name="Input 43" xfId="35876" xr:uid="{C134DCDC-F44F-4D83-9217-9AF42AF1F1D0}"/>
    <cellStyle name="Input 44" xfId="35782" xr:uid="{575BF12E-3DAF-4137-8F20-536499EDD49F}"/>
    <cellStyle name="Input 45" xfId="35932" xr:uid="{E5098760-29CA-45B4-9076-1F668E128EF2}"/>
    <cellStyle name="Input 46" xfId="35929" xr:uid="{0E203C27-40AC-4586-B643-33502934323A}"/>
    <cellStyle name="Input 47" xfId="35955" xr:uid="{75BDE648-4311-4BAD-AEB1-DE798443F456}"/>
    <cellStyle name="Input 48" xfId="35952" xr:uid="{A3A2C777-15F7-41EF-9100-651538E62647}"/>
    <cellStyle name="Input 49" xfId="35984" xr:uid="{6EF47344-6F93-47FD-A1D7-29D930953198}"/>
    <cellStyle name="Input 5" xfId="1143" xr:uid="{5770CF0F-310C-4D67-B0CE-33FCF155A652}"/>
    <cellStyle name="Input 5 2" xfId="35748" xr:uid="{B4BFBA3F-1D67-4B2F-AD60-EFAEE835EF9C}"/>
    <cellStyle name="Input 50" xfId="35963" xr:uid="{0696C5E4-070C-40E8-9AD5-AF21DF91BFEE}"/>
    <cellStyle name="Input 51" xfId="36003" xr:uid="{79FF10E0-FF4D-4175-AEBF-68314D6AB592}"/>
    <cellStyle name="Input 52" xfId="35975" xr:uid="{40808755-9B35-4B7B-BAC9-53E90B5522AF}"/>
    <cellStyle name="Input 53" xfId="36005" xr:uid="{31D62EC8-00F1-42D4-9745-C018EC8F8BFA}"/>
    <cellStyle name="Input 54" xfId="35973" xr:uid="{B7B837CE-01FC-42B5-94AD-F8A28792E2E9}"/>
    <cellStyle name="Input 55" xfId="36006" xr:uid="{7B90D960-3106-4B73-A015-72B6D9663B57}"/>
    <cellStyle name="Input 56" xfId="35971" xr:uid="{00250275-13F0-4047-85DB-D6D2916E23DC}"/>
    <cellStyle name="Input 57" xfId="36007" xr:uid="{C96456FA-E26A-4616-91A9-DEBD1E9AA75A}"/>
    <cellStyle name="Input 58" xfId="35969" xr:uid="{ADA12458-F3DD-4A29-8552-C557A1CF394A}"/>
    <cellStyle name="Input 59" xfId="36008" xr:uid="{025AC733-E6D9-4838-84FE-63DA089567CE}"/>
    <cellStyle name="Input 6" xfId="1144" xr:uid="{5425A834-20B4-41CC-9EB5-DA90630C958A}"/>
    <cellStyle name="Input 6 2" xfId="35745" xr:uid="{E562DE6C-A198-4DFC-AB37-BDDD38D4671D}"/>
    <cellStyle name="Input 60" xfId="35966" xr:uid="{198E042A-79FF-4AB0-8B15-914233232A32}"/>
    <cellStyle name="Input 61" xfId="36009" xr:uid="{03BBE6A5-EF83-48C3-A549-26E94DD1C131}"/>
    <cellStyle name="Input 62" xfId="35968" xr:uid="{EA7ED64D-9314-4377-816F-B9E52D747788}"/>
    <cellStyle name="Input 63" xfId="35977" xr:uid="{EB33ECE7-C684-4ABE-B8AA-9549A7002EDC}"/>
    <cellStyle name="Input 64" xfId="36017" xr:uid="{602ADCBD-E0D2-4236-AF20-16659261AB5F}"/>
    <cellStyle name="Input 65" xfId="35982" xr:uid="{9C414A2A-B0B2-4BF7-82BA-BF298939D687}"/>
    <cellStyle name="Input 66" xfId="36020" xr:uid="{1DFED0FA-DB83-4EAF-B9A8-F5D30A2EEC5E}"/>
    <cellStyle name="Input 67" xfId="35987" xr:uid="{CE42F340-4E1B-492B-B14D-DB11714F83B4}"/>
    <cellStyle name="Input 68" xfId="36023" xr:uid="{3E5951B9-08D3-46DF-AE5B-A760021FCC96}"/>
    <cellStyle name="Input 69" xfId="35988" xr:uid="{C7BAD453-B45D-4537-9A72-2D6FAFEE4B16}"/>
    <cellStyle name="Input 7" xfId="1145" xr:uid="{44BEE790-95F3-4447-BEBD-1DD8063CAED4}"/>
    <cellStyle name="Input 7 2" xfId="35769" xr:uid="{4F1E0074-D607-4818-87FE-5B82BAE808D0}"/>
    <cellStyle name="Input 70" xfId="36024" xr:uid="{34763024-018F-49A0-A983-5D90A532A40C}"/>
    <cellStyle name="Input 71" xfId="35989" xr:uid="{D54BFBC9-5E49-443F-8D36-80A56F877629}"/>
    <cellStyle name="Input 72" xfId="36025" xr:uid="{0AB743FC-EDAC-44D6-81FD-A6C1DD9DC414}"/>
    <cellStyle name="Input 73" xfId="36055" xr:uid="{C097D9FA-869A-4182-A05C-ECB9E7BC4EDD}"/>
    <cellStyle name="Input 74" xfId="35967" xr:uid="{E2B9E56D-20AE-41C9-926A-413141D29459}"/>
    <cellStyle name="Input 75" xfId="35972" xr:uid="{DFC1C4AA-FCF2-43D2-9614-6ED4780A6246}"/>
    <cellStyle name="Input 76" xfId="36067" xr:uid="{80320924-B235-4654-B803-219660A65CA6}"/>
    <cellStyle name="Input 77" xfId="35960" xr:uid="{A5C37CA4-2493-4656-A02A-998BFAB9B9B1}"/>
    <cellStyle name="Input 78" xfId="36069" xr:uid="{B434D570-50FC-4636-833D-38FADB252E0D}"/>
    <cellStyle name="Input 79" xfId="36341" xr:uid="{0BC2BA1E-37DA-4673-AFB1-60804FD26F09}"/>
    <cellStyle name="Input 8" xfId="1146" xr:uid="{B0C63ECD-588D-4EE1-9AE1-8EB35667E211}"/>
    <cellStyle name="Input 8 2" xfId="35764" xr:uid="{55E196F5-B7E9-467A-8B23-4BB8408DBE36}"/>
    <cellStyle name="Input 80" xfId="36334" xr:uid="{9F8323A0-B9D3-4A46-BC0C-06C94B3F1BC2}"/>
    <cellStyle name="Input 81" xfId="36342" xr:uid="{1DA84826-3F87-4AAB-8449-6121C604A539}"/>
    <cellStyle name="Input 82" xfId="36339" xr:uid="{26336B40-FE81-4473-AC59-6688154896C3}"/>
    <cellStyle name="Input 83" xfId="36624" xr:uid="{79DE3A28-C3BF-4AB8-994E-55CC58C44E37}"/>
    <cellStyle name="Input 84" xfId="36623" xr:uid="{D122C8E5-2D0E-4343-AC90-9B53BA9C8928}"/>
    <cellStyle name="Input 85" xfId="36625" xr:uid="{7C658945-D0EB-4CC4-8B3D-4AA2BC73E8D5}"/>
    <cellStyle name="Input 86" xfId="36637" xr:uid="{3BF93178-7387-4856-B493-8F20360BD57D}"/>
    <cellStyle name="Input 87" xfId="36636" xr:uid="{7E2C59D8-A46F-4920-A0A7-B740B308006F}"/>
    <cellStyle name="Input 88" xfId="36642" xr:uid="{B5948270-17C5-4C41-B13E-BB896009C848}"/>
    <cellStyle name="Input 89" xfId="36646" xr:uid="{B9407756-BEAC-47FA-B266-806FF0CEE6B3}"/>
    <cellStyle name="Input 9" xfId="1147" xr:uid="{DC511709-4FB7-4DDC-8F21-05764EF5374D}"/>
    <cellStyle name="Input 9 2" xfId="35770" xr:uid="{5157DF35-EE48-4550-8BAB-976C37CA9C26}"/>
    <cellStyle name="Input 90" xfId="36638" xr:uid="{805E49D6-531E-4CBC-BC8B-722AF2AF6F23}"/>
    <cellStyle name="Input 91" xfId="36680" xr:uid="{84A249AA-DB7A-44D0-BCCF-3C0B9DCC4446}"/>
    <cellStyle name="Input 92" xfId="36691" xr:uid="{33404372-4366-4421-8C8F-74B29A70F7D5}"/>
    <cellStyle name="Input 93" xfId="36717" xr:uid="{77DE7942-8C8A-46AA-9B5E-68F2B179BEC2}"/>
    <cellStyle name="Input 94" xfId="36706" xr:uid="{A0AF667D-6600-48F5-9B32-C737F0F26CDE}"/>
    <cellStyle name="Input 95" xfId="36708" xr:uid="{964FF7A0-6775-44AD-AAFB-0A2705A89CDC}"/>
    <cellStyle name="Input 96" xfId="36704" xr:uid="{1D038032-0155-43AB-B2BD-AE19327FB4AC}"/>
    <cellStyle name="Input 97" xfId="36725" xr:uid="{1DF776D4-2B18-42BD-BDEC-3D3E742ACAA6}"/>
    <cellStyle name="Input 98" xfId="36705" xr:uid="{4CF4410C-786A-48C3-88CC-28D5DCD102DF}"/>
    <cellStyle name="Input 99" xfId="36729" xr:uid="{D675C1BF-49D9-4A0B-8F94-9982C0D3C710}"/>
    <cellStyle name="InputCurrency" xfId="1148" xr:uid="{642A1AA4-B17D-4F53-88BE-BE4C9AF5780E}"/>
    <cellStyle name="InputCurrency 2" xfId="1149" xr:uid="{9F1E310F-7E5D-47AD-83AA-A04DCA2C3886}"/>
    <cellStyle name="InputCurrency 3" xfId="1150" xr:uid="{0D65B1D1-ED76-43DB-BA65-DB61864FFCD7}"/>
    <cellStyle name="InputPercent1" xfId="1151" xr:uid="{8DA9AECD-B289-43F4-B01B-BE84E3F4FFFF}"/>
    <cellStyle name="InputPercent1 2" xfId="1152" xr:uid="{705594D4-1A65-48EA-8735-726EB3A14FEA}"/>
    <cellStyle name="Insatisfaisant" xfId="3374" xr:uid="{8EA959CF-D75B-4B9D-A519-B05244807025}"/>
    <cellStyle name="Integer" xfId="1153" xr:uid="{74D8F0E7-2194-41AD-9F21-D48CAE4B23C7}"/>
    <cellStyle name="Integer 2" xfId="1154" xr:uid="{E246E15B-45CC-4AED-AB32-7AA61F65A6BC}"/>
    <cellStyle name="Jun" xfId="1155" xr:uid="{65F513FF-DF05-4822-AC28-BECAE4D927D4}"/>
    <cellStyle name="Jun 2" xfId="17105" xr:uid="{FF229153-53C2-42FF-9F84-ADDCD319FED6}"/>
    <cellStyle name="KPMG Heading 1" xfId="1156" xr:uid="{6B75501F-12FD-495E-B50E-B3CCFE7C677B}"/>
    <cellStyle name="KPMG Heading 2" xfId="1157" xr:uid="{A0AE788D-78CE-4D58-9093-E6B0EE7CD0CB}"/>
    <cellStyle name="KPMG Heading 3" xfId="1158" xr:uid="{012BF627-48A4-45EF-AE56-A36979BB05CD}"/>
    <cellStyle name="KPMG Heading 4" xfId="1159" xr:uid="{1720467C-886B-48F0-B3EA-447A17FB9E52}"/>
    <cellStyle name="KPMG Normal" xfId="1160" xr:uid="{C5B4AD2C-19D6-4070-98C7-0362CD0ECD94}"/>
    <cellStyle name="KPMG Normal 2" xfId="17106" xr:uid="{4AC9BC5E-1EDD-463D-A0E7-400C77E0D181}"/>
    <cellStyle name="KPMG Normal Text" xfId="1161" xr:uid="{0EBD5EE1-9638-44C7-A0D0-2146C0245A76}"/>
    <cellStyle name="KPMG Normal Text 2" xfId="17107" xr:uid="{164CCAD6-EA64-490E-92FA-AE12B9B20AB3}"/>
    <cellStyle name="KPMG Normal_10" xfId="1162" xr:uid="{936FE3DD-1B9B-479C-8520-C10ED5E4275D}"/>
    <cellStyle name="Leadsheet" xfId="1163" xr:uid="{1D5028CD-6744-4101-AFED-B16EBC51F3C0}"/>
    <cellStyle name="Leadsheet 2" xfId="8783" xr:uid="{A33D4DBB-FCD4-4D5E-830A-0AD22C3251EC}"/>
    <cellStyle name="left" xfId="1164" xr:uid="{BCE32A0C-EC65-42AF-85D9-79530135DBBB}"/>
    <cellStyle name="left 2" xfId="17108" xr:uid="{AF39402E-FF79-435F-AA32-EC785E528A30}"/>
    <cellStyle name="Link Currency (0)" xfId="1165" xr:uid="{D9DAEC65-361E-4FF1-A589-06C2FAE42D8F}"/>
    <cellStyle name="Link Currency (0) 2" xfId="17109" xr:uid="{3A7D9816-61B0-42E3-A0AA-F2A97636664F}"/>
    <cellStyle name="Link Currency (0) 2 2" xfId="17110" xr:uid="{C10933FB-4F8F-4FFA-9A9D-15C22A19AEA9}"/>
    <cellStyle name="Link Currency (0) 3" xfId="24834" xr:uid="{614418C8-2090-4B75-8DD1-14F4BDC5996A}"/>
    <cellStyle name="Link Currency (2)" xfId="1166" xr:uid="{52179AED-C55D-47E4-B54F-08C2F64AB4CC}"/>
    <cellStyle name="Link Currency (2) 2" xfId="17111" xr:uid="{2B8B165A-DF51-4F33-A600-EC3823A7514C}"/>
    <cellStyle name="Link Currency (2) 2 2" xfId="17112" xr:uid="{BF4A7844-3E6A-464C-8585-18D7E96B5C72}"/>
    <cellStyle name="Link Units (0)" xfId="1167" xr:uid="{BDFFD643-DB38-453D-8849-FD250880E81B}"/>
    <cellStyle name="Link Units (0) 2" xfId="17113" xr:uid="{5F9F1563-3146-4041-ADAC-EBDF5F3B7010}"/>
    <cellStyle name="Link Units (0) 2 2" xfId="17114" xr:uid="{44D9007A-509D-4056-9FD4-D517FE8B666D}"/>
    <cellStyle name="Link Units (0) 3" xfId="25073" xr:uid="{C7D1BB79-8160-4E27-8566-76C63FB64254}"/>
    <cellStyle name="Link Units (1)" xfId="1168" xr:uid="{975A07DC-F99B-4C4F-82C3-5C2B11E3A3A3}"/>
    <cellStyle name="Link Units (1) 2" xfId="17116" xr:uid="{BC3A8A2E-E8ED-47A3-BB57-34A6BF5CA1E3}"/>
    <cellStyle name="Link Units (1) 2 2" xfId="17117" xr:uid="{895FE510-441A-4B68-B2A9-027399B85DA3}"/>
    <cellStyle name="Link Units (1) 2 3" xfId="25074" xr:uid="{48DF0D7F-C1D8-460C-8056-CE5BDC1288ED}"/>
    <cellStyle name="Link Units (1) 3" xfId="17115" xr:uid="{219F606C-70D0-402E-B0E6-7480D7E62F3A}"/>
    <cellStyle name="Link Units (2)" xfId="1169" xr:uid="{0437484B-7AE1-4487-A791-9143255308A7}"/>
    <cellStyle name="Link Units (2) 2" xfId="17118" xr:uid="{9F54FF64-D39E-46FE-82D7-1ED5CD415047}"/>
    <cellStyle name="Link Units (2) 2 2" xfId="17119" xr:uid="{06D35EEA-E7A8-4999-B251-693F5034D909}"/>
    <cellStyle name="Linked Cell" xfId="7843" builtinId="24" customBuiltin="1"/>
    <cellStyle name="Linked Cell 10" xfId="34751" xr:uid="{E3C3365D-6B7A-43A7-A030-46ED55366A16}"/>
    <cellStyle name="Linked Cell 2" xfId="1170" xr:uid="{8CE72D67-DFF0-4FF3-AAB1-3166CDFE9D35}"/>
    <cellStyle name="Linked Cell 2 2" xfId="3375" xr:uid="{B3DC137F-27C3-48F6-863F-811ABAA38329}"/>
    <cellStyle name="Linked Cell 2 2 2" xfId="17120" xr:uid="{69F32500-394E-42E3-A00F-98BF18191B77}"/>
    <cellStyle name="Linked Cell 2 3" xfId="3376" xr:uid="{77AB4881-DFAE-4B63-AC9A-581DE72ABEEA}"/>
    <cellStyle name="Linked Cell 2 4" xfId="3377" xr:uid="{D77523AF-20EE-4D9E-A84D-B2644ABB4B68}"/>
    <cellStyle name="Linked Cell 2 5" xfId="10335" xr:uid="{8E6E38C4-B71A-42E9-9EC9-ACA7301EED48}"/>
    <cellStyle name="Linked Cell 3" xfId="3378" xr:uid="{39830660-AD26-4903-9F34-C2DA5A5FCD2E}"/>
    <cellStyle name="Linked Cell 3 2" xfId="3379" xr:uid="{B41F6AB3-3B49-4780-8644-AFF51D43231F}"/>
    <cellStyle name="Linked Cell 3 3" xfId="3380" xr:uid="{36562FFC-7C0D-4F09-B82D-93E0AE5C469B}"/>
    <cellStyle name="Linked Cell 3 4" xfId="3381" xr:uid="{37D5CFBF-7F6C-4BA8-AD46-F460DFB02F7F}"/>
    <cellStyle name="Linked Cell 4" xfId="3382" xr:uid="{C96480E2-6016-4522-8EB2-01FF042AF601}"/>
    <cellStyle name="Linked Cell 4 2" xfId="35886" xr:uid="{CC7D55C9-90ED-4224-9207-6CB72B4AEFC8}"/>
    <cellStyle name="Linked Cell 5" xfId="3383" xr:uid="{840C4587-03CB-41C9-9D28-3901C792A61D}"/>
    <cellStyle name="Linked Cell 6" xfId="3384" xr:uid="{7EB7E620-8659-403C-AAB6-2D2B60CACE41}"/>
    <cellStyle name="Linked Cell 7" xfId="3385" xr:uid="{FB324856-0BDA-47E8-8F83-34FCFD574585}"/>
    <cellStyle name="Linked Cell 8" xfId="3386" xr:uid="{C762ABD1-31B8-4A39-8027-DB91807056B8}"/>
    <cellStyle name="Linked Cell 9" xfId="3387" xr:uid="{023659E2-B352-47DD-9A65-A75CD4427DE3}"/>
    <cellStyle name="M" xfId="1171" xr:uid="{F3647CF2-3A6A-4EB8-A2D6-7163AC5D18E2}"/>
    <cellStyle name="M 10" xfId="34818" xr:uid="{85C07622-04CD-4195-A17D-1D8903A56D42}"/>
    <cellStyle name="M 11" xfId="35482" xr:uid="{DA2B8B4F-88E8-49A9-B688-8B933945B430}"/>
    <cellStyle name="M 2" xfId="17122" xr:uid="{6BC3C46E-0ADD-4AD3-BC0C-038E6205B3BA}"/>
    <cellStyle name="M 2 2" xfId="17123" xr:uid="{39168697-AE51-49B2-AD11-A15488A424B3}"/>
    <cellStyle name="M 2 2 2" xfId="27708" xr:uid="{2251E657-636F-4103-A95C-3F6D9ADADFBC}"/>
    <cellStyle name="M 2 2 3" xfId="33350" xr:uid="{590392F2-024B-4730-A915-7C283F4C3D6E}"/>
    <cellStyle name="M 2 3" xfId="27707" xr:uid="{F24BAD54-4325-4807-AB7F-A0A8202E3E73}"/>
    <cellStyle name="M 2 4" xfId="33349" xr:uid="{3B940D89-362B-4D2A-9FBB-D31633E965B2}"/>
    <cellStyle name="M 2 5" xfId="34208" xr:uid="{27254450-C051-4253-8B84-9E28B14D0D09}"/>
    <cellStyle name="M 3" xfId="17124" xr:uid="{61B9C467-C230-48E0-BCCB-E944CC55842B}"/>
    <cellStyle name="M 3 2" xfId="17125" xr:uid="{C41AF8EC-45EE-4335-8968-36E84B1C00F1}"/>
    <cellStyle name="M 3 2 2" xfId="27710" xr:uid="{69F1372C-3B6C-463C-BB00-999A72D5DF9E}"/>
    <cellStyle name="M 3 2 3" xfId="33352" xr:uid="{A4544EAC-AB6A-4E71-8DB5-3851F2EB4765}"/>
    <cellStyle name="M 3 3" xfId="27709" xr:uid="{0F60E558-B4E3-44AA-8FE3-42022C407A25}"/>
    <cellStyle name="M 3 4" xfId="33351" xr:uid="{685994EC-04A3-4A36-8195-2E02B75348BA}"/>
    <cellStyle name="M 4" xfId="17126" xr:uid="{A694F7C6-36B8-442F-A6B8-8B5FEB7DFD28}"/>
    <cellStyle name="M 4 2" xfId="27711" xr:uid="{C5F30A38-6B1B-46B7-B0E1-338C67CEA083}"/>
    <cellStyle name="M 4 3" xfId="33353" xr:uid="{4BA85A2D-A14D-4AF1-9EAB-2FEE69A7C279}"/>
    <cellStyle name="M 5" xfId="24835" xr:uid="{CD87F0E7-C0E1-4C1F-BCD1-0056F1C005D2}"/>
    <cellStyle name="M 6" xfId="27706" xr:uid="{597746CE-70C8-460A-8718-AC8FDF197EA4}"/>
    <cellStyle name="M 7" xfId="17121" xr:uid="{09DF3652-0B1B-40C9-A0A4-E264117FE0D0}"/>
    <cellStyle name="M 8" xfId="33348" xr:uid="{525E0AA3-0D9D-49B3-87AD-9134ADBEBC67}"/>
    <cellStyle name="M 9" xfId="33481" xr:uid="{8463D18F-99C4-4A81-994B-E31747D7C1BC}"/>
    <cellStyle name="Miglia - Stile1" xfId="1172" xr:uid="{068E982C-064C-4AD7-A7B8-5376CDC9DFFF}"/>
    <cellStyle name="Miglia - Stile1 2" xfId="17127" xr:uid="{B8474F47-4C16-46EA-B9AF-6269DDF78F52}"/>
    <cellStyle name="Miglia - Stile2" xfId="1173" xr:uid="{3A0C5759-71C9-41C9-99C5-255913B189C1}"/>
    <cellStyle name="Miglia - Stile2 2" xfId="17128" xr:uid="{A62DBE95-5768-4C93-A3CF-85572D1F7ACF}"/>
    <cellStyle name="Miglia - Stile3" xfId="1174" xr:uid="{681E6003-A5CC-4F45-BFE6-AAB368C9E096}"/>
    <cellStyle name="Miglia - Stile3 2" xfId="17129" xr:uid="{90664121-2EF7-45C1-88F4-4D5E12FBADF9}"/>
    <cellStyle name="Miglia - Stile4" xfId="1175" xr:uid="{F077577E-511D-4705-A6E8-6C174A773B3C}"/>
    <cellStyle name="Miglia - Stile4 2" xfId="17130" xr:uid="{99097A0D-D5E4-4FA0-8FF1-A5A90588DD88}"/>
    <cellStyle name="Miglia - Stile5" xfId="1176" xr:uid="{16C076E6-5644-42B2-99C5-C180F1A9D80E}"/>
    <cellStyle name="Miglia - Stile5 2" xfId="17131" xr:uid="{A71A1672-BFEE-4254-AA42-CC66EF5C5981}"/>
    <cellStyle name="Migliaia (0)" xfId="1177" xr:uid="{8EB38948-881C-4485-802E-9F41115D6C44}"/>
    <cellStyle name="Migliaia (0) 2" xfId="17132" xr:uid="{186A0BAF-748E-417E-9BE3-B9F14CDF4D71}"/>
    <cellStyle name="Millares [0]_10 AVERIAS MASIVAS + ANT" xfId="1178" xr:uid="{F70329CE-E3D6-40A2-AD1C-2278F48DB3EE}"/>
    <cellStyle name="Millares_10 AVERIAS MASIVAS + ANT" xfId="1179" xr:uid="{4118D8D4-60E5-4680-BADE-E17FDFE3ED1B}"/>
    <cellStyle name="Milliers [0]_AR1194" xfId="1180" xr:uid="{4B42BA2E-02FE-4898-A774-E96007B410FD}"/>
    <cellStyle name="Milliers_AR1194" xfId="1181" xr:uid="{FF9DC7F3-BDE4-4517-8497-B60569B1794A}"/>
    <cellStyle name="Moeda [0]_Plan1" xfId="1182" xr:uid="{932D6DF4-731B-46BF-A73A-404DF3132526}"/>
    <cellStyle name="Moeda_Plan1" xfId="1183" xr:uid="{B939D841-366B-4CAD-8607-1833C54D985C}"/>
    <cellStyle name="Mon?taire [0]_AR1194" xfId="1184" xr:uid="{0974AD28-36DA-43C5-B5B9-06B54BE52EE0}"/>
    <cellStyle name="Mon?taire_AR1194" xfId="1185" xr:uid="{49925AAB-CE66-4CF4-9D43-3652BD667E02}"/>
    <cellStyle name="Moneda [0]_10 AVERIAS MASIVAS + ANT" xfId="1186" xr:uid="{8FE56A6B-5E93-44A3-A843-2AF7850D37D8}"/>
    <cellStyle name="Moneda_10 AVERIAS MASIVAS + ANT" xfId="1187" xr:uid="{AA57797D-EC7B-4A1F-B17D-1E1FC277B84D}"/>
    <cellStyle name="Monétaire [0]_AR1194" xfId="1188" xr:uid="{B8E47CA1-8073-4682-8018-35C7EF3851BA}"/>
    <cellStyle name="Monétaire_AR1194" xfId="1189" xr:uid="{DF5C1723-CB71-4F71-A477-E41AC947B507}"/>
    <cellStyle name="Monetario" xfId="1190" xr:uid="{E5F6832B-C652-47B2-96F1-DD697B66705A}"/>
    <cellStyle name="Monetario 2" xfId="17135" xr:uid="{7FBB2162-47C4-4F15-9FF8-51AAF0F22055}"/>
    <cellStyle name="Monetario 2 2" xfId="24837" xr:uid="{6D258A82-5851-44B3-BA10-694BF2EC6594}"/>
    <cellStyle name="Monetario 3" xfId="17134" xr:uid="{8310DBA6-A5C7-4D1F-9E93-A6BB1E7ABA7C}"/>
    <cellStyle name="Mon้taire [0]_laroux" xfId="1191" xr:uid="{E8AFADBB-815D-44D8-801E-6291AB33C81E}"/>
    <cellStyle name="Mon้taire_laroux" xfId="1192" xr:uid="{D0605E7F-BD06-44CA-BE32-78696EDF3D84}"/>
    <cellStyle name="NEC  TAIWAN" xfId="1193" xr:uid="{08F6C17F-EA62-4BCF-83F5-6EAC0F3BDE0C}"/>
    <cellStyle name="NEC  TAIWAN 2" xfId="17137" xr:uid="{F61F98A3-CB88-4BB6-AB09-1AE155477A05}"/>
    <cellStyle name="NEC  TAIWAN 2 2" xfId="24839" xr:uid="{3D07B92A-5EAF-4D77-BD8B-3DC07D7D3933}"/>
    <cellStyle name="NEC  TAIWAN 3" xfId="24838" xr:uid="{2F69A8FC-BFF6-4255-9205-3C1123AFEC38}"/>
    <cellStyle name="NEC  TAIWAN 4" xfId="17136" xr:uid="{1A803260-C11E-4370-9DE5-38E532DF7038}"/>
    <cellStyle name="NEE" xfId="1194" xr:uid="{1181E604-8E29-4096-A402-ED289C4D0241}"/>
    <cellStyle name="Neutral 10" xfId="34755" xr:uid="{80879474-980F-4D0F-A1A0-BB2EF9714795}"/>
    <cellStyle name="Neutral 2" xfId="1195" xr:uid="{22C8796D-809B-45F5-A42B-C78A6D81926D}"/>
    <cellStyle name="Neutral 2 2" xfId="3388" xr:uid="{25068765-E43A-4256-9883-1F94FBBC8B0E}"/>
    <cellStyle name="Neutral 2 2 2" xfId="17138" xr:uid="{267FCC62-1A5B-4BEB-96F6-0E4676F38FB0}"/>
    <cellStyle name="Neutral 2 2 3" xfId="36082" xr:uid="{A6D0D45A-8DD4-46F8-9FE9-54EFC61195CC}"/>
    <cellStyle name="Neutral 2 3" xfId="3389" xr:uid="{1979141C-8C78-4C78-9EC7-94AECA3AB70D}"/>
    <cellStyle name="Neutral 2 4" xfId="3390" xr:uid="{7B4AF7F7-58C2-4D84-AAF5-FD2723BF337C}"/>
    <cellStyle name="Neutral 2 5" xfId="10336" xr:uid="{042DE8C3-1E3B-45EA-9B1B-4C33EBF4DAD3}"/>
    <cellStyle name="Neutral 3" xfId="3391" xr:uid="{CAA8A08A-E088-48A2-941C-868E2BD18AE3}"/>
    <cellStyle name="Neutral 3 2" xfId="3392" xr:uid="{F38D6265-7E97-41EB-9FCD-1B8719391F9C}"/>
    <cellStyle name="Neutral 3 3" xfId="3393" xr:uid="{B14ED62D-E357-49FA-B98F-10E40175D98A}"/>
    <cellStyle name="Neutral 3 4" xfId="3394" xr:uid="{D511FEF4-D038-4BBC-92E1-FA53D9F7DFBD}"/>
    <cellStyle name="Neutral 3 5" xfId="33618" xr:uid="{7C366B96-D655-44B0-B608-EF0C1F363560}"/>
    <cellStyle name="Neutral 4" xfId="3395" xr:uid="{6DA60ECB-8E76-4B5E-86A6-B863EB7DEB73}"/>
    <cellStyle name="Neutral 5" xfId="3396" xr:uid="{A191FA46-1796-4B90-87B5-7D0271344004}"/>
    <cellStyle name="Neutral 6" xfId="3397" xr:uid="{67380086-5736-4B44-8E3C-7CD7DD068168}"/>
    <cellStyle name="Neutral 7" xfId="3398" xr:uid="{91CE6674-30FA-46BB-9594-BBB882EA32B0}"/>
    <cellStyle name="Neutral 8" xfId="3399" xr:uid="{C861E319-08AD-4896-B3C7-92D5427CFE11}"/>
    <cellStyle name="Neutral 9" xfId="3400" xr:uid="{12269352-95B0-4AF1-9598-5B609F54FA26}"/>
    <cellStyle name="Neutre" xfId="3401" xr:uid="{11580E18-4A62-4908-88DB-8423E7B95731}"/>
    <cellStyle name="New Times Roman" xfId="1196" xr:uid="{E7605FBA-FA67-45BC-896B-8B1CB66CF448}"/>
    <cellStyle name="New Times Roman 2" xfId="1197" xr:uid="{11CB1C6E-1D7C-493E-A473-BA283D2481A3}"/>
    <cellStyle name="New Times Roman 2 2" xfId="17140" xr:uid="{A019C336-1128-41C5-89B4-CAA9893A20FF}"/>
    <cellStyle name="New Times Roman 3" xfId="17139" xr:uid="{453142F6-CEAD-4443-98AF-6936DE5A1553}"/>
    <cellStyle name="no dec" xfId="8" xr:uid="{00000000-0005-0000-0000-000007000000}"/>
    <cellStyle name="no dec 2" xfId="1198" xr:uid="{3F729AFF-1D92-420D-8225-2C8A4204B402}"/>
    <cellStyle name="no dec 2 2" xfId="17141" xr:uid="{D63007F2-F66D-4A74-B019-88993B785FE3}"/>
    <cellStyle name="no dec 2 2 2" xfId="33579" xr:uid="{7B2EB265-0B45-4386-96C9-AB0C655BE087}"/>
    <cellStyle name="no dec 3" xfId="10337" xr:uid="{7AA25C5C-9264-47B5-BFC6-E27622316DA4}"/>
    <cellStyle name="no dec 3 2" xfId="24841" xr:uid="{031207BB-8A39-49AF-A4B5-B5253BBF0843}"/>
    <cellStyle name="no dec 3 2 2" xfId="33886" xr:uid="{70E1F848-EC72-4843-B672-704FF242834F}"/>
    <cellStyle name="no dec 3 3" xfId="17142" xr:uid="{7E253C7C-69A9-4E75-B1A5-4742B96F9F35}"/>
    <cellStyle name="no dec 4" xfId="24840" xr:uid="{E5916020-A7A1-4F01-9BC8-12F4A9FD0D31}"/>
    <cellStyle name="no dec 5" xfId="33687" xr:uid="{C23D1BBE-4523-4855-BB9D-B7C89C503F0C}"/>
    <cellStyle name="no dec 6" xfId="35250" xr:uid="{ED071182-7A71-48F2-A787-9D12389458DD}"/>
    <cellStyle name="Nor}al" xfId="10338" xr:uid="{A723A1AE-4D9F-4656-9AA1-853711722C73}"/>
    <cellStyle name="Nor}al 2" xfId="10339" xr:uid="{C1D03C6D-41C7-4E40-9116-B149A12ABE1A}"/>
    <cellStyle name="Nor}al 2 2" xfId="37393" xr:uid="{3F9620F9-67C9-4C8F-B192-9CAB64DABCEB}"/>
    <cellStyle name="Nor}al 3" xfId="37392" xr:uid="{6E9A6FFD-620C-42F2-9ABF-127F92C08E9D}"/>
    <cellStyle name="Normal" xfId="0" builtinId="0"/>
    <cellStyle name="Normal - Stile6" xfId="1199" xr:uid="{53DC14D9-7E9D-4789-96B5-DDDAFC35F44E}"/>
    <cellStyle name="Normal - Stile6 2" xfId="17143" xr:uid="{D5EF569A-6E6D-457C-96F6-A2CECB2708AA}"/>
    <cellStyle name="Normal - Stile7" xfId="1200" xr:uid="{1084B4A5-CA3D-4169-9191-449EF6639338}"/>
    <cellStyle name="Normal - Stile7 2" xfId="17144" xr:uid="{98ABE221-7381-49E6-AE66-88372AD3272C}"/>
    <cellStyle name="Normal - Stile8" xfId="1201" xr:uid="{7505D168-EAEC-414C-AF86-4B85C66D26A9}"/>
    <cellStyle name="Normal - Stile8 2" xfId="17145" xr:uid="{41B9AA4E-3B98-4665-882F-E903CA641B58}"/>
    <cellStyle name="Normal - Style1" xfId="9" xr:uid="{00000000-0005-0000-0000-000009000000}"/>
    <cellStyle name="Normal - Style1 2" xfId="113" xr:uid="{9E2B09AC-557A-4B75-AF37-8C08DD80B0BB}"/>
    <cellStyle name="Normal - Style1 2 2" xfId="10340" xr:uid="{8E48C4EE-F3CC-486C-B076-9A82D5A2346A}"/>
    <cellStyle name="Normal - Style1 2 2 2" xfId="17148" xr:uid="{15E93291-BDBB-4458-9B0F-BEAFAC2DAD06}"/>
    <cellStyle name="Normal - Style1 2 3" xfId="17147" xr:uid="{D8BE8418-B0B9-4098-ADAE-E7DDAD9C68A6}"/>
    <cellStyle name="Normal - Style1 3" xfId="52" xr:uid="{91487903-3B47-412F-A04A-B7EC1CAB7201}"/>
    <cellStyle name="Normal - Style1 3 2" xfId="17149" xr:uid="{2F02A7A1-6185-4C1A-AA81-A06D004B5B91}"/>
    <cellStyle name="Normal - Style1 4" xfId="17150" xr:uid="{EF56357B-1308-4254-8357-3FD03852789F}"/>
    <cellStyle name="Normal - Style1 5" xfId="17151" xr:uid="{C8F462FA-3E46-475B-A4F2-F00BE8CEA043}"/>
    <cellStyle name="Normal - Style1 6" xfId="17146" xr:uid="{6C1CEFB4-8E64-451F-97F3-C282522E7B2F}"/>
    <cellStyle name="Normal - Style1 7" xfId="24462" xr:uid="{A3C3ADE8-3306-4F28-A0CA-33BAC2AF413A}"/>
    <cellStyle name="Normal - Style1 8" xfId="35251" xr:uid="{61216903-0E6A-4181-82F5-ED2EC3A602A6}"/>
    <cellStyle name="Normal - Style2" xfId="1202" xr:uid="{DEB989AE-4C89-4A2F-B918-974AD0B7E6DE}"/>
    <cellStyle name="Normal - Style2 2" xfId="17153" xr:uid="{037C44CA-930F-495E-8659-B9627973CA2E}"/>
    <cellStyle name="Normal - Style2 2 2" xfId="33403" xr:uid="{9EC48559-0DB3-4C46-B604-AAAE6E31E9B9}"/>
    <cellStyle name="Normal - Style2 2 3" xfId="35041" xr:uid="{A042380F-D322-4B7A-BD61-D7F39BF1ECE2}"/>
    <cellStyle name="Normal - Style2 3" xfId="24842" xr:uid="{7DD0AA66-56FB-4B4F-A425-F5B54E191E1B}"/>
    <cellStyle name="Normal - Style2 4" xfId="17152" xr:uid="{B2020A92-405D-4268-8632-E412F78C3A15}"/>
    <cellStyle name="Normal - Style3" xfId="1203" xr:uid="{EF541ECA-E062-4829-A443-4B03A8199A73}"/>
    <cellStyle name="Normal - Style3 2" xfId="17155" xr:uid="{A4469311-8C1D-4571-8FBD-B11B9AB98A6F}"/>
    <cellStyle name="Normal - Style3 2 2" xfId="35042" xr:uid="{916B27C6-6232-4D06-BA64-18E4FF44E716}"/>
    <cellStyle name="Normal - Style3 3" xfId="24843" xr:uid="{5C7446F0-336E-4FF6-AEEE-80B3A9CEF370}"/>
    <cellStyle name="Normal - Style3 4" xfId="17154" xr:uid="{77FDC6BD-CA12-49D1-9491-5BABF5A322F3}"/>
    <cellStyle name="Normal - Style4" xfId="1204" xr:uid="{6EEA4DFC-FF7B-4855-B6AB-5021C8B5AB70}"/>
    <cellStyle name="Normal - Style4 2" xfId="17157" xr:uid="{43DFE90B-7325-4A8A-802C-E85595F401EB}"/>
    <cellStyle name="Normal - Style4 2 2" xfId="35043" xr:uid="{EE56C3D7-D5A9-4F1C-8CE3-FB3AE51A324D}"/>
    <cellStyle name="Normal - Style4 3" xfId="24844" xr:uid="{D71DD602-E2CC-475C-B325-72EC309D2F30}"/>
    <cellStyle name="Normal - Style4 4" xfId="17156" xr:uid="{B5E3F414-C65C-4EF5-AA5B-F8E0A27A28F4}"/>
    <cellStyle name="Normal - Style5" xfId="1205" xr:uid="{069E68C1-F7E0-473D-AA3E-D4ABA0D5D32E}"/>
    <cellStyle name="Normal - Style5 2" xfId="1206" xr:uid="{764BD16E-FD4F-4074-B87C-08879DE21A69}"/>
    <cellStyle name="Normal - Style5 2 2" xfId="17159" xr:uid="{4E9D007E-67C2-4DC9-8028-D8686C2100BD}"/>
    <cellStyle name="Normal - Style5 2 3" xfId="35529" xr:uid="{2D1BEED6-612F-4003-BA7E-03050F273322}"/>
    <cellStyle name="Normal - Style5 3" xfId="17158" xr:uid="{A4AECA8D-8844-4AD5-9F09-4BFCCDE8911B}"/>
    <cellStyle name="Normal - Style6" xfId="1207" xr:uid="{51B9D42A-235A-4931-8CE3-6DF38D84EE5C}"/>
    <cellStyle name="Normal - Style6 2" xfId="17161" xr:uid="{1E610C0A-A9D5-4137-B693-2DD44306AEFB}"/>
    <cellStyle name="Normal - Style6 2 2" xfId="35044" xr:uid="{3035ECEB-19A8-489F-93BB-57D526622073}"/>
    <cellStyle name="Normal - Style6 3" xfId="24845" xr:uid="{9CBD517F-9E76-481B-BD9B-94052EA76808}"/>
    <cellStyle name="Normal - Style6 4" xfId="17160" xr:uid="{5B04E95E-F3E0-4DAF-B9E5-69B567F736FF}"/>
    <cellStyle name="Normal - Style7" xfId="1208" xr:uid="{12351C8C-E41B-49AA-B6A2-AAAC36CC9FD6}"/>
    <cellStyle name="Normal - Style7 2" xfId="17163" xr:uid="{127507DF-0190-4D3D-87CC-26D9C280078A}"/>
    <cellStyle name="Normal - Style7 2 2" xfId="35045" xr:uid="{2EBF3E7F-359D-47C0-92CA-019C544FFFBD}"/>
    <cellStyle name="Normal - Style7 3" xfId="24846" xr:uid="{62F504A3-1FA5-4A1A-83AC-0CDB658B45AC}"/>
    <cellStyle name="Normal - Style7 4" xfId="17162" xr:uid="{B19C7F0A-3B5B-46FD-A190-BEA703A0AC20}"/>
    <cellStyle name="Normal - Style8" xfId="1209" xr:uid="{EF33BA9E-C45A-49AE-B309-70EA9C9740F2}"/>
    <cellStyle name="Normal - Style8 2" xfId="17165" xr:uid="{3F49968D-67EE-4F43-B31A-1F7C1C1EBC09}"/>
    <cellStyle name="Normal - Style8 2 2" xfId="35046" xr:uid="{5A1ED57F-4196-45F1-8779-C1BE39757C73}"/>
    <cellStyle name="Normal - Style8 3" xfId="24847" xr:uid="{CBE47836-2F6D-45F0-98B4-4A05C58C6130}"/>
    <cellStyle name="Normal - Style8 4" xfId="17164" xr:uid="{8C40B539-AFB0-405A-8BA8-B1893BDE8080}"/>
    <cellStyle name="Normal 10" xfId="109" xr:uid="{6B38DB30-3858-4357-AED8-FC6DDCF728BC}"/>
    <cellStyle name="Normal 10 10" xfId="3402" xr:uid="{8B9AAA63-6F78-4141-98FC-446695C6FD3B}"/>
    <cellStyle name="Normal 10 10 2" xfId="6663" xr:uid="{02D2FEFC-832D-4ED7-A031-FFD6490F794D}"/>
    <cellStyle name="Normal 10 10 2 2" xfId="10341" xr:uid="{34169ADF-470A-46FD-8618-9C913FE2FB51}"/>
    <cellStyle name="Normal 10 10 3" xfId="7323" xr:uid="{FD6EF5D6-D9F4-4FBF-B237-7D644A69F393}"/>
    <cellStyle name="Normal 10 10 4" xfId="35128" xr:uid="{EEE39039-7DFA-44D6-A977-6ED400203A0C}"/>
    <cellStyle name="Normal 10 10 5" xfId="8020" xr:uid="{E2906DF8-5F90-469D-AFD2-D7D04FF9E9F4}"/>
    <cellStyle name="Normal 10 11" xfId="1210" xr:uid="{B3B34AE3-9C62-4FAF-BCDD-B4654729A763}"/>
    <cellStyle name="Normal 10 11 2" xfId="37394" xr:uid="{5AF32D4F-F581-4241-BAA0-4BCE2069CE4E}"/>
    <cellStyle name="Normal 10 12" xfId="33382" xr:uid="{AEF1D560-B11C-406F-B47C-E66904BF1AB5}"/>
    <cellStyle name="Normal 10 13" xfId="33435" xr:uid="{22D5211B-0A72-408A-8E8E-2CCD65FD3BDA}"/>
    <cellStyle name="Normal 10 14" xfId="34819" xr:uid="{99CE823E-1EAE-4506-AB2B-4EFDAA33B537}"/>
    <cellStyle name="Normal 10 15" xfId="35252" xr:uid="{DE36C317-55AE-4478-B447-C3C2669F1E9C}"/>
    <cellStyle name="Normal 10 16" xfId="35402" xr:uid="{78F86580-7FB4-4956-82F8-AC309C6D86B4}"/>
    <cellStyle name="Normal 10 2" xfId="1608" xr:uid="{913580A6-213B-4EF6-BA47-4AC329C4D09C}"/>
    <cellStyle name="Normal 10 2 10" xfId="35170" xr:uid="{C2461FA5-5C3B-4EB3-A386-3F2644B11237}"/>
    <cellStyle name="Normal 10 2 11" xfId="37179" xr:uid="{227C865F-48DD-4569-B94B-9D3BFD5E47FF}"/>
    <cellStyle name="Normal 10 2 2" xfId="3403" xr:uid="{82D5D9F6-4F4F-4E3A-9997-08B4A8144215}"/>
    <cellStyle name="Normal 10 2 2 2" xfId="10344" xr:uid="{B3E0240B-B1F2-4185-A080-13500EA2C248}"/>
    <cellStyle name="Normal 10 2 2 3" xfId="10345" xr:uid="{9F064614-9E37-4626-BF07-68132CDBCA4D}"/>
    <cellStyle name="Normal 10 2 2 4" xfId="10343" xr:uid="{A4919767-919F-415F-9214-569A9964FB8A}"/>
    <cellStyle name="Normal 10 2 2 4 2" xfId="17168" xr:uid="{7BF399D7-14D9-4ABC-BDDF-68D73C81B54D}"/>
    <cellStyle name="Normal 10 2 2_งบกำไรขาดทุน 1 เดือน 60 ทำ M0203_ส่ง_20-2-60" xfId="10346" xr:uid="{3687C14A-A3B0-459F-8459-4E501F2B3FF1}"/>
    <cellStyle name="Normal 10 2 3" xfId="10347" xr:uid="{2AB10E45-B817-4BD2-BCA8-AAFF8E73E0EF}"/>
    <cellStyle name="Normal 10 2 3 2" xfId="17169" xr:uid="{81DE7960-E671-45B9-8A1A-F79A3B31091D}"/>
    <cellStyle name="Normal 10 2 3 3" xfId="33408" xr:uid="{B9543FB3-086A-455B-A5D8-5229A2375FBA}"/>
    <cellStyle name="Normal 10 2 4" xfId="10342" xr:uid="{04850573-74B0-4E48-9279-38D2D7B45136}"/>
    <cellStyle name="Normal 10 2 4 2" xfId="17170" xr:uid="{1CD86BD2-D411-48B0-8EB3-0DBB40CC3133}"/>
    <cellStyle name="Normal 10 2 4 3" xfId="36176" xr:uid="{8ACC1FBC-39C1-40D7-BBD7-D005A71F70CB}"/>
    <cellStyle name="Normal 10 2 5" xfId="11583" xr:uid="{2E887B57-CBEC-407B-AD5F-397A7B97D64B}"/>
    <cellStyle name="Normal 10 2 5 2" xfId="17167" xr:uid="{D1BC75C8-2E03-4C6C-9FFE-5CEB78291896}"/>
    <cellStyle name="Normal 10 2 6" xfId="12494" xr:uid="{8A43B42C-58AA-429A-AA35-37FB966E4BBE}"/>
    <cellStyle name="Normal 10 2 6 2" xfId="24848" xr:uid="{A48139CD-FB3B-4615-98D6-95B704090A81}"/>
    <cellStyle name="Normal 10 2 7" xfId="13007" xr:uid="{515EA128-0826-4FBA-A648-45F7D575AEF9}"/>
    <cellStyle name="Normal 10 2 8" xfId="35348" xr:uid="{61924986-6B5C-4452-ACC7-9F8A0F5854F2}"/>
    <cellStyle name="Normal 10 2 9" xfId="35361" xr:uid="{97303EFC-413B-4B4C-B415-27E86181741E}"/>
    <cellStyle name="Normal 10 2_งบกำไรขาดทุน 1 เดือน 60 ทำ M0203_ส่ง_20-2-60" xfId="10348" xr:uid="{18611634-19C9-42E9-9B0B-102CDF52E82C}"/>
    <cellStyle name="Normal 10 3" xfId="3404" xr:uid="{AEED2423-C35E-4F53-8E83-D839895608C8}"/>
    <cellStyle name="Normal 10 3 10" xfId="3405" xr:uid="{562C0608-9D21-4F8C-95F1-F93156DFCB5F}"/>
    <cellStyle name="Normal 10 3 10 2" xfId="6665" xr:uid="{26337159-CFA7-4B3F-9BFE-CA15321625C3}"/>
    <cellStyle name="Normal 10 3 10 3" xfId="7325" xr:uid="{362C8F51-F8D0-4CD9-9645-D02CE2F64558}"/>
    <cellStyle name="Normal 10 3 10 4" xfId="8022" xr:uid="{F95B41FF-81B5-4EEA-BCDC-890ABE3A6C19}"/>
    <cellStyle name="Normal 10 3 11" xfId="6664" xr:uid="{CBA8EB5F-4600-4719-9D43-50CA177DD1D3}"/>
    <cellStyle name="Normal 10 3 11 2" xfId="10349" xr:uid="{FFE7D315-03FA-4663-8CC7-50904F45FD45}"/>
    <cellStyle name="Normal 10 3 12" xfId="7324" xr:uid="{836CF1DC-0316-46F4-86AB-183B3462D75B}"/>
    <cellStyle name="Normal 10 3 12 2" xfId="33589" xr:uid="{E9F3C11A-13D3-4FC3-B18B-31232FB70D16}"/>
    <cellStyle name="Normal 10 3 13" xfId="8021" xr:uid="{6CA8BD05-1D71-4B1E-95FF-54C2930D46A4}"/>
    <cellStyle name="Normal 10 3 2" xfId="3406" xr:uid="{D208E5FA-2CF6-45E0-BF82-415B4A44CA0C}"/>
    <cellStyle name="Normal 10 3 2 2" xfId="3407" xr:uid="{3DE81E56-E377-4285-9B46-288484924A3E}"/>
    <cellStyle name="Normal 10 3 2 2 2" xfId="3408" xr:uid="{2EA6097B-4653-4BAD-B97A-18FDCFAA4455}"/>
    <cellStyle name="Normal 10 3 2 2 2 2" xfId="6668" xr:uid="{F9337FA6-6813-4292-AEB7-5325B542A536}"/>
    <cellStyle name="Normal 10 3 2 2 2 3" xfId="7328" xr:uid="{751FE4FB-885E-4702-B7B3-C1FB5A70068C}"/>
    <cellStyle name="Normal 10 3 2 2 2 4" xfId="8025" xr:uid="{2BCF0E98-28D4-484F-9258-A151C99CDCB1}"/>
    <cellStyle name="Normal 10 3 2 2 3" xfId="6667" xr:uid="{3B1DE6D7-2ED6-4CDD-B54A-EA1E587B67E5}"/>
    <cellStyle name="Normal 10 3 2 2 4" xfId="7327" xr:uid="{08B4CF0E-088A-4855-B264-CD58CA0B6C62}"/>
    <cellStyle name="Normal 10 3 2 2 5" xfId="8024" xr:uid="{072D2470-A665-4A72-8942-10B8CCE53590}"/>
    <cellStyle name="Normal 10 3 2 3" xfId="3409" xr:uid="{F563CD46-EB36-40ED-AFD0-33BE8A93A934}"/>
    <cellStyle name="Normal 10 3 2 3 2" xfId="3410" xr:uid="{31005078-D26D-4053-993F-A3224B7AC0BE}"/>
    <cellStyle name="Normal 10 3 2 3 2 2" xfId="6670" xr:uid="{B40B695A-4F86-4D06-93A0-804D04B67CAD}"/>
    <cellStyle name="Normal 10 3 2 3 2 3" xfId="7330" xr:uid="{EC7E9692-7119-4BFE-84F1-0F99CCCED452}"/>
    <cellStyle name="Normal 10 3 2 3 2 4" xfId="8027" xr:uid="{591D795E-D5BA-4D11-9A03-0F2BB1D1AF6F}"/>
    <cellStyle name="Normal 10 3 2 3 3" xfId="6669" xr:uid="{08AAC2B7-8E15-4EA6-90F6-95FC67FD1822}"/>
    <cellStyle name="Normal 10 3 2 3 4" xfId="7329" xr:uid="{1A245E86-D716-4DB2-83F1-9394241AFD0E}"/>
    <cellStyle name="Normal 10 3 2 3 5" xfId="8026" xr:uid="{25CF1CC6-8D40-4E66-BB39-9588DF666AFD}"/>
    <cellStyle name="Normal 10 3 2 4" xfId="3411" xr:uid="{98CA9B1B-88A9-4A36-ACC9-93940118BCFF}"/>
    <cellStyle name="Normal 10 3 2 4 2" xfId="6671" xr:uid="{D3B9D250-C0CD-47AC-8F9D-3CAE68D71658}"/>
    <cellStyle name="Normal 10 3 2 4 3" xfId="7331" xr:uid="{71D106B6-545F-428A-8642-128E20F4CFB9}"/>
    <cellStyle name="Normal 10 3 2 4 4" xfId="8028" xr:uid="{CB4178A5-8A34-407D-AE36-D81385911150}"/>
    <cellStyle name="Normal 10 3 2 5" xfId="3412" xr:uid="{6813DE9E-8F69-489F-A646-6B741D89BA9E}"/>
    <cellStyle name="Normal 10 3 2 5 2" xfId="6672" xr:uid="{DEAC546E-47E1-4C12-91B4-55A7E307CA49}"/>
    <cellStyle name="Normal 10 3 2 5 3" xfId="7332" xr:uid="{0B2F4D05-71B7-41F5-8029-C25CDBBFCB7C}"/>
    <cellStyle name="Normal 10 3 2 5 4" xfId="8029" xr:uid="{A49781C4-FC55-4CFA-B5CF-8846C5F675FE}"/>
    <cellStyle name="Normal 10 3 2 6" xfId="6666" xr:uid="{7D2B1963-C064-467E-8E29-2AA4E5797C6C}"/>
    <cellStyle name="Normal 10 3 2 6 2" xfId="10350" xr:uid="{3FAF00FC-E0DB-4EF3-838A-1BCF6715F935}"/>
    <cellStyle name="Normal 10 3 2 7" xfId="7326" xr:uid="{05A6CAB4-3707-4928-B817-2A066F52512F}"/>
    <cellStyle name="Normal 10 3 2 7 2" xfId="17172" xr:uid="{F11F6A8B-DD43-4243-8AC5-42F3C6F1C684}"/>
    <cellStyle name="Normal 10 3 2 8" xfId="33931" xr:uid="{005DE270-09AC-4FF0-B450-0DC6075212F3}"/>
    <cellStyle name="Normal 10 3 2 9" xfId="8023" xr:uid="{C96FF66B-8E97-4568-AF4E-11966A3B3EB5}"/>
    <cellStyle name="Normal 10 3 3" xfId="3413" xr:uid="{2519421F-6717-426B-9EED-EBC6B9EE372A}"/>
    <cellStyle name="Normal 10 3 3 2" xfId="3414" xr:uid="{BEA4E8AE-D000-4944-9845-046DD3634059}"/>
    <cellStyle name="Normal 10 3 3 2 2" xfId="3415" xr:uid="{C2915B1E-9134-479F-A284-A37F963526B0}"/>
    <cellStyle name="Normal 10 3 3 2 2 2" xfId="6675" xr:uid="{DDFAE927-BC35-40F4-BC38-50BB8AB080CE}"/>
    <cellStyle name="Normal 10 3 3 2 2 3" xfId="7335" xr:uid="{E1E1100C-275F-4EB7-9D41-996C845D9A3B}"/>
    <cellStyle name="Normal 10 3 3 2 2 4" xfId="8032" xr:uid="{97F84DF7-BB9B-4B9A-BE53-F8A7F9D69ABE}"/>
    <cellStyle name="Normal 10 3 3 2 3" xfId="6674" xr:uid="{3CE85972-48FA-481E-9466-ECB7128DB874}"/>
    <cellStyle name="Normal 10 3 3 2 4" xfId="7334" xr:uid="{AD1EB7F8-2958-4D5B-B11C-57FD99B121D2}"/>
    <cellStyle name="Normal 10 3 3 2 5" xfId="8031" xr:uid="{D35ABAF4-8128-4862-AD2E-35D6B0517699}"/>
    <cellStyle name="Normal 10 3 3 3" xfId="3416" xr:uid="{F328E312-9D4D-4AC5-BD81-8BF084265FAD}"/>
    <cellStyle name="Normal 10 3 3 3 2" xfId="3417" xr:uid="{B31FD93D-F12B-4682-85F7-159B4CD2E017}"/>
    <cellStyle name="Normal 10 3 3 3 2 2" xfId="6677" xr:uid="{B62BD69B-5919-4281-8102-DF80125C4FF3}"/>
    <cellStyle name="Normal 10 3 3 3 2 3" xfId="7337" xr:uid="{18EF8B57-FFB8-4090-8C0A-5B13F44C1807}"/>
    <cellStyle name="Normal 10 3 3 3 2 4" xfId="8034" xr:uid="{25DE191D-8163-4474-816D-260365764830}"/>
    <cellStyle name="Normal 10 3 3 3 3" xfId="6676" xr:uid="{E211928D-022A-475C-A84E-289861369EA2}"/>
    <cellStyle name="Normal 10 3 3 3 4" xfId="7336" xr:uid="{008E925D-5D07-4910-92A0-4DF19CD5A222}"/>
    <cellStyle name="Normal 10 3 3 3 5" xfId="8033" xr:uid="{64603246-B5DD-48EF-9204-25EFF30C15A1}"/>
    <cellStyle name="Normal 10 3 3 4" xfId="3418" xr:uid="{6857656B-1499-4B0E-B0C4-3AFEBCA2FDC8}"/>
    <cellStyle name="Normal 10 3 3 4 2" xfId="6678" xr:uid="{07A2A489-EAE4-44D6-98C3-60FC9B4B7405}"/>
    <cellStyle name="Normal 10 3 3 4 3" xfId="7338" xr:uid="{B17E1C4D-511D-479A-A894-4CFBEE0C26E5}"/>
    <cellStyle name="Normal 10 3 3 4 4" xfId="8035" xr:uid="{EF56489B-BBF8-49BF-8433-1BCD5405DA90}"/>
    <cellStyle name="Normal 10 3 3 5" xfId="3419" xr:uid="{3B9BB86E-0EF7-4F40-87A4-53122D775D60}"/>
    <cellStyle name="Normal 10 3 3 5 2" xfId="6679" xr:uid="{5B3FB6DF-25EB-4D9F-A9B0-52691426FEEB}"/>
    <cellStyle name="Normal 10 3 3 5 3" xfId="7339" xr:uid="{A7A9622E-B577-4ED5-916E-E1C10B9685C9}"/>
    <cellStyle name="Normal 10 3 3 5 4" xfId="8036" xr:uid="{25B09FA0-EEC2-4107-BB3A-F3578F43D1F9}"/>
    <cellStyle name="Normal 10 3 3 6" xfId="6673" xr:uid="{E25A7BE0-A74D-41F6-B020-A5B9E45732AA}"/>
    <cellStyle name="Normal 10 3 3 6 2" xfId="10351" xr:uid="{9D1648EE-B194-47DC-A7CD-B7C9D0543451}"/>
    <cellStyle name="Normal 10 3 3 7" xfId="7333" xr:uid="{C96F1E78-A846-4989-8401-0C89D2728B97}"/>
    <cellStyle name="Normal 10 3 3 7 2" xfId="17171" xr:uid="{013E245D-C9CB-4259-8005-D28C94F33139}"/>
    <cellStyle name="Normal 10 3 3 8" xfId="8030" xr:uid="{9181D45C-895C-4F3F-9441-E697ED25BE17}"/>
    <cellStyle name="Normal 10 3 4" xfId="3420" xr:uid="{41D2C092-688E-4B06-8A14-BFA0ABE1A953}"/>
    <cellStyle name="Normal 10 3 4 2" xfId="3421" xr:uid="{38F6A7D9-1FB0-4DAB-AD08-CEECE1A7DF13}"/>
    <cellStyle name="Normal 10 3 4 2 2" xfId="3422" xr:uid="{1DF50A46-10A0-40C1-93E0-8E85838F0765}"/>
    <cellStyle name="Normal 10 3 4 2 2 2" xfId="6682" xr:uid="{F4EA6B0A-0EB5-4361-8AFE-79DE033626B7}"/>
    <cellStyle name="Normal 10 3 4 2 2 3" xfId="7342" xr:uid="{0AF96B59-5C9F-4FE5-8A63-91DDB3275642}"/>
    <cellStyle name="Normal 10 3 4 2 2 4" xfId="8039" xr:uid="{47ED6DC1-2251-4A2A-B004-69675B960A3C}"/>
    <cellStyle name="Normal 10 3 4 2 3" xfId="6681" xr:uid="{E8514B8E-4939-47E3-8F3E-4326B91BEA45}"/>
    <cellStyle name="Normal 10 3 4 2 4" xfId="7341" xr:uid="{CBC511A3-2F97-4CB9-8A65-C2D527803D16}"/>
    <cellStyle name="Normal 10 3 4 2 5" xfId="8038" xr:uid="{6DBF18D9-F775-4CF0-BDF7-B60A843CE6BF}"/>
    <cellStyle name="Normal 10 3 4 3" xfId="3423" xr:uid="{F664B6D3-D3FF-432E-8CA0-45F6FC41CDE0}"/>
    <cellStyle name="Normal 10 3 4 3 2" xfId="6683" xr:uid="{FB302C3B-FC67-4DB3-96ED-BD3D8692BA3A}"/>
    <cellStyle name="Normal 10 3 4 3 3" xfId="7343" xr:uid="{5EA9237A-CA31-42D7-A51A-0B449B38697B}"/>
    <cellStyle name="Normal 10 3 4 3 4" xfId="8040" xr:uid="{EEC4FE42-DE74-4CF7-84E6-F0100452EB1C}"/>
    <cellStyle name="Normal 10 3 4 4" xfId="3424" xr:uid="{3DE42E10-C541-45C1-9723-5699DFB69F1F}"/>
    <cellStyle name="Normal 10 3 4 4 2" xfId="6684" xr:uid="{FDF1A01C-9975-4739-BF98-596405F980D9}"/>
    <cellStyle name="Normal 10 3 4 4 3" xfId="7344" xr:uid="{20663FC3-8609-4AC8-B0F5-3E692D8AB1BC}"/>
    <cellStyle name="Normal 10 3 4 4 4" xfId="8041" xr:uid="{EF1ABDCD-6251-4096-B32D-7D8C4EF9E1C0}"/>
    <cellStyle name="Normal 10 3 4 5" xfId="6680" xr:uid="{C38B04B3-E1CF-4CB1-8756-A125A65A483B}"/>
    <cellStyle name="Normal 10 3 4 6" xfId="7340" xr:uid="{13FEE485-368B-463E-AD96-53C9FEC70F23}"/>
    <cellStyle name="Normal 10 3 4 7" xfId="8037" xr:uid="{EE8FA754-FAE3-4FAF-9A6C-EDA542B2F161}"/>
    <cellStyle name="Normal 10 3 5" xfId="3425" xr:uid="{2DC766BD-0F50-45B1-BD91-133CD6BA36E2}"/>
    <cellStyle name="Normal 10 3 5 2" xfId="3426" xr:uid="{791EAD0D-7F8B-405E-AE72-7DCE26769EE3}"/>
    <cellStyle name="Normal 10 3 5 2 2" xfId="3427" xr:uid="{E4E7B7C3-43B7-4048-80DF-C854A2139582}"/>
    <cellStyle name="Normal 10 3 5 2 2 2" xfId="6687" xr:uid="{3DFF877D-3D71-4656-9F2A-FE711A7718C8}"/>
    <cellStyle name="Normal 10 3 5 2 2 3" xfId="7347" xr:uid="{034149AB-1F5B-4C2E-80B1-5FF6C00023DE}"/>
    <cellStyle name="Normal 10 3 5 2 2 4" xfId="8044" xr:uid="{2E3EE33C-2BF1-4ADE-B522-5657BD093EEC}"/>
    <cellStyle name="Normal 10 3 5 2 3" xfId="6686" xr:uid="{17B10825-0955-429A-84A0-0A41CED15DB6}"/>
    <cellStyle name="Normal 10 3 5 2 4" xfId="7346" xr:uid="{C700FFD3-6EE5-4161-9912-35A7F1C2700A}"/>
    <cellStyle name="Normal 10 3 5 2 5" xfId="8043" xr:uid="{59D666AE-804D-4DD4-A47B-84C76E88A4E8}"/>
    <cellStyle name="Normal 10 3 5 3" xfId="3428" xr:uid="{E1A73172-BAD9-4F9E-8666-CBB746BDF150}"/>
    <cellStyle name="Normal 10 3 5 3 2" xfId="6688" xr:uid="{CA13918D-1EEE-4736-AF8F-4BF81B9337A1}"/>
    <cellStyle name="Normal 10 3 5 3 3" xfId="7348" xr:uid="{EE7542BA-398B-4832-AE73-BA6F88671889}"/>
    <cellStyle name="Normal 10 3 5 3 4" xfId="8045" xr:uid="{E2630B99-30B6-48FD-BC4F-42FEC1635F68}"/>
    <cellStyle name="Normal 10 3 5 4" xfId="3429" xr:uid="{B748B4BC-C343-445B-8AE4-5399AD50C6A8}"/>
    <cellStyle name="Normal 10 3 5 4 2" xfId="6689" xr:uid="{72861908-E15C-419B-BB1D-227A58370AA0}"/>
    <cellStyle name="Normal 10 3 5 4 3" xfId="7349" xr:uid="{EB491AA8-4A96-4BF1-A4F3-0A80CF733065}"/>
    <cellStyle name="Normal 10 3 5 4 4" xfId="8046" xr:uid="{90763CED-F3C5-4B7A-B51A-EE29E96F8DFD}"/>
    <cellStyle name="Normal 10 3 5 5" xfId="6685" xr:uid="{48FFA62D-7976-41D3-8EDE-4CC2AECD682F}"/>
    <cellStyle name="Normal 10 3 5 6" xfId="7345" xr:uid="{C09CECB7-1D18-4BEA-8AA9-6EBF941E6990}"/>
    <cellStyle name="Normal 10 3 5 7" xfId="8042" xr:uid="{E09DA974-47A1-413C-97D6-ECF33960E4B5}"/>
    <cellStyle name="Normal 10 3 6" xfId="3430" xr:uid="{5FFEF6C0-546B-4CD4-9E21-EDBE4C4AE989}"/>
    <cellStyle name="Normal 10 3 6 2" xfId="3431" xr:uid="{DBE60543-C505-41A2-B7BF-C8C923313763}"/>
    <cellStyle name="Normal 10 3 6 2 2" xfId="6691" xr:uid="{3309B03A-688D-40A0-8DB8-9630FDB0C16B}"/>
    <cellStyle name="Normal 10 3 6 2 3" xfId="7351" xr:uid="{B5D754CE-54FB-4C80-96C5-65968FD483A5}"/>
    <cellStyle name="Normal 10 3 6 2 4" xfId="8048" xr:uid="{D9E83F7A-2FBA-4C29-A029-D7E5928A76C6}"/>
    <cellStyle name="Normal 10 3 6 3" xfId="3432" xr:uid="{4A04D1DB-83BC-487B-9D23-C6D280C7AF57}"/>
    <cellStyle name="Normal 10 3 6 3 2" xfId="6692" xr:uid="{5BB2A261-EBA9-47E7-BCBC-CECED3B786FB}"/>
    <cellStyle name="Normal 10 3 6 3 3" xfId="7352" xr:uid="{F3EFA4A8-1BED-4C88-A4DE-8587A5FE7043}"/>
    <cellStyle name="Normal 10 3 6 3 4" xfId="8049" xr:uid="{CBEA3372-08A5-487C-96AC-A72EBAFB4862}"/>
    <cellStyle name="Normal 10 3 6 4" xfId="6690" xr:uid="{76B7CA48-3FE8-44C0-83DB-E54AB46BA69E}"/>
    <cellStyle name="Normal 10 3 6 5" xfId="7350" xr:uid="{9A87077E-B850-4DAC-8297-4C5B41402516}"/>
    <cellStyle name="Normal 10 3 6 6" xfId="8047" xr:uid="{7A1417DE-CD09-4D1E-BDDB-F969EAA1FDCE}"/>
    <cellStyle name="Normal 10 3 7" xfId="3433" xr:uid="{FC516EB1-B611-403A-BC16-6AA469B2B1F0}"/>
    <cellStyle name="Normal 10 3 7 2" xfId="3434" xr:uid="{8AE3270B-6640-453F-BB79-C763EC19DC36}"/>
    <cellStyle name="Normal 10 3 7 2 2" xfId="6694" xr:uid="{483AD832-38E8-490F-90E0-96274963C3A7}"/>
    <cellStyle name="Normal 10 3 7 2 3" xfId="7354" xr:uid="{BAA1117B-5CDB-4890-9006-D65B83CBEC6B}"/>
    <cellStyle name="Normal 10 3 7 2 4" xfId="8051" xr:uid="{A59A8728-9F07-410F-BCF2-E96116FF2814}"/>
    <cellStyle name="Normal 10 3 7 3" xfId="3435" xr:uid="{8A64E52B-D1E1-4ADB-8275-6C6D0C565C0C}"/>
    <cellStyle name="Normal 10 3 7 3 2" xfId="6695" xr:uid="{3B3027CE-934B-4272-A57B-CD7DD211D6E1}"/>
    <cellStyle name="Normal 10 3 7 3 3" xfId="7355" xr:uid="{7815538C-AC35-4DCD-A74A-52F2275B40F1}"/>
    <cellStyle name="Normal 10 3 7 3 4" xfId="8052" xr:uid="{9F784BDC-B497-4D63-A0F9-A65FFEA1A133}"/>
    <cellStyle name="Normal 10 3 7 4" xfId="6693" xr:uid="{58E889CE-AD18-4D89-99E4-13D49BA3F93A}"/>
    <cellStyle name="Normal 10 3 7 5" xfId="7353" xr:uid="{4795EF15-BE62-4EEF-84DF-FF26DE768112}"/>
    <cellStyle name="Normal 10 3 7 6" xfId="8050" xr:uid="{9245C329-E12B-4A0E-9218-765B73062271}"/>
    <cellStyle name="Normal 10 3 8" xfId="3436" xr:uid="{5E7A0CED-F0D6-44E2-9ED5-87290955F4C0}"/>
    <cellStyle name="Normal 10 3 8 2" xfId="3437" xr:uid="{9DEC8A98-6DC8-43D7-A02B-E8032E32B5FE}"/>
    <cellStyle name="Normal 10 3 8 2 2" xfId="6697" xr:uid="{DCC7AB4A-C4CD-4BD5-B45C-E1AB2B36A118}"/>
    <cellStyle name="Normal 10 3 8 2 3" xfId="7357" xr:uid="{6AB23346-5972-4684-8834-032E9A28ADF3}"/>
    <cellStyle name="Normal 10 3 8 2 4" xfId="8054" xr:uid="{6907CB6B-5E5E-466A-9E55-964A9B36451C}"/>
    <cellStyle name="Normal 10 3 8 3" xfId="6696" xr:uid="{112A7198-DFDC-4B23-9966-D2D8D89ACA2C}"/>
    <cellStyle name="Normal 10 3 8 4" xfId="7356" xr:uid="{1AC895F1-D737-45F2-A81E-46C538EFC1F5}"/>
    <cellStyle name="Normal 10 3 8 5" xfId="8053" xr:uid="{7880A4BF-A2AA-492C-A00D-6EE438479BCF}"/>
    <cellStyle name="Normal 10 3 9" xfId="3438" xr:uid="{6DD88B64-B34B-4A11-BE1C-30BAEBC8642C}"/>
    <cellStyle name="Normal 10 3 9 2" xfId="6698" xr:uid="{83B0A8DB-C550-41CA-BB62-881B016ACEC6}"/>
    <cellStyle name="Normal 10 3 9 3" xfId="7358" xr:uid="{D6449925-93D6-4A4A-AE9A-D64C5BCF52F1}"/>
    <cellStyle name="Normal 10 3 9 4" xfId="8055" xr:uid="{D97326C5-AE66-4A27-B8CA-F7C16C05C9F2}"/>
    <cellStyle name="Normal 10 4" xfId="1609" xr:uid="{8A1FF398-B828-4AB1-AD73-CB91258328E3}"/>
    <cellStyle name="Normal 10 4 2" xfId="3439" xr:uid="{F43102DF-95AB-4446-8449-00DFAB600099}"/>
    <cellStyle name="Normal 10 4 2 2" xfId="10352" xr:uid="{BBFD84FD-79CB-4A5A-95E7-A4F634E8BBBA}"/>
    <cellStyle name="Normal 10 4 2 3" xfId="35531" xr:uid="{3409EDA9-7A7A-4C2E-A0C3-FB1C49D0D3F9}"/>
    <cellStyle name="Normal 10 4 3" xfId="10353" xr:uid="{F629AFCE-2A9A-4EBF-BCF6-673E5E9DFADF}"/>
    <cellStyle name="Normal 10 4 3 2" xfId="36149" xr:uid="{56082393-E7B9-4AE2-AC15-EB02267C0840}"/>
    <cellStyle name="Normal 10 4 4" xfId="17173" xr:uid="{F42A35C2-FFD1-4960-A8B6-750C84C9C21B}"/>
    <cellStyle name="Normal 10 4 5" xfId="35253" xr:uid="{B113CA04-016E-4240-AFD6-E6300E977FB4}"/>
    <cellStyle name="Normal 10 5" xfId="3440" xr:uid="{15B38E35-35B5-48E5-AF99-5E5543DCD348}"/>
    <cellStyle name="Normal 10 5 2" xfId="3441" xr:uid="{2D3BCF2D-25FD-439B-B2E4-24CB0018DC2C}"/>
    <cellStyle name="Normal 10 5 2 2" xfId="3442" xr:uid="{2D8965AC-F37C-4661-B8CE-D1526F435ED0}"/>
    <cellStyle name="Normal 10 5 2 2 2" xfId="6701" xr:uid="{6B018690-86B8-4375-8E67-D5743C81F15A}"/>
    <cellStyle name="Normal 10 5 2 2 3" xfId="7361" xr:uid="{8416AA17-5D17-4FCF-B21C-970ADE9068F9}"/>
    <cellStyle name="Normal 10 5 2 2 4" xfId="8058" xr:uid="{03B6245D-9FEA-406D-8883-7C0706B16C74}"/>
    <cellStyle name="Normal 10 5 2 3" xfId="6700" xr:uid="{4E09A2F7-6992-406E-A376-D311292BB0E9}"/>
    <cellStyle name="Normal 10 5 2 4" xfId="7360" xr:uid="{A4DE245D-9978-468E-BA71-B0A957CE4082}"/>
    <cellStyle name="Normal 10 5 2 5" xfId="8057" xr:uid="{1AAD14FF-8B30-48CF-A3C3-4C3481ABBD0C}"/>
    <cellStyle name="Normal 10 5 3" xfId="3443" xr:uid="{1B33DC79-BC63-46B0-9DDD-4D50A7BE0F23}"/>
    <cellStyle name="Normal 10 5 3 2" xfId="3444" xr:uid="{BCEC18CD-3526-44E0-851B-586969C4DA5D}"/>
    <cellStyle name="Normal 10 5 3 2 2" xfId="6703" xr:uid="{6AA23B49-0803-44BF-A72F-A82F418E636C}"/>
    <cellStyle name="Normal 10 5 3 2 3" xfId="7363" xr:uid="{3380480E-3CA8-4E7B-83D8-70D880EF5492}"/>
    <cellStyle name="Normal 10 5 3 2 4" xfId="8060" xr:uid="{0E0A482F-4A39-46AF-BF12-85B0FCD03872}"/>
    <cellStyle name="Normal 10 5 3 3" xfId="6702" xr:uid="{F337B24B-A08C-43C2-A1B6-796DB582D4C1}"/>
    <cellStyle name="Normal 10 5 3 4" xfId="7362" xr:uid="{437A0C30-E4C3-4DB1-837A-A452153E19E5}"/>
    <cellStyle name="Normal 10 5 3 5" xfId="8059" xr:uid="{EB7DE076-4CD2-40D3-80C8-FD2A891C666E}"/>
    <cellStyle name="Normal 10 5 4" xfId="3445" xr:uid="{84B43702-AA49-4E44-843B-403E6AEB0461}"/>
    <cellStyle name="Normal 10 5 4 2" xfId="6704" xr:uid="{9C646E1F-A18A-459B-A69E-5573B5098D4B}"/>
    <cellStyle name="Normal 10 5 4 3" xfId="7364" xr:uid="{D7704C66-2849-4939-98F5-F28CCB4D5790}"/>
    <cellStyle name="Normal 10 5 4 4" xfId="8061" xr:uid="{25B5D6A8-481F-4F53-A2CC-6FF9BFC41923}"/>
    <cellStyle name="Normal 10 5 5" xfId="3446" xr:uid="{D7D126B6-3778-4990-B281-73461C7BB215}"/>
    <cellStyle name="Normal 10 5 5 2" xfId="6705" xr:uid="{CAE8A4DA-92ED-4445-9186-D406125A39B8}"/>
    <cellStyle name="Normal 10 5 5 3" xfId="7365" xr:uid="{7DDEE740-EEB2-47CD-B306-4A6BC398CF81}"/>
    <cellStyle name="Normal 10 5 5 4" xfId="8062" xr:uid="{43474A28-8D25-4569-8FA5-133AD9C95CC6}"/>
    <cellStyle name="Normal 10 5 6" xfId="6699" xr:uid="{1E75BB68-2C01-481C-BE14-3A04E6635C7E}"/>
    <cellStyle name="Normal 10 5 6 2" xfId="10354" xr:uid="{124867DB-20AA-4C2D-B629-DB02E325FB52}"/>
    <cellStyle name="Normal 10 5 7" xfId="7359" xr:uid="{36BADCF9-A14C-4632-8EEB-31CCEB7F0638}"/>
    <cellStyle name="Normal 10 5 7 2" xfId="17166" xr:uid="{8EECA007-E552-47F4-9B3A-5A36DAB00DEF}"/>
    <cellStyle name="Normal 10 5 8" xfId="35530" xr:uid="{A337C97C-A522-47F6-9E96-AA8CFCF96540}"/>
    <cellStyle name="Normal 10 5 9" xfId="8056" xr:uid="{8EF665FA-01B9-4844-B537-C8A645844621}"/>
    <cellStyle name="Normal 10 6" xfId="3447" xr:uid="{5C7C8321-7953-41D4-8B72-812D78108787}"/>
    <cellStyle name="Normal 10 6 2" xfId="3448" xr:uid="{0E365FE9-F4D7-4F55-8EE0-923E232A7C8D}"/>
    <cellStyle name="Normal 10 6 2 2" xfId="3449" xr:uid="{51CAB416-269A-49BA-8FC1-C5E92D9E9362}"/>
    <cellStyle name="Normal 10 6 2 2 2" xfId="6708" xr:uid="{5934A713-C055-4377-AB18-81A39C356987}"/>
    <cellStyle name="Normal 10 6 2 2 3" xfId="7368" xr:uid="{924DC850-E495-407C-92D2-D916B7EA0D15}"/>
    <cellStyle name="Normal 10 6 2 2 4" xfId="8065" xr:uid="{B5A0A74F-5FC3-4B18-9D7C-D7AE3FAA02C4}"/>
    <cellStyle name="Normal 10 6 2 3" xfId="6707" xr:uid="{D5FBAB37-3943-4B7E-BFB9-50D464ACBC8F}"/>
    <cellStyle name="Normal 10 6 2 4" xfId="7367" xr:uid="{8E5D84C2-FC6D-40DF-BB47-23C81C8478B1}"/>
    <cellStyle name="Normal 10 6 2 5" xfId="8064" xr:uid="{C0CF6732-F19B-459B-8062-8E35AAA5FE06}"/>
    <cellStyle name="Normal 10 6 3" xfId="3450" xr:uid="{E5D95043-1029-4D99-B9EF-2D7E83AABF6B}"/>
    <cellStyle name="Normal 10 6 3 2" xfId="3451" xr:uid="{DF09FBDD-636C-42AC-9451-2F6BF3069CDE}"/>
    <cellStyle name="Normal 10 6 3 2 2" xfId="6710" xr:uid="{10900000-696C-4327-8FF0-7B263115F322}"/>
    <cellStyle name="Normal 10 6 3 2 3" xfId="7370" xr:uid="{A79E0608-D3A2-47E6-B8C1-DBA8F487FBC6}"/>
    <cellStyle name="Normal 10 6 3 2 4" xfId="8067" xr:uid="{47D66FCF-E2F2-4F2E-9853-C40F3E2578F7}"/>
    <cellStyle name="Normal 10 6 3 3" xfId="6709" xr:uid="{166B0F51-76A7-4CB1-A34D-4258D86C9E22}"/>
    <cellStyle name="Normal 10 6 3 4" xfId="7369" xr:uid="{C3811662-3548-4B34-BC63-45B35C25A7A8}"/>
    <cellStyle name="Normal 10 6 3 5" xfId="8066" xr:uid="{F6192AF1-56A5-444B-A441-824A4AE42C43}"/>
    <cellStyle name="Normal 10 6 4" xfId="3452" xr:uid="{310F316E-E566-4EB8-9AA2-133AACE7C436}"/>
    <cellStyle name="Normal 10 6 4 2" xfId="6711" xr:uid="{EA08CE9E-F747-4CC8-836C-60A06177D1EA}"/>
    <cellStyle name="Normal 10 6 4 3" xfId="7371" xr:uid="{2709329A-6696-4FEC-8DFE-05EAF8EADA49}"/>
    <cellStyle name="Normal 10 6 4 4" xfId="8068" xr:uid="{2A2F46C6-122B-4DC4-86D1-382A5AA0B868}"/>
    <cellStyle name="Normal 10 6 5" xfId="3453" xr:uid="{2DE33B64-9A93-49BE-ABD9-18BE4120A469}"/>
    <cellStyle name="Normal 10 6 5 2" xfId="6712" xr:uid="{8A6F1C14-58AB-49AB-BB56-4A36C46A1E90}"/>
    <cellStyle name="Normal 10 6 5 3" xfId="7372" xr:uid="{5662C33F-DBBA-48B9-9441-2BC849807ED6}"/>
    <cellStyle name="Normal 10 6 5 4" xfId="8069" xr:uid="{3FEFE852-268B-4EFC-AC81-A7FAE787D754}"/>
    <cellStyle name="Normal 10 6 6" xfId="6706" xr:uid="{C2779DF3-4C8F-4DDC-B2FC-2FF6CB509DB5}"/>
    <cellStyle name="Normal 10 6 6 2" xfId="10355" xr:uid="{0AA33B0C-EEC4-45E4-BF8C-BA8A383B0094}"/>
    <cellStyle name="Normal 10 6 7" xfId="7366" xr:uid="{8C243569-74FC-4BE7-B6DA-BBC58E8473E6}"/>
    <cellStyle name="Normal 10 6 7 2" xfId="24463" xr:uid="{10A6B01F-4B0D-4702-940B-75F49C7DDE86}"/>
    <cellStyle name="Normal 10 6 8" xfId="36148" xr:uid="{54D1E290-2636-485A-A528-435F40B7DF53}"/>
    <cellStyle name="Normal 10 6 9" xfId="8063" xr:uid="{7AC5CD30-85A3-416E-89EE-9B1BA319ED82}"/>
    <cellStyle name="Normal 10 7" xfId="3454" xr:uid="{FDB08C73-B714-4A89-B7DB-7D14FF4E1CC5}"/>
    <cellStyle name="Normal 10 7 2" xfId="3455" xr:uid="{BA6A98DB-157B-46F6-B6E7-0EC6D6A24B69}"/>
    <cellStyle name="Normal 10 7 2 2" xfId="6714" xr:uid="{BBA80054-2203-41A3-AEDF-2291230F0580}"/>
    <cellStyle name="Normal 10 7 2 3" xfId="7374" xr:uid="{D9007392-6BC1-4716-9555-1C32CC73CC52}"/>
    <cellStyle name="Normal 10 7 2 4" xfId="8071" xr:uid="{CD812E04-6A45-4F9B-AC0C-C026BAB45B84}"/>
    <cellStyle name="Normal 10 7 3" xfId="6713" xr:uid="{9E044830-D914-47C9-A452-58D9FE67867C}"/>
    <cellStyle name="Normal 10 7 3 2" xfId="10356" xr:uid="{9B45E6E5-32A2-4DF7-ADF4-2E2AEB9889F5}"/>
    <cellStyle name="Normal 10 7 4" xfId="7373" xr:uid="{D9AA63B5-B88F-42E1-9D07-649C400B3841}"/>
    <cellStyle name="Normal 10 7 5" xfId="8070" xr:uid="{7A039EC8-0FDA-451E-807D-215569597759}"/>
    <cellStyle name="Normal 10 8" xfId="3456" xr:uid="{5DDA855B-F42F-46B8-97C1-9692E88D7D06}"/>
    <cellStyle name="Normal 10 8 2" xfId="3457" xr:uid="{C28CEE90-DCEE-497D-A343-64C300491EA5}"/>
    <cellStyle name="Normal 10 8 2 2" xfId="6716" xr:uid="{B8A5E798-FBE4-4A3F-AB56-79C84BD13E63}"/>
    <cellStyle name="Normal 10 8 2 3" xfId="7376" xr:uid="{82F066DE-5664-458F-9B23-4E16C88908BF}"/>
    <cellStyle name="Normal 10 8 2 4" xfId="8073" xr:uid="{2D4DC0B1-FEB4-494A-97AE-846CB67A82F8}"/>
    <cellStyle name="Normal 10 8 3" xfId="6715" xr:uid="{36E08823-BD18-4327-96FD-4F7E1EC0F86F}"/>
    <cellStyle name="Normal 10 8 3 2" xfId="10357" xr:uid="{404FFD61-FCC9-4116-9C22-4D1F5AC44F41}"/>
    <cellStyle name="Normal 10 8 4" xfId="7375" xr:uid="{4521FE6C-0CD4-48E7-95AC-07A7685D7165}"/>
    <cellStyle name="Normal 10 8 5" xfId="8072" xr:uid="{C423839C-B9C2-4979-9FA6-DD836ABAAB11}"/>
    <cellStyle name="Normal 10 9" xfId="3458" xr:uid="{1B1054BE-122F-4AC7-A846-7A5D6C643131}"/>
    <cellStyle name="Normal 10 9 2" xfId="10358" xr:uid="{2A5B6BC4-8DC5-4071-976B-77D8EBF77987}"/>
    <cellStyle name="Normal 10_PKS Report_FSMAR2008 by CC" xfId="10359" xr:uid="{75083103-0FDB-453F-96D4-385ECD9A1D83}"/>
    <cellStyle name="Normal 100" xfId="10360" xr:uid="{C6455395-C9B8-4762-95B1-C627DF95B1BA}"/>
    <cellStyle name="Normal 100 2" xfId="10361" xr:uid="{91FA4D2D-0317-40A1-AF54-25359E105939}"/>
    <cellStyle name="Normal 100 3" xfId="17174" xr:uid="{59174811-32A6-4EE2-ACC0-552AB2C469EB}"/>
    <cellStyle name="Normal 100 4" xfId="35705" xr:uid="{F0FF9441-93CC-4B40-B343-ED40C557A579}"/>
    <cellStyle name="Normal 101" xfId="10362" xr:uid="{32073E7F-BDCF-4562-B5B8-607C5CEA2472}"/>
    <cellStyle name="Normal 101 2" xfId="10363" xr:uid="{D5D9FDB6-AFDF-46C5-87D1-44CB371AE3A7}"/>
    <cellStyle name="Normal 101 3" xfId="17175" xr:uid="{C65612EE-5E20-463B-BCCD-1610765A691A}"/>
    <cellStyle name="Normal 101 4" xfId="35707" xr:uid="{DEB658C5-AD20-40B2-8B17-14D192F38B49}"/>
    <cellStyle name="Normal 102" xfId="10364" xr:uid="{1AA6E19F-A9BB-4326-939A-D2FBCA5D6228}"/>
    <cellStyle name="Normal 102 2" xfId="10365" xr:uid="{28A336EE-D981-45D1-92F9-E484AEAC4C33}"/>
    <cellStyle name="Normal 102 3" xfId="17176" xr:uid="{580B4A04-BD0D-4BEE-935B-6ED23CA6333A}"/>
    <cellStyle name="Normal 102 4" xfId="35709" xr:uid="{0A5A56DC-A228-4E3E-BADD-661D603AB9D3}"/>
    <cellStyle name="Normal 103" xfId="10366" xr:uid="{242ED93B-BB61-4233-A14E-E3AD113B0550}"/>
    <cellStyle name="Normal 103 2" xfId="10367" xr:uid="{8B46F5D8-0877-4D1F-947A-98E16758C750}"/>
    <cellStyle name="Normal 103 3" xfId="17177" xr:uid="{07CCC514-57A8-4337-8821-615F9758EBC8}"/>
    <cellStyle name="Normal 103 4" xfId="35712" xr:uid="{3FDD160C-D736-41A3-BA61-02FF78DA107F}"/>
    <cellStyle name="Normal 104" xfId="10368" xr:uid="{8ED4168E-78F9-46FC-9636-160ADF6B06DC}"/>
    <cellStyle name="Normal 104 2" xfId="10369" xr:uid="{6E7D221E-5BB5-407B-B318-0B4FB44B4D51}"/>
    <cellStyle name="Normal 104 3" xfId="17178" xr:uid="{5F8166A4-4B03-4E14-B94B-A65013E712C5}"/>
    <cellStyle name="Normal 104 4" xfId="35733" xr:uid="{A5B71A70-3239-42D9-841E-8EF61DD04BBD}"/>
    <cellStyle name="Normal 105" xfId="10370" xr:uid="{44610C8B-6F3C-4E5E-8DA5-D34A01799C16}"/>
    <cellStyle name="Normal 105 2" xfId="10371" xr:uid="{DF47569C-DEB8-423E-A017-56C5914FD4F9}"/>
    <cellStyle name="Normal 105 3" xfId="17179" xr:uid="{BC9CF805-0D7C-43DC-B0E4-21BB36235623}"/>
    <cellStyle name="Normal 105 4" xfId="35737" xr:uid="{42D365DE-251B-4E0F-883F-AEFA65A73340}"/>
    <cellStyle name="Normal 106" xfId="10372" xr:uid="{0C162B5E-B74B-4C48-BD2E-D5FD1C869737}"/>
    <cellStyle name="Normal 106 2" xfId="10373" xr:uid="{A9C9ED1F-D1CC-451C-A327-C6A603553574}"/>
    <cellStyle name="Normal 106 3" xfId="17180" xr:uid="{89CE85A5-2DF8-49B7-A6E6-114E24E87714}"/>
    <cellStyle name="Normal 106 4" xfId="35738" xr:uid="{127D3321-79E2-4018-9EFB-DAB9D0BF545D}"/>
    <cellStyle name="Normal 107" xfId="10374" xr:uid="{83F7F283-BCA6-4C64-BA7E-B0925244D26D}"/>
    <cellStyle name="Normal 107 2" xfId="10375" xr:uid="{23893246-0BA1-4059-86BD-D4448FB7D1D0}"/>
    <cellStyle name="Normal 107 3" xfId="12377" xr:uid="{15CEF949-AD6A-418D-AE3D-5A902389EA20}"/>
    <cellStyle name="Normal 107 4" xfId="17181" xr:uid="{19E64E3E-F697-469E-BD63-7728D9A6868B}"/>
    <cellStyle name="Normal 107 5" xfId="35740" xr:uid="{92B49A75-82DF-463D-A795-14028CB983E9}"/>
    <cellStyle name="Normal 108" xfId="10376" xr:uid="{B744D03B-F278-4D6C-95DA-40A0A971A489}"/>
    <cellStyle name="Normal 108 2" xfId="10377" xr:uid="{D329197A-8E40-4CC7-99C1-469187C6309E}"/>
    <cellStyle name="Normal 108 2 2" xfId="37682" xr:uid="{CCF639CF-5B07-4082-9AC0-496BEE1FAF20}"/>
    <cellStyle name="Normal 108 3" xfId="17182" xr:uid="{60D7A81B-B0AF-403D-A180-084630641383}"/>
    <cellStyle name="Normal 108 3 2" xfId="37643" xr:uid="{00569737-8580-4AF9-AB3B-49786A4D70D4}"/>
    <cellStyle name="Normal 108 4" xfId="35742" xr:uid="{F1775968-FD15-4C4B-9E0C-260C14143ECB}"/>
    <cellStyle name="Normal 109" xfId="8575" xr:uid="{A7713DE6-473A-4ECD-A727-0B811C2BF6F7}"/>
    <cellStyle name="Normal 109 2" xfId="10379" xr:uid="{4EEC1D35-1A32-41E0-A301-591FAFCC6F8C}"/>
    <cellStyle name="Normal 109 2 2" xfId="17184" xr:uid="{BE56C480-1B9F-4D81-85B1-AB2435D77E8F}"/>
    <cellStyle name="Normal 109 2 3" xfId="37683" xr:uid="{0E6869AF-054D-4BC4-8D3A-D2FB9A8BE345}"/>
    <cellStyle name="Normal 109 3" xfId="10378" xr:uid="{D443C265-62CF-42A8-95C5-7D3C611BD9D2}"/>
    <cellStyle name="Normal 109 3 2" xfId="37644" xr:uid="{65FA28DB-F7A1-4F0D-836E-CC1AEF7ABCDE}"/>
    <cellStyle name="Normal 109 4" xfId="17183" xr:uid="{4119D671-8062-42BE-8B37-A5E5945D22BF}"/>
    <cellStyle name="Normal 109 5" xfId="35744" xr:uid="{0FEF389B-C1FF-40BE-B0BF-7FF49902AFB9}"/>
    <cellStyle name="Normal 11" xfId="116" xr:uid="{33A7FBE9-289F-4B1F-B41C-8C7F59782537}"/>
    <cellStyle name="Normal 11 10" xfId="17186" xr:uid="{191C2D3C-C3F3-4200-85AA-12C55D5A616A}"/>
    <cellStyle name="Normal 11 11" xfId="17185" xr:uid="{2BE545E1-534B-4C9D-8947-9C75478E69D6}"/>
    <cellStyle name="Normal 11 12" xfId="24523" xr:uid="{2EF2F0E8-2E0E-4EB2-BA79-CC436DF00DA9}"/>
    <cellStyle name="Normal 11 13" xfId="33438" xr:uid="{E1F142FD-F759-425D-B555-36064083AD54}"/>
    <cellStyle name="Normal 11 14" xfId="34820" xr:uid="{EFEEF438-A2F6-4EF1-B4BE-BC2EAD51304D}"/>
    <cellStyle name="Normal 11 15" xfId="35339" xr:uid="{62EC9C0B-E00C-404A-B315-DC789936DFF1}"/>
    <cellStyle name="Normal 11 2" xfId="1610" xr:uid="{6BEDE8B6-E58F-4864-879C-3143935B2EFF}"/>
    <cellStyle name="Normal 11 2 10" xfId="17188" xr:uid="{75E57BA1-53AC-49EE-9E99-910761F551AB}"/>
    <cellStyle name="Normal 11 2 11" xfId="17187" xr:uid="{CC9A478F-D44C-4537-A0A8-B55506118D2B}"/>
    <cellStyle name="Normal 11 2 12" xfId="24849" xr:uid="{EBE9694B-CA5C-47D3-B1D2-9FD1E02993D2}"/>
    <cellStyle name="Normal 11 2 13" xfId="33392" xr:uid="{B1FDA93D-937C-4573-AC87-290EDB6E95F4}"/>
    <cellStyle name="Normal 11 2 14" xfId="34954" xr:uid="{AB482100-2489-47E7-86BE-7BABE54F54D3}"/>
    <cellStyle name="Normal 11 2 15" xfId="37180" xr:uid="{5F020722-87C8-4770-9A2F-FCC31F6F054D}"/>
    <cellStyle name="Normal 11 2 2" xfId="3459" xr:uid="{87BAEDBA-0EDA-4AEA-8A89-F24D2A78D255}"/>
    <cellStyle name="Normal 11 2 2 10" xfId="33599" xr:uid="{8AAF07AF-C86E-4D5E-BD4A-A72289481157}"/>
    <cellStyle name="Normal 11 2 2 2" xfId="10381" xr:uid="{73D14C02-3A3C-4F7B-AA7C-BD8DFE24D4D9}"/>
    <cellStyle name="Normal 11 2 2 2 2" xfId="17191" xr:uid="{8ACE224D-B3F4-4B97-A3D5-73D03F21ABA3}"/>
    <cellStyle name="Normal 11 2 2 2 3" xfId="17192" xr:uid="{68065F46-386E-412A-941C-8F893E25769B}"/>
    <cellStyle name="Normal 11 2 2 2 4" xfId="17193" xr:uid="{F82CC980-5A4D-4CFC-B553-52F55B9D8F3D}"/>
    <cellStyle name="Normal 11 2 2 2 5" xfId="17194" xr:uid="{69E9AF53-0EC8-483D-9EC1-55DBE21FA364}"/>
    <cellStyle name="Normal 11 2 2 2 6" xfId="17195" xr:uid="{69723FB4-0D3E-4400-835E-FD636027AEA2}"/>
    <cellStyle name="Normal 11 2 2 2 7" xfId="17196" xr:uid="{57619AE9-2021-4285-B7C2-FE2BEACC66AA}"/>
    <cellStyle name="Normal 11 2 2 2 8" xfId="17190" xr:uid="{255BF0A3-8ED6-4346-9D56-C0094FB82DCC}"/>
    <cellStyle name="Normal 11 2 2 2 9" xfId="33895" xr:uid="{FC234E1A-3F54-4D86-B91B-A0331A3F230F}"/>
    <cellStyle name="Normal 11 2 2 3" xfId="17197" xr:uid="{34C266B1-214E-4079-81A9-BFF9BAF80CB0}"/>
    <cellStyle name="Normal 11 2 2 4" xfId="17198" xr:uid="{6C23DAA2-E10D-4302-87AC-507237ACE17B}"/>
    <cellStyle name="Normal 11 2 2 5" xfId="17199" xr:uid="{57A561AA-E8F1-4680-9430-8AA31A83E971}"/>
    <cellStyle name="Normal 11 2 2 6" xfId="17200" xr:uid="{F40B0F27-49D0-413D-84CF-51FD76313E91}"/>
    <cellStyle name="Normal 11 2 2 7" xfId="17201" xr:uid="{F1891C93-7F74-45FA-B4B8-EAFFDD44602B}"/>
    <cellStyle name="Normal 11 2 2 8" xfId="17202" xr:uid="{FC7F438A-4E5A-4ECC-B131-54397AE859A8}"/>
    <cellStyle name="Normal 11 2 2 9" xfId="17189" xr:uid="{EBBD900A-5665-4E00-928B-0E5C9393285C}"/>
    <cellStyle name="Normal 11 2 3" xfId="10382" xr:uid="{F1E576FF-AF74-4CF9-9E5F-0399CAAD6995}"/>
    <cellStyle name="Normal 11 2 3 2" xfId="17204" xr:uid="{7182DE0E-84BB-4CCB-B1EA-D0101BC9D500}"/>
    <cellStyle name="Normal 11 2 3 3" xfId="17205" xr:uid="{852F0014-9C50-4716-B7D9-2B758779233F}"/>
    <cellStyle name="Normal 11 2 3 4" xfId="17206" xr:uid="{00095CF6-6DFB-4139-A489-FB937C56C7F0}"/>
    <cellStyle name="Normal 11 2 3 5" xfId="17207" xr:uid="{47F29F04-A9CF-481C-A738-2191A75AD593}"/>
    <cellStyle name="Normal 11 2 3 6" xfId="17208" xr:uid="{83D15481-6B9E-4F40-A399-1DA4471C7DEC}"/>
    <cellStyle name="Normal 11 2 3 7" xfId="17209" xr:uid="{0C6A0F4F-2130-426B-BFF0-047839071849}"/>
    <cellStyle name="Normal 11 2 3 8" xfId="17203" xr:uid="{995DA12F-7EE4-4920-B984-82A4E4552043}"/>
    <cellStyle name="Normal 11 2 4" xfId="10383" xr:uid="{041B4701-CA71-4E00-92E1-C7E1F47C749E}"/>
    <cellStyle name="Normal 11 2 4 2" xfId="17210" xr:uid="{F6A6412B-67DB-4BD5-A894-9CFFA735C322}"/>
    <cellStyle name="Normal 11 2 4 3" xfId="37652" xr:uid="{DFB5921C-C969-42D2-938E-CEDA865ED362}"/>
    <cellStyle name="Normal 11 2 5" xfId="10384" xr:uid="{4CDE2C6E-8965-4E2E-8D68-3FE753F0EFF7}"/>
    <cellStyle name="Normal 11 2 5 2" xfId="17211" xr:uid="{965A1B38-C2EE-4F50-9EBB-CE1563306BA3}"/>
    <cellStyle name="Normal 11 2 5 3" xfId="37575" xr:uid="{7ADC527E-B33A-4572-BD81-BFFFD18FB76F}"/>
    <cellStyle name="Normal 11 2 6" xfId="10385" xr:uid="{95F554A0-382C-4C10-8F39-808F3AC69AD0}"/>
    <cellStyle name="Normal 11 2 6 2" xfId="17212" xr:uid="{01BB1497-688A-4A14-AD3B-318E82ECAC3B}"/>
    <cellStyle name="Normal 11 2 7" xfId="10386" xr:uid="{388C4912-8306-4191-9F33-0BF0480812AE}"/>
    <cellStyle name="Normal 11 2 7 2" xfId="17213" xr:uid="{37F9C38D-14E0-4C21-AC7A-CE4828E54E95}"/>
    <cellStyle name="Normal 11 2 8" xfId="10380" xr:uid="{664258E7-1842-49F7-8A74-0433D1E87E0B}"/>
    <cellStyle name="Normal 11 2 8 2" xfId="17214" xr:uid="{8678E54C-7961-407A-BB39-61DD1D52DB2B}"/>
    <cellStyle name="Normal 11 2 9" xfId="17215" xr:uid="{CDDBE2C9-8675-419E-9198-D2D19643D90A}"/>
    <cellStyle name="Normal 11 2_งบกำไรขาดทุน 1 เดือน 60 ทำ M0203_ส่ง_20-2-60" xfId="10387" xr:uid="{298AF595-CAD2-41BE-AC8C-DADBAC9E4996}"/>
    <cellStyle name="Normal 11 3" xfId="3460" xr:uid="{1E748AA9-ED41-41A1-972F-E39F31D4FA62}"/>
    <cellStyle name="Normal 11 3 2" xfId="10389" xr:uid="{902FC608-64C4-4A12-B61A-13B302D4C431}"/>
    <cellStyle name="Normal 11 3 2 2" xfId="17217" xr:uid="{657B2F5A-FE68-4BD3-83B9-92AF352D277D}"/>
    <cellStyle name="Normal 11 3 2 3" xfId="33923" xr:uid="{71B20828-027B-46CA-8449-1B51263D04AE}"/>
    <cellStyle name="Normal 11 3 3" xfId="10388" xr:uid="{C6AFD15D-8A61-4E8D-A081-D5C072AC4A72}"/>
    <cellStyle name="Normal 11 3 3 2" xfId="24850" xr:uid="{83F892E3-625D-4FB8-AB51-6EA81AFD9629}"/>
    <cellStyle name="Normal 11 3 4" xfId="17216" xr:uid="{3DF6EF4D-9B11-4355-8B78-00B3A8A0FA32}"/>
    <cellStyle name="Normal 11 3 5" xfId="35532" xr:uid="{4588B4FE-0C76-4E9C-8277-663EC6EA8D67}"/>
    <cellStyle name="Normal 11 4" xfId="3461" xr:uid="{E7AA9DAE-9BF2-4273-A8AE-F43A2A30EF6C}"/>
    <cellStyle name="Normal 11 4 2" xfId="10390" xr:uid="{A01690C1-905F-47B8-A81D-08EA8E86C349}"/>
    <cellStyle name="Normal 11 4 3" xfId="17218" xr:uid="{E213A520-89BF-433E-A075-4C9D2790A3A1}"/>
    <cellStyle name="Normal 11 5" xfId="3462" xr:uid="{471F3B76-E774-40E4-83C1-9F2C47D5668A}"/>
    <cellStyle name="Normal 11 5 2" xfId="17219" xr:uid="{699EF23E-8835-4FDA-98E0-9DA5B982D2EE}"/>
    <cellStyle name="Normal 11 6" xfId="1211" xr:uid="{0B9CF48A-36D7-4053-9590-3FEDBB8B77D8}"/>
    <cellStyle name="Normal 11 6 2" xfId="17220" xr:uid="{55F73B63-153A-4D3D-B6ED-27ADC06CCF3A}"/>
    <cellStyle name="Normal 11 6 3" xfId="33430" xr:uid="{0AF9F5AE-E6D9-43A9-B914-E9C73EAD7F5B}"/>
    <cellStyle name="Normal 11 6 4" xfId="37574" xr:uid="{07A124A1-ACBD-40D6-A978-B9F8A3B42B85}"/>
    <cellStyle name="Normal 11 7" xfId="8662" xr:uid="{612CB506-0F31-4E34-8C0F-0B94461D3B37}"/>
    <cellStyle name="Normal 11 7 2" xfId="17221" xr:uid="{6B4B6357-C4E9-4C38-B06E-9330BCC786F4}"/>
    <cellStyle name="Normal 11 7 3" xfId="37622" xr:uid="{F2055B76-1F2F-43DA-B312-F2C1F54B9025}"/>
    <cellStyle name="Normal 11 8" xfId="11679" xr:uid="{96021088-BA9B-4948-8553-089CB025A894}"/>
    <cellStyle name="Normal 11 8 2" xfId="17222" xr:uid="{1F1FD5F1-A2C6-4E21-B868-69A6C0A327DF}"/>
    <cellStyle name="Normal 11 9" xfId="17223" xr:uid="{5D83120D-516A-44EC-82A4-0390323A8A2E}"/>
    <cellStyle name="Normal 11_งบกำไรขาดทุน 1 เดือน 60 ทำ M0203_ส่ง_20-2-60" xfId="10391" xr:uid="{6EB3E4F6-48D7-4A59-ABCF-874AAA76C24F}"/>
    <cellStyle name="Normal 110" xfId="10392" xr:uid="{CDDB5E67-9FD4-4479-811C-33C40D21DF8E}"/>
    <cellStyle name="Normal 110 2" xfId="10393" xr:uid="{619586B8-7588-4C8A-8064-2C7D4DC18867}"/>
    <cellStyle name="Normal 110 2 2" xfId="37012" xr:uid="{F031B27B-87B2-4FAC-98A6-28E2BC83524F}"/>
    <cellStyle name="Normal 110 2 3" xfId="37684" xr:uid="{E5B2FB1C-E265-47AA-8041-0A9CC17A8B86}"/>
    <cellStyle name="Normal 110 3" xfId="17224" xr:uid="{3A2644F7-72BC-4350-BFE8-605835D074E5}"/>
    <cellStyle name="Normal 110 3 2" xfId="37645" xr:uid="{41F92FE0-2E9D-41D5-B3F2-D11137E0997A}"/>
    <cellStyle name="Normal 110 4" xfId="34772" xr:uid="{796122B2-854F-4784-BC30-5700A9C1707A}"/>
    <cellStyle name="Normal 110 5" xfId="34779" xr:uid="{3E4FA269-84EE-43F0-AB3E-69F702A544BF}"/>
    <cellStyle name="Normal 110 6" xfId="35749" xr:uid="{CC5DB400-FC34-44D6-B95C-97974D5F92FB}"/>
    <cellStyle name="Normal 110 7" xfId="37124" xr:uid="{365D92BB-6073-4298-A7ED-7E7F85B318EB}"/>
    <cellStyle name="Normal 111" xfId="10394" xr:uid="{96B9FE1A-D393-4D44-8F37-88626AFE5A2C}"/>
    <cellStyle name="Normal 111 2" xfId="10395" xr:uid="{5AC70B10-BE95-4F26-85CE-37A5727F4C50}"/>
    <cellStyle name="Normal 111 2 2" xfId="17225" xr:uid="{4066556D-0C4A-4DA4-96EB-F5C178FF1BB0}"/>
    <cellStyle name="Normal 111 2 3" xfId="37685" xr:uid="{831D3C71-A896-46DC-A7FA-FAF2A74FD451}"/>
    <cellStyle name="Normal 111 3" xfId="12510" xr:uid="{A74F12C2-A0BA-4134-8A8A-3855CFBFAA54}"/>
    <cellStyle name="Normal 111 4" xfId="35751" xr:uid="{D23A65DF-DA4C-46D5-AD0E-DD5552D52D69}"/>
    <cellStyle name="Normal 111 5" xfId="37646" xr:uid="{E2A06682-CC76-4899-9A04-2EB90A24E0F2}"/>
    <cellStyle name="Normal 112" xfId="10396" xr:uid="{6E44B5FD-AF0A-40B3-A1CE-D3E9A0F0A62E}"/>
    <cellStyle name="Normal 112 2" xfId="17226" xr:uid="{C2ECC2FA-74BF-4C0F-BB42-7BFA45CD4FF8}"/>
    <cellStyle name="Normal 112 2 2" xfId="37686" xr:uid="{D467B90E-FFF7-467B-A8BD-EEBA4F7A91C9}"/>
    <cellStyle name="Normal 112 3" xfId="35752" xr:uid="{95C9497D-D143-4D6A-9464-10AFD47A55CC}"/>
    <cellStyle name="Normal 112 4" xfId="37647" xr:uid="{719C03CF-7A2C-4603-9FAF-818A61EA72DB}"/>
    <cellStyle name="Normal 113" xfId="10397" xr:uid="{0343F5D4-C0DA-4A3F-AF3B-A7C543F8C1AC}"/>
    <cellStyle name="Normal 113 2" xfId="10398" xr:uid="{F9B45790-C840-4277-ABD8-36A079DFF2A8}"/>
    <cellStyle name="Normal 113 2 2" xfId="37687" xr:uid="{156EAAD0-53E9-4723-B590-7623F3023821}"/>
    <cellStyle name="Normal 113 3" xfId="10399" xr:uid="{B1BF6B09-30FB-40F9-B12A-BCE90AC2CD91}"/>
    <cellStyle name="Normal 113 4" xfId="17227" xr:uid="{A4A76AF1-9F33-4552-A209-74F8BAD2B788}"/>
    <cellStyle name="Normal 113 5" xfId="35754" xr:uid="{6BD38F5D-1754-4B8A-9495-9B287959E7FB}"/>
    <cellStyle name="Normal 113 6" xfId="37648" xr:uid="{AEA907AE-0005-4178-9BE2-EDABBAD3E8BD}"/>
    <cellStyle name="Normal 114" xfId="10400" xr:uid="{C2A32512-9369-49B5-8E42-24E537BBDFCF}"/>
    <cellStyle name="Normal 114 2" xfId="17228" xr:uid="{CCF8A745-53FB-46EA-863F-395D2C397F8C}"/>
    <cellStyle name="Normal 114 3" xfId="35756" xr:uid="{0EA1B6DD-37B1-478E-8CD5-564EC0FCA430}"/>
    <cellStyle name="Normal 114 4" xfId="37649" xr:uid="{D7BEE2D8-295E-4748-BA73-7935FC5843B7}"/>
    <cellStyle name="Normal 115" xfId="10401" xr:uid="{5F128A3E-40B7-4B7D-B494-C03B9DCA54E0}"/>
    <cellStyle name="Normal 115 2" xfId="10402" xr:uid="{94D8F821-744E-4206-B5B1-30ACFEFC7B13}"/>
    <cellStyle name="Normal 115 3" xfId="17229" xr:uid="{DC309744-6868-4CDC-A5A5-B51B1CFF2E35}"/>
    <cellStyle name="Normal 115 4" xfId="35363" xr:uid="{28074947-6AA5-4BBF-A4CD-154911585A82}"/>
    <cellStyle name="Normal 115 5" xfId="35758" xr:uid="{C64C3F90-5144-44B4-B2DB-501BDB850DE4}"/>
    <cellStyle name="Normal 115 6" xfId="37650" xr:uid="{4749B3D1-E1C3-4201-A46D-6F3047A65875}"/>
    <cellStyle name="Normal 116" xfId="10403" xr:uid="{F870853B-62EC-4BFC-8350-118BEA6B7491}"/>
    <cellStyle name="Normal 116 2" xfId="10404" xr:uid="{271F177F-DD3C-4B6F-AF3A-545A9858263F}"/>
    <cellStyle name="Normal 116 3" xfId="17230" xr:uid="{E279C71E-9E4F-4652-9392-E92E421EF03E}"/>
    <cellStyle name="Normal 116 4" xfId="35760" xr:uid="{1427F211-5DE7-4473-BA2B-2B53C888CFB6}"/>
    <cellStyle name="Normal 116 5" xfId="37681" xr:uid="{CFD18CCC-DB99-448C-9EFB-AB7A48A43D4A}"/>
    <cellStyle name="Normal 117" xfId="10405" xr:uid="{595BE9FA-FB80-4E00-B8FF-157D0384D819}"/>
    <cellStyle name="Normal 117 2" xfId="10406" xr:uid="{9ED7E956-32D9-4956-9831-9238C324DA58}"/>
    <cellStyle name="Normal 117 3" xfId="17231" xr:uid="{16AF8559-96E4-44A2-AD12-DF46F3B73B15}"/>
    <cellStyle name="Normal 117 4" xfId="35762" xr:uid="{0B4DAAB2-757C-46CD-8020-DF8CEA2CFA38}"/>
    <cellStyle name="Normal 117 5" xfId="37688" xr:uid="{C5A91869-D2BB-43EB-99F9-05BFBA7E1760}"/>
    <cellStyle name="Normal 118" xfId="10407" xr:uid="{9D3F16E3-EE1A-468B-88A8-ABB34F5F58D5}"/>
    <cellStyle name="Normal 118 2" xfId="10408" xr:uid="{B4B7ABF6-95FE-434A-8D5E-B097F8B2AF53}"/>
    <cellStyle name="Normal 118 3" xfId="17232" xr:uid="{CFFDE57A-7A68-4318-A267-308C67B45B05}"/>
    <cellStyle name="Normal 118 4" xfId="35771" xr:uid="{81EACBB6-72B3-43B8-903B-738ECEF6DE91}"/>
    <cellStyle name="Normal 118 5" xfId="37689" xr:uid="{8504BEE2-AB73-47C3-AC05-5D727A63B7FB}"/>
    <cellStyle name="Normal 119" xfId="10409" xr:uid="{55846FD8-5B53-4C80-8EE3-6F4793A252C1}"/>
    <cellStyle name="Normal 119 2" xfId="10410" xr:uid="{71EC58D1-713F-4132-A8BF-C4FC6A79209A}"/>
    <cellStyle name="Normal 119 3" xfId="17233" xr:uid="{499C09EC-B30F-4603-ADE0-37080B67B149}"/>
    <cellStyle name="Normal 119 4" xfId="35772" xr:uid="{2B888D25-D799-4053-A240-AD4ED6F66107}"/>
    <cellStyle name="Normal 119 5" xfId="37690" xr:uid="{15E0C0F1-4A24-4D4C-AA34-07C9502BEFFB}"/>
    <cellStyle name="Normal 12" xfId="117" xr:uid="{9EF2B362-E392-42B1-B58D-4B4D7EBEB323}"/>
    <cellStyle name="Normal 12 10" xfId="12538" xr:uid="{FB420ED1-3606-41BE-B94B-57AE33C3803C}"/>
    <cellStyle name="Normal 12 11" xfId="17234" xr:uid="{805E2EC1-007B-46AE-9D37-23CD35933637}"/>
    <cellStyle name="Normal 12 12" xfId="24430" xr:uid="{CB114984-8B83-46D0-B335-01C20C93D837}"/>
    <cellStyle name="Normal 12 13" xfId="33439" xr:uid="{A5D170F7-8674-4500-8683-924629EC32F0}"/>
    <cellStyle name="Normal 12 2" xfId="3463" xr:uid="{3123FA23-E190-43C7-B1B0-1DAB4EEA4ABB}"/>
    <cellStyle name="Normal 12 2 2" xfId="3464" xr:uid="{688FFD4B-4538-4DE6-817D-C501080AF0D7}"/>
    <cellStyle name="Normal 12 2 2 2" xfId="24852" xr:uid="{6359110E-7115-4FE1-A05C-7DA2199C8425}"/>
    <cellStyle name="Normal 12 2 2 2 2" xfId="33920" xr:uid="{20DE5820-32B5-4436-8B53-8BEE3F5B421F}"/>
    <cellStyle name="Normal 12 2 2 3" xfId="17236" xr:uid="{806F4656-BDE8-4FB5-8117-C0A823EAF014}"/>
    <cellStyle name="Normal 12 2 2 4" xfId="37396" xr:uid="{CCB56E1E-C384-461B-9781-A56E1EDD17F4}"/>
    <cellStyle name="Normal 12 2 3" xfId="10411" xr:uid="{54DE9D7F-A50B-4C85-9AB5-D5E99AF349BC}"/>
    <cellStyle name="Normal 12 2 3 2" xfId="24684" xr:uid="{621463A0-0D59-4BE8-8A99-23B890797DD2}"/>
    <cellStyle name="Normal 12 2 3 3" xfId="33612" xr:uid="{0A7BE680-B9F5-4918-A14D-E0F89FC64DEF}"/>
    <cellStyle name="Normal 12 2 4" xfId="17235" xr:uid="{9111C480-B145-48F9-871E-42E9A2E30635}"/>
    <cellStyle name="Normal 12 2 5" xfId="34955" xr:uid="{4EE6A7B7-0453-4C83-B3A4-92237F9EEAD2}"/>
    <cellStyle name="Normal 12 3" xfId="3465" xr:uid="{E590663B-CF77-484C-B257-3EE21F91706B}"/>
    <cellStyle name="Normal 12 3 2" xfId="3466" xr:uid="{D7B2F771-CF30-424C-A42F-1B137BD04B70}"/>
    <cellStyle name="Normal 12 3 2 2" xfId="3467" xr:uid="{C821AF45-4F33-4E07-8088-9EDFFB929DB7}"/>
    <cellStyle name="Normal 12 3 2 2 2" xfId="6719" xr:uid="{A8BB0FAC-E288-4219-B7C3-2C603834EF0B}"/>
    <cellStyle name="Normal 12 3 2 2 3" xfId="7379" xr:uid="{0425B30B-E2EA-4C45-9479-E51F03F5ED55}"/>
    <cellStyle name="Normal 12 3 2 2 4" xfId="8076" xr:uid="{4052C360-D952-4D9B-8839-11BECFCAD543}"/>
    <cellStyle name="Normal 12 3 2 3" xfId="6718" xr:uid="{82209320-4F8C-4E35-B3BC-8F98D2022651}"/>
    <cellStyle name="Normal 12 3 2 3 2" xfId="24853" xr:uid="{E9B8FF5E-228D-4CD0-B057-97932C3CE22F}"/>
    <cellStyle name="Normal 12 3 2 4" xfId="7378" xr:uid="{358AE6E3-3138-47B8-BDF1-33E0B54FE025}"/>
    <cellStyle name="Normal 12 3 2 4 2" xfId="33743" xr:uid="{85F6351C-55A2-4341-B6A9-FC0B6A0451A2}"/>
    <cellStyle name="Normal 12 3 2 5" xfId="8075" xr:uid="{468EF3D3-C1C7-4859-897D-543088826C4B}"/>
    <cellStyle name="Normal 12 3 3" xfId="3468" xr:uid="{D42CED30-AF8B-4889-8705-7E6293D0A646}"/>
    <cellStyle name="Normal 12 3 3 2" xfId="6720" xr:uid="{4F73E25A-D20E-4D69-908C-880062924698}"/>
    <cellStyle name="Normal 12 3 3 3" xfId="7380" xr:uid="{B01F5B79-1C01-4948-B9F2-9752D9AF9C10}"/>
    <cellStyle name="Normal 12 3 3 4" xfId="8077" xr:uid="{779DD3A0-77EC-4E60-9573-CDA4301EA2B8}"/>
    <cellStyle name="Normal 12 3 4" xfId="3469" xr:uid="{F5F59A34-2332-44AB-AC55-08E8F499110A}"/>
    <cellStyle name="Normal 12 3 4 2" xfId="6721" xr:uid="{D617B47C-20DF-46C3-9473-7317051C6D18}"/>
    <cellStyle name="Normal 12 3 4 3" xfId="7381" xr:uid="{606A9A18-FD26-4E09-83A6-C60E414F8149}"/>
    <cellStyle name="Normal 12 3 4 4" xfId="8078" xr:uid="{818D9FA6-9F65-4CFA-9C9C-1662594D1A83}"/>
    <cellStyle name="Normal 12 3 5" xfId="6717" xr:uid="{AAB7DBD7-D741-49F2-8EC6-8EB18BA6B9DF}"/>
    <cellStyle name="Normal 12 3 5 2" xfId="17237" xr:uid="{567D0E52-1AC6-4469-9A08-539D787F5513}"/>
    <cellStyle name="Normal 12 3 6" xfId="7377" xr:uid="{E0D86485-A8C1-42A0-98E7-A88DED249D4B}"/>
    <cellStyle name="Normal 12 3 6 2" xfId="37395" xr:uid="{51D1C771-0163-46AE-8E73-E010E51F1B80}"/>
    <cellStyle name="Normal 12 3 7" xfId="8074" xr:uid="{9FD74119-CA1E-412E-9193-17749D2494B3}"/>
    <cellStyle name="Normal 12 4" xfId="3470" xr:uid="{97D1CB7D-4081-4569-8D3D-8699267CE5EF}"/>
    <cellStyle name="Normal 12 4 2" xfId="24851" xr:uid="{CF756276-B61A-449B-A67F-F6F468507838}"/>
    <cellStyle name="Normal 12 4 2 2" xfId="33913" xr:uid="{3DF8634C-586C-49F2-9EC4-C3F51A8D024A}"/>
    <cellStyle name="Normal 12 4 3" xfId="17238" xr:uid="{15664617-933B-4D8D-91C4-C869CEB1B587}"/>
    <cellStyle name="Normal 12 5" xfId="1212" xr:uid="{66EADB08-076D-4409-BAB0-C961AC4DB2BA}"/>
    <cellStyle name="Normal 12 5 2" xfId="17239" xr:uid="{41BBC9C6-6138-4436-BB93-C439A320F5FB}"/>
    <cellStyle name="Normal 12 5 3" xfId="33519" xr:uid="{3B52E596-947E-461D-9811-7B1C4B157F1C}"/>
    <cellStyle name="Normal 12 6" xfId="17240" xr:uid="{54CB116B-ABE4-47E1-98AB-DC22C348305B}"/>
    <cellStyle name="Normal 12 7" xfId="17241" xr:uid="{537A35A0-9EC4-454F-A8AE-55A320A27E86}"/>
    <cellStyle name="Normal 12 8" xfId="17242" xr:uid="{6D693A95-B7A7-488B-9F2C-DF807F4E33D6}"/>
    <cellStyle name="Normal 12 9" xfId="17243" xr:uid="{EF040506-0CF6-4950-A3BB-C1BD9974AE52}"/>
    <cellStyle name="Normal 120" xfId="10412" xr:uid="{6B5339AF-2108-4C61-8492-6E239FB76125}"/>
    <cellStyle name="Normal 120 2" xfId="10413" xr:uid="{5043B4AF-81DE-4A7C-9F51-2B6ACCA14BCA}"/>
    <cellStyle name="Normal 120 3" xfId="17244" xr:uid="{F9C72A93-D6B7-437F-8FBC-7347EF05C98B}"/>
    <cellStyle name="Normal 120 4" xfId="35773" xr:uid="{ECFBA8F7-8843-4B83-A84D-A5AB7C69B913}"/>
    <cellStyle name="Normal 120 5" xfId="37691" xr:uid="{93EEC0FC-4DD2-4E1A-8367-99FA1142B2E4}"/>
    <cellStyle name="Normal 121" xfId="10414" xr:uid="{4D6A8763-F531-481F-A3D6-BFD3269E85E3}"/>
    <cellStyle name="Normal 121 2" xfId="10415" xr:uid="{CB61E87F-810C-486F-9ADB-012394398850}"/>
    <cellStyle name="Normal 121 3" xfId="17245" xr:uid="{9CB219A2-FFB7-4DC2-A867-CE73C87448EB}"/>
    <cellStyle name="Normal 121 4" xfId="35776" xr:uid="{6863AD60-927E-4901-83E7-126513FD7549}"/>
    <cellStyle name="Normal 121 5" xfId="37692" xr:uid="{EE0B684D-97A4-4732-BA66-6809006F4D8A}"/>
    <cellStyle name="Normal 122" xfId="10416" xr:uid="{EDF22685-41E9-4E12-82E4-F2A7CB9C3BE3}"/>
    <cellStyle name="Normal 122 2" xfId="10417" xr:uid="{2B1BB723-0F98-4B7B-A168-520A73C7E5FB}"/>
    <cellStyle name="Normal 122 3" xfId="17246" xr:uid="{CC64D7AA-C760-4D8E-99C2-8B189C3A0041}"/>
    <cellStyle name="Normal 122 4" xfId="35775" xr:uid="{A7A59502-B4F2-4D5B-A9C0-4C543F1EEBB2}"/>
    <cellStyle name="Normal 122 5" xfId="37693" xr:uid="{AC4B21B9-1603-44CE-86E0-DDE3746A68B9}"/>
    <cellStyle name="Normal 123" xfId="10418" xr:uid="{CAB74E90-F8C2-40B2-86C2-FC03CA951EF3}"/>
    <cellStyle name="Normal 123 2" xfId="10419" xr:uid="{BAE44ECC-DB8C-4CBA-93D9-D163D267EE02}"/>
    <cellStyle name="Normal 123 3" xfId="17247" xr:uid="{A970E17F-51BF-416F-9B75-20DFC85ED6C8}"/>
    <cellStyle name="Normal 123 4" xfId="35809" xr:uid="{3E7206D9-4DB1-4CCE-B4C2-B7D2CF0BC8E0}"/>
    <cellStyle name="Normal 123 5" xfId="37694" xr:uid="{18A0C023-C71A-4FD5-854D-CEB032703719}"/>
    <cellStyle name="Normal 124" xfId="10420" xr:uid="{AE2219FE-CAAB-4D2F-B37B-D2DA956B5FF0}"/>
    <cellStyle name="Normal 124 2" xfId="17248" xr:uid="{6B98A3D7-0CD1-4B10-864D-574CD7480C27}"/>
    <cellStyle name="Normal 124 3" xfId="35811" xr:uid="{95EDEF72-AE3C-4825-B0C0-F609E6192A69}"/>
    <cellStyle name="Normal 124 4" xfId="37695" xr:uid="{0C26DE11-071B-41D6-BC00-C9D96B2BDB9F}"/>
    <cellStyle name="Normal 125" xfId="10421" xr:uid="{7E5562F7-3960-4E5A-8DD6-FB453C8028F3}"/>
    <cellStyle name="Normal 125 2" xfId="10422" xr:uid="{0AED4C8D-BBEC-4C7C-8EBD-DAF6A7C83DE8}"/>
    <cellStyle name="Normal 125 3" xfId="17249" xr:uid="{D93B2417-5729-4414-84C6-7DF11CBD93D5}"/>
    <cellStyle name="Normal 125 4" xfId="35827" xr:uid="{1424A30B-60CE-4893-91A9-BF279725D566}"/>
    <cellStyle name="Normal 125 5" xfId="37696" xr:uid="{2B2B3A9E-5D83-47F3-B50A-B9087D052B5C}"/>
    <cellStyle name="Normal 126" xfId="10423" xr:uid="{F21C5DF1-E538-4245-AF8C-6AABEAC5C3E2}"/>
    <cellStyle name="Normal 126 2" xfId="10424" xr:uid="{7C457737-86C0-4CC1-8989-127F47B9AE3F}"/>
    <cellStyle name="Normal 126 3" xfId="17250" xr:uid="{B463370E-F677-4D0A-B786-DD944EF58893}"/>
    <cellStyle name="Normal 126 4" xfId="35828" xr:uid="{E4C052E5-0C74-4F95-A874-709842FAD93B}"/>
    <cellStyle name="Normal 126 5" xfId="37697" xr:uid="{230CCE18-AF92-4A31-91A1-91EA15E84BCA}"/>
    <cellStyle name="Normal 127" xfId="10425" xr:uid="{0B4FE608-BC83-4F77-AD96-7F6615B8E8C3}"/>
    <cellStyle name="Normal 127 2" xfId="10426" xr:uid="{7CD0E4EA-40BF-4DBE-ABD7-D5027ABB656D}"/>
    <cellStyle name="Normal 127 3" xfId="17251" xr:uid="{32D98CE5-5F68-4F63-8B79-CE85660CB6E2}"/>
    <cellStyle name="Normal 127 4" xfId="35829" xr:uid="{03AF8D15-4DF8-409D-BB90-0E7337744678}"/>
    <cellStyle name="Normal 127 5" xfId="37698" xr:uid="{A64787E2-D4C1-4104-A879-04E75C5C3A0E}"/>
    <cellStyle name="Normal 128" xfId="10427" xr:uid="{61F95778-D8C8-477C-9267-A62A71A2700B}"/>
    <cellStyle name="Normal 128 2" xfId="17252" xr:uid="{AD07C8A9-53B3-4D1E-981B-3A73F76BDFC8}"/>
    <cellStyle name="Normal 128 3" xfId="35830" xr:uid="{AF4C9AFA-6EF6-4B42-8976-852330D2A1A2}"/>
    <cellStyle name="Normal 128 4" xfId="37699" xr:uid="{5BA55D78-8061-4B08-8159-530AF46D6332}"/>
    <cellStyle name="Normal 129" xfId="10428" xr:uid="{00C954E0-E32D-4593-A7BE-9F997CFF242E}"/>
    <cellStyle name="Normal 129 2" xfId="17253" xr:uid="{16503C8F-18EA-498F-84EF-FDC5BF385126}"/>
    <cellStyle name="Normal 129 3" xfId="35831" xr:uid="{39FE4B71-A50B-408F-B9BC-E01B95B66810}"/>
    <cellStyle name="Normal 129 4" xfId="37700" xr:uid="{548BEA2C-A5B7-4EC6-A0FE-B70C289254A1}"/>
    <cellStyle name="Normal 13" xfId="1213" xr:uid="{79A7AE05-9F8C-4922-99A0-4EFDEC9AC16A}"/>
    <cellStyle name="Normal 13 2" xfId="8605" xr:uid="{F3E5ED02-8892-4FA1-8FCA-B2395FFB51E0}"/>
    <cellStyle name="Normal 13 2 2" xfId="10431" xr:uid="{CEC9C352-CEF6-48FD-9F68-0D653FE976E2}"/>
    <cellStyle name="Normal 13 2 2 2" xfId="17257" xr:uid="{AEDC3FAF-951B-4A07-B027-4E78990177C8}"/>
    <cellStyle name="Normal 13 2 2 2 2" xfId="37397" xr:uid="{0F8F486F-01C3-4B59-97D2-5333C42F122B}"/>
    <cellStyle name="Normal 13 2 2 3" xfId="17256" xr:uid="{E2431A05-9E41-48B5-8320-0766DCE47AC9}"/>
    <cellStyle name="Normal 13 2 2 4" xfId="35047" xr:uid="{6AEC0D2A-1C44-45DD-B04A-EC8A778BAC0E}"/>
    <cellStyle name="Normal 13 2 3" xfId="10430" xr:uid="{FCCB11B1-B09C-4B1B-8C3E-A5E537B6144E}"/>
    <cellStyle name="Normal 13 2 3 2" xfId="17258" xr:uid="{20A96DB2-07DC-4D6A-A446-68DC30D770B8}"/>
    <cellStyle name="Normal 13 2 4" xfId="11680" xr:uid="{D8273829-AFD8-4312-96C0-79427E8BD0B5}"/>
    <cellStyle name="Normal 13 2 5" xfId="17255" xr:uid="{6732D492-F7E6-4B20-B403-948435FBE729}"/>
    <cellStyle name="Normal 13 2 6" xfId="34956" xr:uid="{F877B98C-5331-4A54-8CDA-C85EE0C2BC3D}"/>
    <cellStyle name="Normal 13 2 7" xfId="35533" xr:uid="{82DA7365-65D6-466A-8D01-9E3A24874340}"/>
    <cellStyle name="Normal 13 3" xfId="10432" xr:uid="{B6E6133E-80F4-40AD-85E9-250AC4F9E3C6}"/>
    <cellStyle name="Normal 13 3 2" xfId="24855" xr:uid="{396852CA-2AB0-441A-90EA-609CDFDDF28F}"/>
    <cellStyle name="Normal 13 3 2 2" xfId="33746" xr:uid="{10A8F76C-435E-4D98-8696-8AD14BEAE4BD}"/>
    <cellStyle name="Normal 13 3 2 3" xfId="37398" xr:uid="{3FCC54B8-014E-47F9-9056-AC7336B037D5}"/>
    <cellStyle name="Normal 13 3 3" xfId="17259" xr:uid="{5A7E4BAE-D280-4121-934E-D1C8845283EA}"/>
    <cellStyle name="Normal 13 4" xfId="10433" xr:uid="{024F0EE5-B268-46F4-B4C0-436FC6D9F146}"/>
    <cellStyle name="Normal 13 4 2" xfId="24854" xr:uid="{434A3BD9-AF86-4A30-BACD-E39DCBE85AAE}"/>
    <cellStyle name="Normal 13 4 2 2" xfId="33918" xr:uid="{E3DD9FE3-E87A-4B05-8A1E-CD3CF9F401A7}"/>
    <cellStyle name="Normal 13 4 3" xfId="17254" xr:uid="{1776EB35-CD34-4E85-90A3-D6C00613BEF7}"/>
    <cellStyle name="Normal 13 5" xfId="10429" xr:uid="{068CF9EE-F003-4602-A376-D76BBF0209B7}"/>
    <cellStyle name="Normal 13 5 2" xfId="24505" xr:uid="{45A69A5C-50BA-4240-ACFA-4A2A5CDFF942}"/>
    <cellStyle name="Normal 13 6" xfId="35165" xr:uid="{086E9F8A-4C07-46C3-A726-8B5856DC0629}"/>
    <cellStyle name="Normal 130" xfId="10434" xr:uid="{40B76108-7D66-48D4-B647-988F3A734089}"/>
    <cellStyle name="Normal 130 2" xfId="17260" xr:uid="{55663354-10A1-416A-AA55-D637E739B6FD}"/>
    <cellStyle name="Normal 130 3" xfId="35832" xr:uid="{1D0AA4E4-A761-4017-98EA-FB85B804FC22}"/>
    <cellStyle name="Normal 130 4" xfId="37701" xr:uid="{F076CED8-BA57-433C-9B75-780F0E0D95C5}"/>
    <cellStyle name="Normal 131" xfId="10435" xr:uid="{DC957B75-03CA-425D-8B50-7DA0AC81E7F2}"/>
    <cellStyle name="Normal 131 2" xfId="17261" xr:uid="{A8649405-754C-45EA-8C29-7B6CD70B3508}"/>
    <cellStyle name="Normal 131 3" xfId="35833" xr:uid="{A3E0545B-8E74-4F5F-BE8F-B75B2F09BE98}"/>
    <cellStyle name="Normal 131 4" xfId="37702" xr:uid="{F28C81FF-07F4-4628-B5A5-A427C5695CE3}"/>
    <cellStyle name="Normal 132" xfId="10436" xr:uid="{7A3E68E2-08B0-4274-995F-3A152072C822}"/>
    <cellStyle name="Normal 132 2" xfId="17262" xr:uid="{7E9D0AE5-300C-4871-9338-5186C9F3932C}"/>
    <cellStyle name="Normal 132 3" xfId="35834" xr:uid="{1B5C0B95-FAEB-4CA1-BCC8-3340E61A9054}"/>
    <cellStyle name="Normal 132 4" xfId="37703" xr:uid="{A7A3272F-130B-4B4D-B460-C3C565577647}"/>
    <cellStyle name="Normal 133" xfId="10437" xr:uid="{678F6C90-D528-430E-A6C7-990404E4C340}"/>
    <cellStyle name="Normal 133 2" xfId="17263" xr:uid="{7CAD2D26-CAE6-4B75-925B-3F6FC645BB89}"/>
    <cellStyle name="Normal 133 3" xfId="35835" xr:uid="{6550E6B6-6A9C-4151-AC46-37DCBCA49C19}"/>
    <cellStyle name="Normal 133 4" xfId="37704" xr:uid="{09EF6BAB-C57A-4805-92B0-4DC0071AB299}"/>
    <cellStyle name="Normal 134" xfId="10438" xr:uid="{E0B10B55-AC54-4881-940C-CBCF67E51624}"/>
    <cellStyle name="Normal 134 2" xfId="17265" xr:uid="{E667E3E4-8FFF-4C7B-9ACD-7F829232EFFB}"/>
    <cellStyle name="Normal 134 3" xfId="17264" xr:uid="{A0F8B5EB-7C38-4C00-ABA5-0FBE06D0C37A}"/>
    <cellStyle name="Normal 134 4" xfId="35837" xr:uid="{19E72D12-037E-464D-93F7-4B6C79584C17}"/>
    <cellStyle name="Normal 134 5" xfId="37706" xr:uid="{2C84EC0D-8053-4919-8174-4535DE7C6C7C}"/>
    <cellStyle name="Normal 135" xfId="10439" xr:uid="{1E902AC3-6529-4B60-BF61-695EA771F346}"/>
    <cellStyle name="Normal 135 2" xfId="17267" xr:uid="{092548B4-CF84-44C1-874B-B5AA4A9DFDFC}"/>
    <cellStyle name="Normal 135 3" xfId="17266" xr:uid="{199E6B69-8980-4A53-8DA5-4A010189918C}"/>
    <cellStyle name="Normal 135 4" xfId="35838" xr:uid="{44D79E70-6D91-4932-A9FA-22319955A16D}"/>
    <cellStyle name="Normal 135 5" xfId="37707" xr:uid="{FA216896-D9ED-461C-BCDB-8C22611115A0}"/>
    <cellStyle name="Normal 136" xfId="10440" xr:uid="{02B1C2AE-ABD4-4AA5-A909-0E6A41C96916}"/>
    <cellStyle name="Normal 136 2" xfId="10441" xr:uid="{8EED698A-E7D6-47DE-959B-4E771FCF8022}"/>
    <cellStyle name="Normal 136 2 2" xfId="17269" xr:uid="{54DC9DC9-7E5E-44D6-B294-92CCF44BBD84}"/>
    <cellStyle name="Normal 136 3" xfId="10442" xr:uid="{7D09E789-762E-4264-827C-753BDB4E2DEC}"/>
    <cellStyle name="Normal 136 4" xfId="17268" xr:uid="{DCD36CE7-B6AA-4798-8F9E-A90F755D21EE}"/>
    <cellStyle name="Normal 136 5" xfId="35841" xr:uid="{D6AA9EFD-C02B-499B-BC6E-29DFBE898014}"/>
    <cellStyle name="Normal 136 6" xfId="37708" xr:uid="{544DA6BA-5184-4817-899B-2ACD3E231621}"/>
    <cellStyle name="Normal 137" xfId="10443" xr:uid="{0FCBF88A-ECB7-40E5-A0F6-7816A19256E4}"/>
    <cellStyle name="Normal 137 2" xfId="10444" xr:uid="{2908B281-0EAF-45A6-ADCA-BC7D8D34003C}"/>
    <cellStyle name="Normal 137 2 2" xfId="17271" xr:uid="{B69459E9-63CC-4E36-B8C2-5E25DA532D97}"/>
    <cellStyle name="Normal 137 3" xfId="10445" xr:uid="{E62D8AF2-2FE7-43B4-892D-D90F767FF828}"/>
    <cellStyle name="Normal 137 4" xfId="17270" xr:uid="{AFC12ADE-05A3-4D21-ABF1-82F86A7EF9CF}"/>
    <cellStyle name="Normal 137 5" xfId="35842" xr:uid="{6B75E46D-9059-47D4-828F-6445580973B7}"/>
    <cellStyle name="Normal 137 6" xfId="37709" xr:uid="{ADC525C5-36A5-4A33-B5DE-CC795BE4DAB4}"/>
    <cellStyle name="Normal 138" xfId="10446" xr:uid="{47253609-A43F-49DF-B90B-9F0E36CB2312}"/>
    <cellStyle name="Normal 138 2" xfId="17273" xr:uid="{E6A012E5-7A69-4B00-9851-5C84B756ADAA}"/>
    <cellStyle name="Normal 138 3" xfId="17272" xr:uid="{01967B90-D3B3-4BE5-AF9E-C27413D472C7}"/>
    <cellStyle name="Normal 138 4" xfId="35844" xr:uid="{4E73D02B-0DD2-4C2F-9D2B-37397AA5A64C}"/>
    <cellStyle name="Normal 138 5" xfId="37568" xr:uid="{7F7BD0A9-E640-4360-81C3-44A364AEB780}"/>
    <cellStyle name="Normal 139" xfId="10447" xr:uid="{9FC21533-5394-4352-BCA3-FC40342B7875}"/>
    <cellStyle name="Normal 139 2" xfId="17275" xr:uid="{66D2292E-DE68-4672-A147-9C216EB898FA}"/>
    <cellStyle name="Normal 139 3" xfId="17274" xr:uid="{0F81E8BC-47B8-49DD-917E-AC5920D8457F}"/>
    <cellStyle name="Normal 139 4" xfId="35813" xr:uid="{2087B6A0-7D4E-4AB9-9510-16467721970D}"/>
    <cellStyle name="Normal 139 5" xfId="37640" xr:uid="{F6AE8EE1-B58B-48AB-966D-7A3374700FF9}"/>
    <cellStyle name="Normal 14" xfId="1214" xr:uid="{9FB13557-3EF9-40C6-AEF9-F93BC786939C}"/>
    <cellStyle name="Normal 14 2" xfId="1215" xr:uid="{08A0544C-867F-4533-911A-14F7235B82EC}"/>
    <cellStyle name="Normal 14 2 2" xfId="10448" xr:uid="{CD18806B-ABB9-47E9-B01B-96FA58A4E1B7}"/>
    <cellStyle name="Normal 14 2 2 2" xfId="17277" xr:uid="{C42B4D2C-6AC3-45BE-B7A9-DCA2B4BF6B86}"/>
    <cellStyle name="Normal 14 2 3" xfId="24423" xr:uid="{7303A15E-ACB3-438A-9D06-4E6087F3EF99}"/>
    <cellStyle name="Normal 14 2 3 2" xfId="33409" xr:uid="{3A1FCFBF-17D8-482B-BDCA-826FD614BF68}"/>
    <cellStyle name="Normal 14 3" xfId="10449" xr:uid="{DD182AB0-CEDF-42C7-812A-75E58CA7AE26}"/>
    <cellStyle name="Normal 14 3 2" xfId="11681" xr:uid="{F1F33047-1324-47A4-9B65-4CAB063D6221}"/>
    <cellStyle name="Normal 14 3 2 2" xfId="17279" xr:uid="{C3FC8205-F3C3-4856-A942-0746BB3074D1}"/>
    <cellStyle name="Normal 14 3 3" xfId="24857" xr:uid="{0ACA7D14-12DD-45B6-99DB-3FCDF87E6E3A}"/>
    <cellStyle name="Normal 14 3 4" xfId="17278" xr:uid="{7B6E86FA-F62A-4214-996B-34201CCAD4C7}"/>
    <cellStyle name="Normal 14 4" xfId="17276" xr:uid="{91640B94-8833-4B71-A2DE-6A1EE5054998}"/>
    <cellStyle name="Normal 14 4 2" xfId="24856" xr:uid="{A29ED753-5B58-4697-ADED-69B854CE0B6C}"/>
    <cellStyle name="Normal 14 4 3" xfId="37399" xr:uid="{2EF7D571-4C1C-4832-AB8C-4B3F0A749F56}"/>
    <cellStyle name="Normal 14 5" xfId="24464" xr:uid="{7A506968-1BEA-4834-B957-9F411ED3E60B}"/>
    <cellStyle name="Normal 14 6" xfId="35328" xr:uid="{39127CDD-1B20-4974-970D-5E1475809274}"/>
    <cellStyle name="Normal 14_งบกำไรขาดทุน 1 เดือน 60 ทำ M0203_ส่ง_20-2-60" xfId="10450" xr:uid="{04D34117-74A8-4D09-852C-1BEF54E87E12}"/>
    <cellStyle name="Normal 140" xfId="10451" xr:uid="{628CAC39-EEE6-47AF-A65C-C0797813BB80}"/>
    <cellStyle name="Normal 140 2" xfId="17280" xr:uid="{2E77EC0F-A975-4518-B23D-284016F41BCC}"/>
    <cellStyle name="Normal 140 3" xfId="35845" xr:uid="{69B24B15-48E6-4AEF-B821-67220A619E74}"/>
    <cellStyle name="Normal 141" xfId="10452" xr:uid="{8D1D62E8-6256-467C-B7E6-BF6B538C09A9}"/>
    <cellStyle name="Normal 141 2" xfId="17281" xr:uid="{9826F096-F7F8-4F7A-957C-8E10DEFE633D}"/>
    <cellStyle name="Normal 141 3" xfId="35847" xr:uid="{AB0E25A3-987F-4A4E-929E-C59E2DD02681}"/>
    <cellStyle name="Normal 142" xfId="10453" xr:uid="{6415DF86-DD2A-41EE-9AE1-574E681903C9}"/>
    <cellStyle name="Normal 142 2" xfId="17282" xr:uid="{7143123E-6DBD-46E1-9129-670243AA5AE5}"/>
    <cellStyle name="Normal 142 3" xfId="35850" xr:uid="{10548422-DC2F-4B9C-A00E-25D1112E3E13}"/>
    <cellStyle name="Normal 143" xfId="10454" xr:uid="{578786E5-FF9E-4B5B-8C9D-05FE0CD8596D}"/>
    <cellStyle name="Normal 143 2" xfId="17283" xr:uid="{0ABF7F69-87E5-4B00-A312-2B786D4B2C10}"/>
    <cellStyle name="Normal 143 3" xfId="35853" xr:uid="{F42A80BC-2CA4-4E62-8AFA-8DFADF4B7D3E}"/>
    <cellStyle name="Normal 144" xfId="9870" xr:uid="{7161A4DD-B2E6-4799-84A4-5F4081A36AEF}"/>
    <cellStyle name="Normal 144 2" xfId="17284" xr:uid="{FA92B95B-097F-48B2-BE66-6211A18666A8}"/>
    <cellStyle name="Normal 144 3" xfId="35855" xr:uid="{2C350FC2-505A-479D-A30F-CD5A00273F16}"/>
    <cellStyle name="Normal 145" xfId="11582" xr:uid="{47462CAF-BC1E-4272-BAE4-E60E50628941}"/>
    <cellStyle name="Normal 145 2" xfId="17285" xr:uid="{5208D70B-286B-450E-A9B6-BBFBE60E1365}"/>
    <cellStyle name="Normal 145 3" xfId="35861" xr:uid="{E273A9C8-2420-4918-8247-2DD24D8937A1}"/>
    <cellStyle name="Normal 146" xfId="11645" xr:uid="{E4236A41-1D9A-4990-9057-95B2B497D4E7}"/>
    <cellStyle name="Normal 146 2" xfId="17286" xr:uid="{8EA69ECB-BF1F-40C7-BAA3-A811986BA0EE}"/>
    <cellStyle name="Normal 146 3" xfId="35863" xr:uid="{3335840E-4009-4442-B87D-D7B4331998EC}"/>
    <cellStyle name="Normal 147" xfId="12479" xr:uid="{0279CD7B-5FFF-48CA-A597-24FCEAC7FCB0}"/>
    <cellStyle name="Normal 147 2" xfId="17287" xr:uid="{BED92CBE-A2EC-40B8-8A3A-58F9D0A44FB1}"/>
    <cellStyle name="Normal 147 3" xfId="35857" xr:uid="{CADBF139-03F1-488F-957A-E2DACC2AA7C1}"/>
    <cellStyle name="Normal 148" xfId="13703" xr:uid="{59FB92F0-D1E5-44EE-B044-21E725CA2851}"/>
    <cellStyle name="Normal 148 2" xfId="17288" xr:uid="{BE872D35-2C14-4E8F-B318-398927BA89D7}"/>
    <cellStyle name="Normal 148 3" xfId="35864" xr:uid="{D84EA5AF-3095-40C1-B713-08486C3F3353}"/>
    <cellStyle name="Normal 149" xfId="12483" xr:uid="{1E557B25-6531-4F81-87D7-23609D0D94F8}"/>
    <cellStyle name="Normal 149 2" xfId="17289" xr:uid="{B0E0E528-8614-4492-8981-454476938674}"/>
    <cellStyle name="Normal 15" xfId="97" xr:uid="{8FE29D7E-4D1C-414E-8859-C4D5E3B9605E}"/>
    <cellStyle name="Normal 15 2" xfId="1217" xr:uid="{008CF2E5-3E17-46B6-859F-0EC0D89B3F19}"/>
    <cellStyle name="Normal 15 2 2" xfId="10456" xr:uid="{83D1FDF0-5129-4EE5-87A0-1B97A182C8B0}"/>
    <cellStyle name="Normal 15 2 2 2" xfId="24859" xr:uid="{40693FA8-8CB0-45A8-96AF-9FE726464F9F}"/>
    <cellStyle name="Normal 15 2 2 2 2" xfId="37400" xr:uid="{A42ECBAA-CD01-4D68-A3CC-622257E91B2D}"/>
    <cellStyle name="Normal 15 2 2 3" xfId="17292" xr:uid="{BFF32CAD-0C7A-46BD-A226-E3D6D8EFB781}"/>
    <cellStyle name="Normal 15 2 3" xfId="10457" xr:uid="{6B5A0486-0B8C-4047-9B00-993CDD3A9340}"/>
    <cellStyle name="Normal 15 2 3 2" xfId="17291" xr:uid="{8E778959-B39F-43A9-BDF3-E6D501E74903}"/>
    <cellStyle name="Normal 15 2 4" xfId="24465" xr:uid="{1B2DD405-ED93-47D2-AE59-6840C13E105B}"/>
    <cellStyle name="Normal 15 2 5" xfId="34958" xr:uid="{17350CB7-538C-454A-89A3-60DFFBDCBB31}"/>
    <cellStyle name="Normal 15 3" xfId="1216" xr:uid="{9EC6E70B-F3AF-4052-97BC-471D94A22294}"/>
    <cellStyle name="Normal 15 3 2" xfId="10458" xr:uid="{EC1F7604-219D-4BFE-A728-DF1B32F0E9AE}"/>
    <cellStyle name="Normal 15 3 2 2" xfId="24860" xr:uid="{F23AEA36-1724-4190-85D4-326B8335E12A}"/>
    <cellStyle name="Normal 15 3 3" xfId="17293" xr:uid="{2FB25B87-B4C4-48EE-8ABA-5C30085A899F}"/>
    <cellStyle name="Normal 15 3 4" xfId="35535" xr:uid="{B3E39848-1119-401C-B5F2-51DBAB604AC0}"/>
    <cellStyle name="Normal 15 4" xfId="10459" xr:uid="{1A6CF3D2-6D1B-49D7-97B1-BB5DF76EC02E}"/>
    <cellStyle name="Normal 15 4 2" xfId="24858" xr:uid="{E8FD1633-3357-4CDF-86BF-A8B30379447B}"/>
    <cellStyle name="Normal 15 4 2 2" xfId="37401" xr:uid="{FC58AFBC-9102-4E3C-89C1-94E264FB19F3}"/>
    <cellStyle name="Normal 15 4 3" xfId="17294" xr:uid="{4E3D4042-2415-4EF3-81DC-2080811C8D62}"/>
    <cellStyle name="Normal 15 4 4" xfId="35534" xr:uid="{13A81127-0C6A-4CD4-A7B5-4F94107181BA}"/>
    <cellStyle name="Normal 15 5" xfId="10460" xr:uid="{F8ABE258-08EE-44D8-913C-E66DA3A3438D}"/>
    <cellStyle name="Normal 15 5 2" xfId="17295" xr:uid="{D840BD2D-9FDC-49FE-9033-7A4567C54922}"/>
    <cellStyle name="Normal 15 5 3" xfId="36121" xr:uid="{D7715370-5A68-4C60-A86F-418C72B1370B}"/>
    <cellStyle name="Normal 15 6" xfId="10455" xr:uid="{44BB8037-70B1-4C06-8D1D-314BF3925BED}"/>
    <cellStyle name="Normal 15 6 2" xfId="17297" xr:uid="{80F58192-53C8-4B73-95FF-E125146DA152}"/>
    <cellStyle name="Normal 15 6 3" xfId="17296" xr:uid="{63FC8151-30FC-456B-9686-308B8FA0BBE8}"/>
    <cellStyle name="Normal 15 7" xfId="17290" xr:uid="{A7F55293-97C1-4930-93DE-151EE2D4AC22}"/>
    <cellStyle name="Normal 15 8" xfId="25081" xr:uid="{4C09E53F-D6D1-4CC7-A40D-2F3E41774A61}"/>
    <cellStyle name="Normal 15 9" xfId="35346" xr:uid="{A1BD688D-2BF3-4C3C-A13F-D2CFD6EDB62D}"/>
    <cellStyle name="Normal 15_งบกำไรขาดทุน 1 เดือน 60 ทำ M0203_ส่ง_20-2-60" xfId="10461" xr:uid="{056309AC-3111-41F9-88FA-8FB333B82F31}"/>
    <cellStyle name="Normal 150" xfId="17298" xr:uid="{4C7069A4-5102-4F12-B5D1-9FEAE3BF03E3}"/>
    <cellStyle name="Normal 150 2" xfId="35871" xr:uid="{A0F0CC29-E602-4A7D-B02E-614B9C527D15}"/>
    <cellStyle name="Normal 151" xfId="17299" xr:uid="{77B861BE-FDB8-4F30-842A-DABC5B39CE82}"/>
    <cellStyle name="Normal 151 2" xfId="35872" xr:uid="{ED59C031-26B9-4E4C-8092-D6DB04C95DA4}"/>
    <cellStyle name="Normal 152" xfId="17300" xr:uid="{F8549BAE-0B10-4828-B942-0C85465AC29C}"/>
    <cellStyle name="Normal 152 2" xfId="35873" xr:uid="{C54D6E2A-9708-42E1-987D-07DB70A78DD6}"/>
    <cellStyle name="Normal 153" xfId="17301" xr:uid="{1C9ADBF7-4DB1-4F91-B215-58B80DC268FE}"/>
    <cellStyle name="Normal 153 2" xfId="35866" xr:uid="{32B0B7A7-D61D-4D31-8604-3B698B875B64}"/>
    <cellStyle name="Normal 154" xfId="17302" xr:uid="{43451447-69D0-45A7-AEBD-C23EBAE305EF}"/>
    <cellStyle name="Normal 154 2" xfId="35874" xr:uid="{327B5683-9BBE-4152-9EF4-834CE810768F}"/>
    <cellStyle name="Normal 155" xfId="17303" xr:uid="{4D4A6EA3-7473-4F1E-A74F-1D7ED53185BF}"/>
    <cellStyle name="Normal 155 2" xfId="35877" xr:uid="{88FED0FC-A7DA-426F-B76C-9348E186BD63}"/>
    <cellStyle name="Normal 156" xfId="17304" xr:uid="{E7B41B21-17F2-46E0-A5A8-C94DA4B94462}"/>
    <cellStyle name="Normal 156 2" xfId="36197" xr:uid="{402F1DDA-4BDB-4967-9007-097DF34C4BE7}"/>
    <cellStyle name="Normal 156 3" xfId="35878" xr:uid="{E761597F-3D67-49EF-8A93-DA69E4B620FC}"/>
    <cellStyle name="Normal 157" xfId="17305" xr:uid="{B0D509DD-A64E-4040-ABC9-5A4ACC17E695}"/>
    <cellStyle name="Normal 157 2" xfId="35880" xr:uid="{7A29CF65-C4AC-4317-979E-8BD8E6665E2D}"/>
    <cellStyle name="Normal 158" xfId="17306" xr:uid="{29CECED3-833F-490D-88F6-A027EAC43839}"/>
    <cellStyle name="Normal 158 2" xfId="35883" xr:uid="{42252973-5AF3-430A-9F61-0D6B9E3D84BE}"/>
    <cellStyle name="Normal 159" xfId="17307" xr:uid="{C21A1680-9132-43B5-9E97-73D0BB629015}"/>
    <cellStyle name="Normal 159 2" xfId="35885" xr:uid="{7FCBF856-703D-428F-B719-6F68FBFBCD0F}"/>
    <cellStyle name="Normal 16" xfId="100" xr:uid="{327095EC-60E5-48B4-80E0-5A94DD8EC010}"/>
    <cellStyle name="Normal 16 10" xfId="17309" xr:uid="{EB61604B-4EF9-47D6-B350-A6A003926CF3}"/>
    <cellStyle name="Normal 16 11" xfId="17310" xr:uid="{D596E7D0-76FF-4FC3-8DAF-52592AF49DB9}"/>
    <cellStyle name="Normal 16 12" xfId="17311" xr:uid="{860B1920-A7C4-4F5A-B9EA-2AA15AFF002C}"/>
    <cellStyle name="Normal 16 13" xfId="17312" xr:uid="{7A14A379-EC7F-4237-A224-63859254E932}"/>
    <cellStyle name="Normal 16 14" xfId="17308" xr:uid="{D39E7E19-6716-4FA2-A550-5D4BECD7561A}"/>
    <cellStyle name="Normal 16 15" xfId="24466" xr:uid="{430D23B8-D807-4AD8-B97B-0BB0B859C0D6}"/>
    <cellStyle name="Normal 16 16" xfId="33393" xr:uid="{6CE16662-0B22-434A-9302-828195DC61FD}"/>
    <cellStyle name="Normal 16 17" xfId="35254" xr:uid="{D54D24BE-2DE1-4917-915F-A7FCA4888129}"/>
    <cellStyle name="Normal 16 18" xfId="37181" xr:uid="{9192EC8F-738A-4972-86DB-3FDED4CEAC9A}"/>
    <cellStyle name="Normal 16 2" xfId="1219" xr:uid="{BEA12232-FC63-40C8-91EC-97D674E05D09}"/>
    <cellStyle name="Normal 16 2 2" xfId="10463" xr:uid="{FD2B1B1A-2039-4FBE-A031-3DE149995DDE}"/>
    <cellStyle name="Normal 16 2 2 2" xfId="17313" xr:uid="{6E413FBD-6F99-4956-8175-1351889593A5}"/>
    <cellStyle name="Normal 16 2 3" xfId="24861" xr:uid="{C425F4F6-3587-4A95-9662-FD74D74B9003}"/>
    <cellStyle name="Normal 16 2 3 2" xfId="37402" xr:uid="{AC27A7A9-7C4F-4125-872B-5CF5A9E9E42F}"/>
    <cellStyle name="Normal 16 2 4" xfId="34959" xr:uid="{C513F781-FABA-403E-9797-F978C04EAD14}"/>
    <cellStyle name="Normal 16 3" xfId="1218" xr:uid="{28548FC0-0F02-4697-B102-46EA779C145C}"/>
    <cellStyle name="Normal 16 3 10" xfId="35048" xr:uid="{B0B1CBF2-0DAE-4467-9CB7-A208875349DF}"/>
    <cellStyle name="Normal 16 3 2" xfId="10464" xr:uid="{B5C1A0C6-C34A-4D8D-8CC3-5194B9F29F8C}"/>
    <cellStyle name="Normal 16 3 2 2" xfId="17316" xr:uid="{B96A8CFF-8066-486D-A626-F7B35650F508}"/>
    <cellStyle name="Normal 16 3 2 3" xfId="17317" xr:uid="{3E9F70DE-A6BC-48A0-A6DE-19DAD09ED5B2}"/>
    <cellStyle name="Normal 16 3 2 4" xfId="17318" xr:uid="{3961B4E7-8B1F-4DCD-86D0-743DF27B88E6}"/>
    <cellStyle name="Normal 16 3 2 5" xfId="17319" xr:uid="{3F3D1269-042E-4A35-ADDA-BFDFC6C48C39}"/>
    <cellStyle name="Normal 16 3 2 6" xfId="17320" xr:uid="{A31C8357-E383-4BEE-BD7B-9888C895B461}"/>
    <cellStyle name="Normal 16 3 2 7" xfId="17321" xr:uid="{D353B576-D1B2-45BE-8D1C-0374817150CA}"/>
    <cellStyle name="Normal 16 3 2 8" xfId="17315" xr:uid="{BC02AD67-6356-41E2-B0B1-CCFB701E1091}"/>
    <cellStyle name="Normal 16 3 3" xfId="11682" xr:uid="{19F02AB5-155F-40C8-AD19-DC5CC928CBF7}"/>
    <cellStyle name="Normal 16 3 3 2" xfId="17322" xr:uid="{7E2357BB-D45F-4097-A2DC-38F4D45A45B6}"/>
    <cellStyle name="Normal 16 3 4" xfId="17323" xr:uid="{6D1A614A-FC11-4A18-A777-1C77C6EB9510}"/>
    <cellStyle name="Normal 16 3 5" xfId="17324" xr:uid="{D72BDA8E-3E23-4F66-959D-A7288983B6B1}"/>
    <cellStyle name="Normal 16 3 6" xfId="17325" xr:uid="{3414A714-EFAB-4A2C-AABB-AE3C8E0C8614}"/>
    <cellStyle name="Normal 16 3 7" xfId="17326" xr:uid="{B191D798-ABD9-4059-B603-D7C127D0264B}"/>
    <cellStyle name="Normal 16 3 8" xfId="17327" xr:uid="{E68CF7FE-5752-431E-A7F9-003B3719482B}"/>
    <cellStyle name="Normal 16 3 9" xfId="17314" xr:uid="{D6544ED4-75AE-4E0B-82B5-A918A3B1605F}"/>
    <cellStyle name="Normal 16 4" xfId="10465" xr:uid="{9E5428AB-4062-4C4C-A3B0-D62E70643CBC}"/>
    <cellStyle name="Normal 16 4 2" xfId="17329" xr:uid="{40E61713-A025-4B0F-BB92-0F2B044537A9}"/>
    <cellStyle name="Normal 16 4 3" xfId="17330" xr:uid="{2313B987-161B-4052-9749-9D7EDAEAA276}"/>
    <cellStyle name="Normal 16 4 4" xfId="17331" xr:uid="{F1D84B00-5457-4D26-B898-74A2BACCB44F}"/>
    <cellStyle name="Normal 16 4 5" xfId="17332" xr:uid="{F78629F0-7997-4C97-A909-CEABB5749570}"/>
    <cellStyle name="Normal 16 4 6" xfId="17333" xr:uid="{8A66110B-364D-4620-93CB-0A6D15E15C87}"/>
    <cellStyle name="Normal 16 4 7" xfId="17334" xr:uid="{930996A3-9E11-46E6-B37F-460E5D9A4689}"/>
    <cellStyle name="Normal 16 4 8" xfId="17328" xr:uid="{E5C0F8C4-866B-452E-BEA1-E9588616950A}"/>
    <cellStyle name="Normal 16 5" xfId="10466" xr:uid="{9661083E-AA7C-4578-BFE6-C4191C0F66F8}"/>
    <cellStyle name="Normal 16 5 2" xfId="17335" xr:uid="{1D461EC6-C982-4FBB-977B-37C81CD37BC3}"/>
    <cellStyle name="Normal 16 5 3" xfId="37653" xr:uid="{EC829B49-5DEF-4D05-8B34-0FB6E88EF2D1}"/>
    <cellStyle name="Normal 16 6" xfId="10467" xr:uid="{1C57A27D-CA48-4659-ABF2-58F1A67E8FF6}"/>
    <cellStyle name="Normal 16 6 2" xfId="17337" xr:uid="{D1906CDD-E495-4FCA-B302-9748FCA2D1D9}"/>
    <cellStyle name="Normal 16 6 3" xfId="17336" xr:uid="{129C8F34-FF0D-4929-9C0C-F27400F4F130}"/>
    <cellStyle name="Normal 16 6 4" xfId="37576" xr:uid="{1E5264FC-B9EF-48D1-A917-14917B260283}"/>
    <cellStyle name="Normal 16 7" xfId="10468" xr:uid="{49B19E95-1936-461A-8728-DFF64F0091B3}"/>
    <cellStyle name="Normal 16 7 2" xfId="17338" xr:uid="{34DC243F-0133-4A69-90D9-54D2E6EF9787}"/>
    <cellStyle name="Normal 16 8" xfId="10469" xr:uid="{AE1A4032-8844-405A-A765-F71D482D150D}"/>
    <cellStyle name="Normal 16 8 2" xfId="17339" xr:uid="{62CEEF0F-4CA9-4706-9F51-505DD1F66455}"/>
    <cellStyle name="Normal 16 9" xfId="10462" xr:uid="{75B609DE-D2B8-46CD-B776-DAADA0C48BDE}"/>
    <cellStyle name="Normal 16 9 2" xfId="17340" xr:uid="{FF6D2CDC-50E3-475D-BB3F-ED79259F16E7}"/>
    <cellStyle name="Normal 16_งบกำไรขาดทุน 1 เดือน 60 ทำ M0203_ส่ง_20-2-60" xfId="10470" xr:uid="{2CBBA2F2-A607-4E0B-B57B-6857C8C5F865}"/>
    <cellStyle name="Normal 160" xfId="17341" xr:uid="{9AF7C603-6BD2-4885-80A0-128A7BC13AAF}"/>
    <cellStyle name="Normal 160 2" xfId="35888" xr:uid="{88AB5CFC-8F26-4D41-86DF-B265F16155C6}"/>
    <cellStyle name="Normal 161" xfId="17342" xr:uid="{B6DE2305-BF42-4864-AB45-A619E6E7AED5}"/>
    <cellStyle name="Normal 161 2" xfId="35890" xr:uid="{9E38A9FD-B02B-49FB-BDE2-418024AF3CCF}"/>
    <cellStyle name="Normal 162" xfId="17343" xr:uid="{95E3BF63-49C4-44DE-B238-D6D34CFA41D6}"/>
    <cellStyle name="Normal 162 2" xfId="35899" xr:uid="{1672AF0A-3F7D-400B-8DF2-28FD6E0DD18F}"/>
    <cellStyle name="Normal 163" xfId="17344" xr:uid="{2DF67257-D9E0-4789-933E-7C7D00C10C72}"/>
    <cellStyle name="Normal 163 2" xfId="36199" xr:uid="{89C0F612-1F40-479A-9CAA-22745B90DB87}"/>
    <cellStyle name="Normal 163 3" xfId="35904" xr:uid="{0212B2C9-5A03-4DF4-AC64-89209A479658}"/>
    <cellStyle name="Normal 164" xfId="17345" xr:uid="{0E435FDB-B5F0-4716-9408-693E3B2BA3B3}"/>
    <cellStyle name="Normal 164 2" xfId="36201" xr:uid="{E3BA5C77-3050-4D5E-A3EA-644A3BD75740}"/>
    <cellStyle name="Normal 164 3" xfId="35906" xr:uid="{14E1CFA9-686E-46AE-BB02-26EC5F41C8F7}"/>
    <cellStyle name="Normal 165" xfId="17346" xr:uid="{362DACEB-2493-42A7-9D88-30619A92EE8D}"/>
    <cellStyle name="Normal 165 2" xfId="36203" xr:uid="{085B97B9-9416-4294-9E6E-D9516D3B7ED1}"/>
    <cellStyle name="Normal 165 3" xfId="35908" xr:uid="{2927725B-0994-4BA0-ADFF-2004A09F2DAF}"/>
    <cellStyle name="Normal 166" xfId="17347" xr:uid="{0DE5B143-AB44-4A85-A3AF-0FE0280C3DDF}"/>
    <cellStyle name="Normal 166 2" xfId="36205" xr:uid="{EFF5A37B-BBB3-4858-B682-13775ADA96A6}"/>
    <cellStyle name="Normal 166 3" xfId="35910" xr:uid="{9C52BC68-494A-4804-ACFF-E5DCC551940C}"/>
    <cellStyle name="Normal 167" xfId="17348" xr:uid="{6E722973-956D-4F1A-8DF6-36A29A33DEA8}"/>
    <cellStyle name="Normal 167 2" xfId="36207" xr:uid="{D4364760-F7D9-489A-AA59-6CA1E07B5297}"/>
    <cellStyle name="Normal 167 3" xfId="35912" xr:uid="{9455D162-640C-48D6-BB4F-F5D928887823}"/>
    <cellStyle name="Normal 168" xfId="17349" xr:uid="{C6A3F439-B37E-42D8-BC17-D6C9B9613336}"/>
    <cellStyle name="Normal 168 2" xfId="36209" xr:uid="{187B3926-0E5B-478F-8D1D-286883C6C14E}"/>
    <cellStyle name="Normal 168 3" xfId="35914" xr:uid="{40210BAA-5E5B-4803-8101-0AC3B7FA813B}"/>
    <cellStyle name="Normal 169" xfId="17350" xr:uid="{1C92CFD4-D093-4FE7-BD5A-E4C997375944}"/>
    <cellStyle name="Normal 169 2" xfId="36211" xr:uid="{9C8B2E4C-1C71-4F71-AEC6-6E705B1668AA}"/>
    <cellStyle name="Normal 169 3" xfId="35916" xr:uid="{6E7D6B31-9A48-40F7-A897-4AD401A27DBE}"/>
    <cellStyle name="Normal 17" xfId="1220" xr:uid="{E46D716A-B188-49FA-A9D4-6002320786E6}"/>
    <cellStyle name="Normal 17 10" xfId="17352" xr:uid="{E6254C34-A5BA-4C6E-98F1-8463413F2BA5}"/>
    <cellStyle name="Normal 17 11" xfId="17353" xr:uid="{0A9C847D-3CC9-4E45-8338-2F8C4AC7544E}"/>
    <cellStyle name="Normal 17 12" xfId="17354" xr:uid="{3E0D305E-A9FE-4ABE-9F07-06279A1539D3}"/>
    <cellStyle name="Normal 17 13" xfId="17355" xr:uid="{10BBF501-B30C-4C99-823E-9C95258AE8AE}"/>
    <cellStyle name="Normal 17 14" xfId="17351" xr:uid="{AB3A979A-DF37-4EB7-84BD-E727B9B2A95D}"/>
    <cellStyle name="Normal 17 15" xfId="24467" xr:uid="{9A7190BC-F0E9-4F72-ADA8-743E702A2B49}"/>
    <cellStyle name="Normal 17 16" xfId="33394" xr:uid="{55030F4D-9B28-4B86-821F-AA0F8CB2F5EF}"/>
    <cellStyle name="Normal 17 17" xfId="37182" xr:uid="{11CBA1D9-A4B2-4D34-8423-D3742E9BA438}"/>
    <cellStyle name="Normal 17 2" xfId="1221" xr:uid="{8802D7F4-4A4B-4903-906F-534ADBCD4625}"/>
    <cellStyle name="Normal 17 2 2" xfId="10472" xr:uid="{2EE9FD20-C248-475A-94AF-5D53C8DAC5F3}"/>
    <cellStyle name="Normal 17 2 2 2" xfId="17356" xr:uid="{2E612A91-8CA1-4009-8F03-57DF7A03FCEF}"/>
    <cellStyle name="Normal 17 2 3" xfId="24862" xr:uid="{F0306962-5A1D-4E07-9F35-C039BFA5963C}"/>
    <cellStyle name="Normal 17 2 3 2" xfId="37403" xr:uid="{22A6FEE2-3564-47D5-B269-EBD457E96979}"/>
    <cellStyle name="Normal 17 2 4" xfId="34960" xr:uid="{A97B64C3-6743-4DA6-8904-4F052DA7F647}"/>
    <cellStyle name="Normal 17 3" xfId="10473" xr:uid="{55486FD1-0D22-44C7-ACE4-50C76FF74514}"/>
    <cellStyle name="Normal 17 3 10" xfId="35049" xr:uid="{09CF2C0A-F90B-4E86-8546-24E129A9F7DC}"/>
    <cellStyle name="Normal 17 3 2" xfId="11683" xr:uid="{13EE473A-9F72-43FA-8E5B-948A6CAFAEB7}"/>
    <cellStyle name="Normal 17 3 2 2" xfId="17359" xr:uid="{4A20D745-6D29-47DB-89D2-D6191E055B69}"/>
    <cellStyle name="Normal 17 3 2 3" xfId="17360" xr:uid="{569D987E-CB73-4648-BC54-6966A4CB7CA1}"/>
    <cellStyle name="Normal 17 3 2 4" xfId="17361" xr:uid="{A5DB0F93-48FB-453B-B5D2-09E996B24C73}"/>
    <cellStyle name="Normal 17 3 2 5" xfId="17362" xr:uid="{19B90DC6-774B-4CFF-AB82-822136075649}"/>
    <cellStyle name="Normal 17 3 2 6" xfId="17363" xr:uid="{3601C44F-8BE2-4604-9EDA-7A187885E10D}"/>
    <cellStyle name="Normal 17 3 2 7" xfId="17364" xr:uid="{A9CB7B5B-1DF9-4312-A88B-260717D49882}"/>
    <cellStyle name="Normal 17 3 2 8" xfId="17358" xr:uid="{2BD5AEB8-D37B-498E-8C9D-D9DED8B94744}"/>
    <cellStyle name="Normal 17 3 3" xfId="17365" xr:uid="{1C3A1601-E71F-4705-A9A7-B10D38926754}"/>
    <cellStyle name="Normal 17 3 4" xfId="17366" xr:uid="{834FEB68-153A-4A98-A7EA-DD235FE60B41}"/>
    <cellStyle name="Normal 17 3 5" xfId="17367" xr:uid="{B850DE20-73B1-4E08-83DE-72C63A143728}"/>
    <cellStyle name="Normal 17 3 6" xfId="17368" xr:uid="{2CE77DEA-005A-4B41-B9B1-2146D13F1F8B}"/>
    <cellStyle name="Normal 17 3 7" xfId="17369" xr:uid="{5573FB53-B8C6-4117-B434-669EDAAFF1D4}"/>
    <cellStyle name="Normal 17 3 8" xfId="17370" xr:uid="{BE6D8397-5530-47CA-8D4B-504EE16A64B0}"/>
    <cellStyle name="Normal 17 3 9" xfId="17357" xr:uid="{FA6810E7-1E28-43A5-AC5E-D397B7CBF516}"/>
    <cellStyle name="Normal 17 4" xfId="10474" xr:uid="{2E962BBF-88FE-42AD-B2C1-3541618F6D46}"/>
    <cellStyle name="Normal 17 4 10" xfId="37654" xr:uid="{7D4D6109-8303-4EB2-9DED-8AE014B341ED}"/>
    <cellStyle name="Normal 17 4 2" xfId="17372" xr:uid="{E43FDAA0-EB6F-4D88-AF1E-151447374077}"/>
    <cellStyle name="Normal 17 4 3" xfId="17373" xr:uid="{F04076FA-F212-4E82-BDC8-7BB045AE7238}"/>
    <cellStyle name="Normal 17 4 4" xfId="17374" xr:uid="{0ADBE6A8-6F64-4732-A01F-2BE203D93835}"/>
    <cellStyle name="Normal 17 4 5" xfId="17375" xr:uid="{CF6C7152-812B-49E3-9FB8-2C1C0E0F07C9}"/>
    <cellStyle name="Normal 17 4 6" xfId="17376" xr:uid="{613015A5-1919-4942-A983-61F4E73EEB73}"/>
    <cellStyle name="Normal 17 4 7" xfId="17377" xr:uid="{8750BAA7-F40E-4D52-9E9D-BBD13DEF4190}"/>
    <cellStyle name="Normal 17 4 8" xfId="17371" xr:uid="{8691279B-4E7A-43DD-BFBF-740E57FE8C8C}"/>
    <cellStyle name="Normal 17 4 9" xfId="36382" xr:uid="{6BAC00F6-96CC-4B56-9AC7-276999B4727E}"/>
    <cellStyle name="Normal 17 5" xfId="10475" xr:uid="{189C0AAA-3C98-4AD2-9AA4-CD81FD9A50FE}"/>
    <cellStyle name="Normal 17 5 2" xfId="17378" xr:uid="{07E3A793-0E62-47DA-B014-AFBA047A555C}"/>
    <cellStyle name="Normal 17 5 3" xfId="37577" xr:uid="{D306EFFD-544B-4DE6-9B00-6E568070F0D8}"/>
    <cellStyle name="Normal 17 6" xfId="10476" xr:uid="{C3047630-3A61-4690-AC0C-7F368874A514}"/>
    <cellStyle name="Normal 17 6 2" xfId="17379" xr:uid="{7D06A37E-B443-4E3C-B16D-F0DE75D02F26}"/>
    <cellStyle name="Normal 17 7" xfId="10477" xr:uid="{55A3BC83-7370-4D4F-AB69-6D6C7F7FE986}"/>
    <cellStyle name="Normal 17 7 2" xfId="17380" xr:uid="{02FCC226-0700-427C-B3A5-3A7933895DEF}"/>
    <cellStyle name="Normal 17 8" xfId="10471" xr:uid="{A75B820F-92F4-485F-9D85-6C8EED7D2CC3}"/>
    <cellStyle name="Normal 17 8 2" xfId="17381" xr:uid="{A6115457-200D-4B78-8A2F-FC1C795647D3}"/>
    <cellStyle name="Normal 17 9" xfId="17382" xr:uid="{915B0EC7-588F-4429-886F-CB5DB11EB5AB}"/>
    <cellStyle name="Normal 17_งบกำไรขาดทุน 1 เดือน 60 ทำ M0203_ส่ง_20-2-60" xfId="10478" xr:uid="{11B477B6-219B-4BBC-A088-F8F2656B2E16}"/>
    <cellStyle name="Normal 170" xfId="17383" xr:uid="{83B79E3C-C247-4B05-9300-D3C7EC3010C5}"/>
    <cellStyle name="Normal 170 2" xfId="36213" xr:uid="{8B5BBD93-3250-4295-BB7D-7A02E4AD7895}"/>
    <cellStyle name="Normal 170 3" xfId="35918" xr:uid="{BC072A4E-435F-466B-9397-28C87710A1AC}"/>
    <cellStyle name="Normal 171" xfId="17384" xr:uid="{E8B19CF6-908B-4955-A3F9-F2E4B8AA4640}"/>
    <cellStyle name="Normal 171 2" xfId="36215" xr:uid="{C98D69E7-C0F5-43BF-A31D-2F66A13EBD54}"/>
    <cellStyle name="Normal 171 2 2" xfId="37854" xr:uid="{FF651ACC-8621-4A7C-9826-AFF41EF0B73B}"/>
    <cellStyle name="Normal 171 3" xfId="35920" xr:uid="{704BF215-E504-4F03-9A29-770618669C8A}"/>
    <cellStyle name="Normal 172" xfId="17385" xr:uid="{2D84B70B-4008-40DE-92D1-20F15FB0DA37}"/>
    <cellStyle name="Normal 172 2" xfId="36218" xr:uid="{C2B7ABEF-BB15-4BEA-9C19-2D33D88D51ED}"/>
    <cellStyle name="Normal 172 3" xfId="35922" xr:uid="{3C40A3ED-5948-4469-973C-4338247D1DAD}"/>
    <cellStyle name="Normal 173" xfId="17386" xr:uid="{FDB3BB18-22FC-42D6-8FF2-60AF32D76B91}"/>
    <cellStyle name="Normal 173 2" xfId="36221" xr:uid="{D59D5ACC-4F16-42A8-AB5D-56D8D00ED4B9}"/>
    <cellStyle name="Normal 173 3" xfId="35924" xr:uid="{F342D20B-F042-4D80-ACB8-8AEE7ED19208}"/>
    <cellStyle name="Normal 174" xfId="17387" xr:uid="{5D885252-BF8A-42A5-8EFA-E0D9E204AA8A}"/>
    <cellStyle name="Normal 174 2" xfId="36224" xr:uid="{FA9CD8C2-B0E4-46DE-9380-D0FF170D72E3}"/>
    <cellStyle name="Normal 174 3" xfId="35926" xr:uid="{BDD76D63-02B1-40B2-8F8E-F412475284B2}"/>
    <cellStyle name="Normal 175" xfId="17388" xr:uid="{30752D0D-BA10-4F3D-86A6-01BF5765DDBF}"/>
    <cellStyle name="Normal 175 2" xfId="36227" xr:uid="{148E951E-E1A0-4B88-AF33-319492C17E9C}"/>
    <cellStyle name="Normal 175 3" xfId="35928" xr:uid="{71D9D0E4-2A5A-435D-B7EC-EAED71DCADF0}"/>
    <cellStyle name="Normal 176" xfId="17389" xr:uid="{4B9D1E2F-4D81-4475-83FF-91FDEFDFE4A0}"/>
    <cellStyle name="Normal 176 2" xfId="36232" xr:uid="{3AC6FAF4-475B-4D72-BBFB-77C61DEEB7D1}"/>
    <cellStyle name="Normal 176 3" xfId="35934" xr:uid="{D387BD70-6C56-4D05-A565-22E693930554}"/>
    <cellStyle name="Normal 177" xfId="17390" xr:uid="{849E6F43-F7EE-4E34-BA59-FF35FFF9DF47}"/>
    <cellStyle name="Normal 177 2" xfId="36234" xr:uid="{0C2A0E91-DB49-4A80-A41C-611853207F9B}"/>
    <cellStyle name="Normal 177 3" xfId="35936" xr:uid="{88259F16-C1F8-41ED-B70C-D706307F4B94}"/>
    <cellStyle name="Normal 178" xfId="17391" xr:uid="{1A5312E8-D24E-4F1A-B19F-881923052490}"/>
    <cellStyle name="Normal 178 2" xfId="36235" xr:uid="{9F72A9E9-FF98-41AC-879F-7D65DF618320}"/>
    <cellStyle name="Normal 178 3" xfId="35937" xr:uid="{35A6F609-BDD0-4277-9AD0-3E7D1FFEAE84}"/>
    <cellStyle name="Normal 179" xfId="17392" xr:uid="{99EB9DB4-B0B3-4CEC-A67F-45BDE2FDB354}"/>
    <cellStyle name="Normal 179 2" xfId="36237" xr:uid="{4E6D6002-D68E-4F38-BCE9-BBEA1E119EA8}"/>
    <cellStyle name="Normal 179 3" xfId="35939" xr:uid="{009C2E95-1C90-4C08-9AE4-0C0487268166}"/>
    <cellStyle name="Normal 18" xfId="98" xr:uid="{2575D798-0925-4264-BD84-723446A40A54}"/>
    <cellStyle name="Normal 18 2" xfId="1223" xr:uid="{2EDD24D6-677C-452A-90C2-78121731B171}"/>
    <cellStyle name="Normal 18 2 2" xfId="11684" xr:uid="{4A44E667-DC7B-44AF-A13D-2E4E74E104D7}"/>
    <cellStyle name="Normal 18 2 2 2" xfId="24863" xr:uid="{2E9132B9-48FF-44AD-AA02-181344F5DAA4}"/>
    <cellStyle name="Normal 18 2 2 3" xfId="37404" xr:uid="{04143AFA-AA6F-42BF-9AC5-8918E67BEC2B}"/>
    <cellStyle name="Normal 18 2 3" xfId="17394" xr:uid="{A1B25911-3221-4B07-AC6B-C8B6119E0ECA}"/>
    <cellStyle name="Normal 18 2 4" xfId="34961" xr:uid="{54D25EDF-EB41-44BF-99DA-FA6D3A2EAD44}"/>
    <cellStyle name="Normal 18 2 5" xfId="35536" xr:uid="{A426C24A-BD46-4178-A7AD-24D6C21F4653}"/>
    <cellStyle name="Normal 18 3" xfId="1222" xr:uid="{AB433606-7DF0-47AA-A90C-1C7978CFA86A}"/>
    <cellStyle name="Normal 18 3 2" xfId="10480" xr:uid="{D700817F-0C29-426A-9429-475CFF371652}"/>
    <cellStyle name="Normal 18 3 3" xfId="17395" xr:uid="{7C0C5689-BC94-4F72-A5F8-6FFDF69572FA}"/>
    <cellStyle name="Normal 18 3 4" xfId="35050" xr:uid="{5155A88F-F1E1-4F13-9B31-6B5ECE45745C}"/>
    <cellStyle name="Normal 18 4" xfId="10481" xr:uid="{9B216252-A8C3-479E-94D6-9BBAC2EFF25E}"/>
    <cellStyle name="Normal 18 4 2" xfId="17396" xr:uid="{E4C000CD-DAA2-4C29-A935-9CFD02E796D1}"/>
    <cellStyle name="Normal 18 5" xfId="10479" xr:uid="{B0C30B1C-023C-4BD7-9F8E-CD1E601858A7}"/>
    <cellStyle name="Normal 18 5 2" xfId="17397" xr:uid="{F24D78B5-F550-44BE-A7C2-E8BB869E6ECF}"/>
    <cellStyle name="Normal 18 6" xfId="17393" xr:uid="{156DAF9C-05CF-43A6-B41F-4E97190E87A9}"/>
    <cellStyle name="Normal 18 7" xfId="24468" xr:uid="{BE6DDA12-19DC-4EDB-B695-79B6D42D2EBE}"/>
    <cellStyle name="Normal 18 8" xfId="33395" xr:uid="{93CFDAA6-58E7-4B8C-96FF-FFE6360B0522}"/>
    <cellStyle name="Normal 18 9" xfId="35351" xr:uid="{3AF08429-5F7D-400B-847C-BD3204A919A1}"/>
    <cellStyle name="Normal 180" xfId="17398" xr:uid="{1024D470-698D-4787-9E72-B8D698063376}"/>
    <cellStyle name="Normal 180 2" xfId="36239" xr:uid="{BB957178-C642-4000-AE37-E7D8C14E58FD}"/>
    <cellStyle name="Normal 180 3" xfId="35941" xr:uid="{1C2F03DD-5137-41D5-BF82-8CCE95EE9656}"/>
    <cellStyle name="Normal 181" xfId="17399" xr:uid="{B6ECDF07-FBD6-43BB-BE2A-C9E3C75E907E}"/>
    <cellStyle name="Normal 181 2" xfId="36241" xr:uid="{A8860D1B-0E00-45C6-A9F0-A6F5C16A28E4}"/>
    <cellStyle name="Normal 181 3" xfId="35943" xr:uid="{A80F134B-7AC5-48C2-BB29-A3BF4BC9301C}"/>
    <cellStyle name="Normal 182" xfId="17400" xr:uid="{35C1AC49-09D0-4D1E-818B-D86BADDCB319}"/>
    <cellStyle name="Normal 182 2" xfId="36243" xr:uid="{36446F6E-0A33-4118-8202-65FCE32973C7}"/>
    <cellStyle name="Normal 182 3" xfId="35945" xr:uid="{B98E662E-D283-4165-B72F-B073A6A5B480}"/>
    <cellStyle name="Normal 183" xfId="17401" xr:uid="{73A148C1-10B4-4AC4-87A2-A097646A8B29}"/>
    <cellStyle name="Normal 183 2" xfId="36245" xr:uid="{45A4056A-CC37-4AF5-BF97-72E132417325}"/>
    <cellStyle name="Normal 183 3" xfId="35947" xr:uid="{933F2FAD-CD6C-420D-93E6-3B3668811E58}"/>
    <cellStyle name="Normal 184" xfId="17402" xr:uid="{F70207DB-1CBF-4748-BD4E-7FD2BEF417FC}"/>
    <cellStyle name="Normal 184 2" xfId="36247" xr:uid="{C8727832-2E6B-4ACA-BBE6-C132E5341B7D}"/>
    <cellStyle name="Normal 184 3" xfId="35949" xr:uid="{8BD534E9-BDC7-44A1-AF80-B0C797339F8E}"/>
    <cellStyle name="Normal 185" xfId="17403" xr:uid="{204E96C4-D09D-40A7-8B6B-6930F3292741}"/>
    <cellStyle name="Normal 185 2" xfId="36249" xr:uid="{125F2E2E-3699-430D-8479-4C443300041A}"/>
    <cellStyle name="Normal 185 3" xfId="35951" xr:uid="{B390380D-2EE8-470B-9A24-FB2C76908C55}"/>
    <cellStyle name="Normal 186" xfId="17404" xr:uid="{7AB82B78-3A90-43E3-9CA8-320E4316BD6F}"/>
    <cellStyle name="Normal 186 2" xfId="36252" xr:uid="{FFDF1879-C49C-4B93-A86E-51708F83F18A}"/>
    <cellStyle name="Normal 186 3" xfId="35956" xr:uid="{1AA94FB7-8F37-4E71-A4C6-CAC0FE5593E4}"/>
    <cellStyle name="Normal 187" xfId="17405" xr:uid="{A4D8DDBF-90B4-4C91-B1D0-060776AC999E}"/>
    <cellStyle name="Normal 187 2" xfId="36254" xr:uid="{DA1152B7-AE3B-4F45-8840-100B272420F8}"/>
    <cellStyle name="Normal 187 3" xfId="35958" xr:uid="{D8D48679-777B-47E9-8E9D-2CC303273062}"/>
    <cellStyle name="Normal 188" xfId="17406" xr:uid="{E7511B0C-41DA-4BCE-B288-6D30B9E827A4}"/>
    <cellStyle name="Normal 188 2" xfId="36255" xr:uid="{D4D86354-6354-4BFD-A659-02C5F074B1C7}"/>
    <cellStyle name="Normal 188 3" xfId="35959" xr:uid="{FE9854A7-CE19-41B3-BFE3-0A4AB6FCC212}"/>
    <cellStyle name="Normal 189" xfId="17407" xr:uid="{3FDA4785-84CB-4D85-B144-73007EF5DB6B}"/>
    <cellStyle name="Normal 189 2" xfId="36268" xr:uid="{698F9A26-58FF-4235-8936-9CE28158096A}"/>
    <cellStyle name="Normal 189 3" xfId="35991" xr:uid="{88F02194-7719-42AE-B51F-75FD662F80D9}"/>
    <cellStyle name="Normal 19" xfId="1224" xr:uid="{22582DCF-6DE0-4426-921F-FFDB6450CB62}"/>
    <cellStyle name="Normal 19 10" xfId="3471" xr:uid="{5E4F8694-D337-464F-987E-F5BCA2AD72DC}"/>
    <cellStyle name="Normal 19 10 2" xfId="6722" xr:uid="{1EB05495-6524-4760-8BDD-0BD6F8B2DD35}"/>
    <cellStyle name="Normal 19 10 3" xfId="7382" xr:uid="{2506358A-3024-49A8-98B7-1C79769B6CD7}"/>
    <cellStyle name="Normal 19 10 4" xfId="8079" xr:uid="{988E9E56-C1BC-44DE-A52D-487017DD4F5E}"/>
    <cellStyle name="Normal 19 11" xfId="3472" xr:uid="{08D8CA63-C9E6-4DEA-94BC-785253596CEA}"/>
    <cellStyle name="Normal 19 11 2" xfId="6723" xr:uid="{1DB6702D-F29C-4415-97DD-2A2BEBE3B789}"/>
    <cellStyle name="Normal 19 11 3" xfId="7383" xr:uid="{66E930D4-E2EB-4D19-9F85-35104959DB82}"/>
    <cellStyle name="Normal 19 11 4" xfId="8080" xr:uid="{00A7776B-CF65-47F7-B0CD-2FA5EB79015A}"/>
    <cellStyle name="Normal 19 12" xfId="10482" xr:uid="{21753326-0F2A-4204-BE2B-88F50A6B1E93}"/>
    <cellStyle name="Normal 19 13" xfId="33396" xr:uid="{126218DA-4285-45D5-B457-60812EDD47F1}"/>
    <cellStyle name="Normal 19 14" xfId="35350" xr:uid="{A9CCC292-57FB-45FD-8F1D-904DE1C121AA}"/>
    <cellStyle name="Normal 19 2" xfId="1225" xr:uid="{C101C340-BC99-4687-B0DA-8D1784842C9D}"/>
    <cellStyle name="Normal 19 2 2" xfId="3473" xr:uid="{4C00DD84-2865-488C-9B9C-85CA82292536}"/>
    <cellStyle name="Normal 19 2 2 2" xfId="3474" xr:uid="{291699E1-FAD8-4213-9792-CF04EC45EEA7}"/>
    <cellStyle name="Normal 19 2 2 2 2" xfId="6725" xr:uid="{E762CE15-193E-410E-8BA0-F1C23EF322B8}"/>
    <cellStyle name="Normal 19 2 2 2 3" xfId="7385" xr:uid="{785B54E1-53C1-409D-B276-B4B5F813B63F}"/>
    <cellStyle name="Normal 19 2 2 2 4" xfId="8082" xr:uid="{221C07AF-0DC5-447E-A6A2-2B50B3A73F80}"/>
    <cellStyle name="Normal 19 2 2 3" xfId="6724" xr:uid="{37565902-E304-424F-A2FB-D84DBD7EEBC6}"/>
    <cellStyle name="Normal 19 2 2 3 2" xfId="24864" xr:uid="{249B25B2-C0E7-470B-ADB3-04099EF3B872}"/>
    <cellStyle name="Normal 19 2 2 4" xfId="7384" xr:uid="{760C070A-0232-48E2-B331-23214282E4AB}"/>
    <cellStyle name="Normal 19 2 2 4 2" xfId="37406" xr:uid="{23FDD047-EA07-4BA1-823E-EE5B21F5FD99}"/>
    <cellStyle name="Normal 19 2 2 5" xfId="8081" xr:uid="{CEE79229-861F-4526-8892-3679ADE72AD2}"/>
    <cellStyle name="Normal 19 2 3" xfId="3475" xr:uid="{50FCBE4E-58EA-46CF-9D00-D2CBEC61D1D8}"/>
    <cellStyle name="Normal 19 2 3 2" xfId="3476" xr:uid="{4E771E74-FAA1-466B-AC64-1BCDC6CC1567}"/>
    <cellStyle name="Normal 19 2 3 2 2" xfId="6727" xr:uid="{C4F9B7D2-5EA9-4F72-8642-1B893272C2D1}"/>
    <cellStyle name="Normal 19 2 3 2 3" xfId="7387" xr:uid="{E485D79D-BE92-4C76-8C0B-5D11F8C70E0B}"/>
    <cellStyle name="Normal 19 2 3 2 4" xfId="8084" xr:uid="{99BA72D2-4250-4577-B582-FD85EF2EE83F}"/>
    <cellStyle name="Normal 19 2 3 3" xfId="6726" xr:uid="{54BC3E8E-3684-4326-A564-28683AE47BC6}"/>
    <cellStyle name="Normal 19 2 3 4" xfId="7386" xr:uid="{D9261446-5BD4-4126-A74D-60C772A7C289}"/>
    <cellStyle name="Normal 19 2 3 5" xfId="8083" xr:uid="{12C820A5-8930-4BB6-8A5C-30311C20F156}"/>
    <cellStyle name="Normal 19 2 4" xfId="3477" xr:uid="{1D2E061B-547B-44B3-BD0A-E991BA308DE1}"/>
    <cellStyle name="Normal 19 2 4 2" xfId="6728" xr:uid="{62C9BD08-E776-46DA-A897-3FC5BC40D5E5}"/>
    <cellStyle name="Normal 19 2 4 3" xfId="7388" xr:uid="{86016A97-90BC-4DAA-85D2-29D910764801}"/>
    <cellStyle name="Normal 19 2 4 4" xfId="8085" xr:uid="{DF2C7E77-CF05-4DC7-8C54-6A6D3CBA3386}"/>
    <cellStyle name="Normal 19 2 5" xfId="3478" xr:uid="{6804EE91-5F64-4DD4-A582-DCAF4CDC24D7}"/>
    <cellStyle name="Normal 19 2 5 2" xfId="6729" xr:uid="{0FE0122E-4154-4CF7-A79E-7EFA028D5D66}"/>
    <cellStyle name="Normal 19 2 5 3" xfId="7389" xr:uid="{EF7A5561-CBE2-4E96-9E5C-36A6EF6B6298}"/>
    <cellStyle name="Normal 19 2 5 4" xfId="8086" xr:uid="{3DE08D59-DBC8-4B91-A13E-20D3FF1C6078}"/>
    <cellStyle name="Normal 19 2 6" xfId="11685" xr:uid="{B07A24D2-1071-4D3E-8F69-E8925BE53996}"/>
    <cellStyle name="Normal 19 2 7" xfId="17409" xr:uid="{91407D40-EBC1-43BD-B785-815F533E7CEF}"/>
    <cellStyle name="Normal 19 2 8" xfId="34964" xr:uid="{95A8C603-5093-461E-A8A5-923D43472158}"/>
    <cellStyle name="Normal 19 2 9" xfId="35537" xr:uid="{B5C16181-1059-46F9-88E3-6F313CF5B9CE}"/>
    <cellStyle name="Normal 19 3" xfId="3479" xr:uid="{EC1A89C3-EC80-4061-9C68-07CF4E3FF2C3}"/>
    <cellStyle name="Normal 19 3 2" xfId="3480" xr:uid="{BDF41E54-326A-49D0-BF21-C3C5AC6319C5}"/>
    <cellStyle name="Normal 19 3 2 2" xfId="3481" xr:uid="{886FA6BA-BE37-41E6-8451-9D2454B8DB52}"/>
    <cellStyle name="Normal 19 3 2 2 2" xfId="6732" xr:uid="{D928F993-6DEE-4C8E-955D-611AAE196CC2}"/>
    <cellStyle name="Normal 19 3 2 2 3" xfId="7392" xr:uid="{4D598B0F-C871-4212-A230-C90DBF9AE469}"/>
    <cellStyle name="Normal 19 3 2 2 4" xfId="8089" xr:uid="{B8A9A81F-1D0F-4F91-ACDA-8A5C5DE1C218}"/>
    <cellStyle name="Normal 19 3 2 3" xfId="6731" xr:uid="{46512F0F-4318-424D-B925-A3A88FADC9C4}"/>
    <cellStyle name="Normal 19 3 2 3 2" xfId="37407" xr:uid="{A631B045-D6DD-44C8-B7BD-751B58A7EBBC}"/>
    <cellStyle name="Normal 19 3 2 4" xfId="7391" xr:uid="{C077EA70-E6E7-4B9C-983D-6A26EF2931B2}"/>
    <cellStyle name="Normal 19 3 2 5" xfId="8088" xr:uid="{9F60A83F-5527-4906-9A36-EBF2031D9637}"/>
    <cellStyle name="Normal 19 3 3" xfId="3482" xr:uid="{F9280123-5711-41A3-8216-CBBA3DF48C93}"/>
    <cellStyle name="Normal 19 3 3 2" xfId="3483" xr:uid="{AB96A966-4204-49D2-968C-A3307E589E26}"/>
    <cellStyle name="Normal 19 3 3 2 2" xfId="6734" xr:uid="{A2626194-1B07-40F4-955B-9371E4B3D7CE}"/>
    <cellStyle name="Normal 19 3 3 2 3" xfId="7394" xr:uid="{D7EDAB27-0C3E-4021-A33F-BED1B093D8B9}"/>
    <cellStyle name="Normal 19 3 3 2 4" xfId="8091" xr:uid="{672073D5-A85A-4D30-913F-437F45177D11}"/>
    <cellStyle name="Normal 19 3 3 3" xfId="6733" xr:uid="{89373DC9-D369-470F-AE2A-28EEC1F853C8}"/>
    <cellStyle name="Normal 19 3 3 4" xfId="7393" xr:uid="{2AB4D00F-731D-4DE7-8183-FD79E590BBFE}"/>
    <cellStyle name="Normal 19 3 3 5" xfId="8090" xr:uid="{F780F739-9A5C-41CA-8AAA-7F2D11EC7629}"/>
    <cellStyle name="Normal 19 3 4" xfId="3484" xr:uid="{5E8ACCB3-37D0-4334-9075-5FA92B8DD18E}"/>
    <cellStyle name="Normal 19 3 4 2" xfId="6735" xr:uid="{08B2038E-0705-4113-B693-B0E84761F09E}"/>
    <cellStyle name="Normal 19 3 4 3" xfId="7395" xr:uid="{350919DB-FE7E-413B-BFD4-7FDEBFE5CF81}"/>
    <cellStyle name="Normal 19 3 4 4" xfId="8092" xr:uid="{952BE658-5642-4D80-BB02-0F5E7CAF1ABD}"/>
    <cellStyle name="Normal 19 3 5" xfId="3485" xr:uid="{62E8689E-D0FA-47C1-875C-17011B074FD1}"/>
    <cellStyle name="Normal 19 3 5 2" xfId="6736" xr:uid="{71EA911B-CF17-4978-AC89-77F80A35763A}"/>
    <cellStyle name="Normal 19 3 5 3" xfId="7396" xr:uid="{C9CE7D22-C31F-482A-BDD7-AC8E5F22E111}"/>
    <cellStyle name="Normal 19 3 5 4" xfId="8093" xr:uid="{3AC6143C-FCAD-4FF1-BF96-ED6008B697D8}"/>
    <cellStyle name="Normal 19 3 6" xfId="6730" xr:uid="{1829A1DB-CD2D-4CA8-B6D3-6E731201FC25}"/>
    <cellStyle name="Normal 19 3 6 2" xfId="10483" xr:uid="{74320F4B-1F68-408C-8193-2A177CDED7BA}"/>
    <cellStyle name="Normal 19 3 7" xfId="7390" xr:uid="{AEC75F0F-F039-47E3-AA06-ADBEAB249D69}"/>
    <cellStyle name="Normal 19 3 7 2" xfId="17410" xr:uid="{568242D4-6C5E-47FB-AA7D-B958656E611C}"/>
    <cellStyle name="Normal 19 3 8" xfId="34965" xr:uid="{125F7C67-D391-475E-8438-11464D8C5A53}"/>
    <cellStyle name="Normal 19 3 9" xfId="8087" xr:uid="{482F3968-B1EB-48E6-9A29-2FA0F674215B}"/>
    <cellStyle name="Normal 19 4" xfId="3486" xr:uid="{BFA11D0D-3020-4A2D-9926-1EAA61ECC8B7}"/>
    <cellStyle name="Normal 19 4 2" xfId="3487" xr:uid="{F782438C-72A5-4FD4-BDE3-B4BB20BFB865}"/>
    <cellStyle name="Normal 19 4 2 2" xfId="3488" xr:uid="{AC41778D-C132-4DF6-8C72-915BE66FC129}"/>
    <cellStyle name="Normal 19 4 2 2 2" xfId="6739" xr:uid="{F4726852-BDA5-4EC4-89EE-F478DE041D45}"/>
    <cellStyle name="Normal 19 4 2 2 3" xfId="7399" xr:uid="{9EF6D68E-A493-46A5-8318-1097BDEFC3B5}"/>
    <cellStyle name="Normal 19 4 2 2 4" xfId="8096" xr:uid="{7EA36019-2278-4A62-BB3B-5DF91C33D72D}"/>
    <cellStyle name="Normal 19 4 2 3" xfId="6738" xr:uid="{77CAF841-4D95-4D72-9688-60003F4EC171}"/>
    <cellStyle name="Normal 19 4 2 4" xfId="7398" xr:uid="{07535B49-C458-4FFB-871E-2AFCE06038E6}"/>
    <cellStyle name="Normal 19 4 2 5" xfId="8095" xr:uid="{34D46B8B-2177-4729-81D2-ED79A1985F15}"/>
    <cellStyle name="Normal 19 4 3" xfId="3489" xr:uid="{62E00051-A5CD-40BE-BED8-9D986A9A1E9E}"/>
    <cellStyle name="Normal 19 4 3 2" xfId="6740" xr:uid="{4A1447FC-7470-4FE4-B9E2-14827A8284EC}"/>
    <cellStyle name="Normal 19 4 3 3" xfId="7400" xr:uid="{6763F403-CE8F-4B08-82D4-F12CA34862F4}"/>
    <cellStyle name="Normal 19 4 3 4" xfId="8097" xr:uid="{54A5D306-39C0-4D56-B214-2A3BD0D7CBC9}"/>
    <cellStyle name="Normal 19 4 4" xfId="3490" xr:uid="{43B620B1-579C-4E7B-8DAC-C92FB7ED6FD0}"/>
    <cellStyle name="Normal 19 4 4 2" xfId="6741" xr:uid="{EC05D95C-B896-4A13-A784-7E4A040B736B}"/>
    <cellStyle name="Normal 19 4 4 3" xfId="7401" xr:uid="{CE255DD7-FCA5-440D-B33A-63E5F3915842}"/>
    <cellStyle name="Normal 19 4 4 4" xfId="8098" xr:uid="{9D413EA5-8646-4986-AADB-4D560F91F48D}"/>
    <cellStyle name="Normal 19 4 5" xfId="6737" xr:uid="{CBF0FE5A-3C38-4842-B049-D62D83259785}"/>
    <cellStyle name="Normal 19 4 5 2" xfId="10484" xr:uid="{3849714C-4F55-4DC4-8367-F45AB1E4D022}"/>
    <cellStyle name="Normal 19 4 6" xfId="7397" xr:uid="{68A89DC1-4D16-47CB-B9AE-E87FFBD21114}"/>
    <cellStyle name="Normal 19 4 6 2" xfId="17411" xr:uid="{A1805953-718B-48ED-8202-BB8C2D161D64}"/>
    <cellStyle name="Normal 19 4 7" xfId="34962" xr:uid="{85D391C8-393A-4C25-A463-31EA766C4ABF}"/>
    <cellStyle name="Normal 19 4 8" xfId="8094" xr:uid="{E2FBED1F-5E8E-4401-8690-A05A9D53F1ED}"/>
    <cellStyle name="Normal 19 5" xfId="3491" xr:uid="{3B2E7C05-5A61-493D-9CFF-CB1B2FEC9418}"/>
    <cellStyle name="Normal 19 5 2" xfId="3492" xr:uid="{7E15B4D2-A8E9-442E-881C-6251CDBA8A85}"/>
    <cellStyle name="Normal 19 5 2 2" xfId="3493" xr:uid="{426960B9-BB0E-4AB7-BFE9-5140CA2D27F4}"/>
    <cellStyle name="Normal 19 5 2 2 2" xfId="6744" xr:uid="{C7090D77-A312-4AC4-8418-5514E4A534D9}"/>
    <cellStyle name="Normal 19 5 2 2 3" xfId="7404" xr:uid="{C9B7C99C-E376-47D3-B708-F89944008003}"/>
    <cellStyle name="Normal 19 5 2 2 4" xfId="8101" xr:uid="{7B70E092-9D73-46CF-8725-14ED5309E962}"/>
    <cellStyle name="Normal 19 5 2 3" xfId="6743" xr:uid="{66ABF9B9-4068-4C96-9685-D12524A0BB51}"/>
    <cellStyle name="Normal 19 5 2 4" xfId="7403" xr:uid="{C61610CC-52DB-459E-8799-3F2E516645C6}"/>
    <cellStyle name="Normal 19 5 2 5" xfId="8100" xr:uid="{07DC0FBF-0D75-4094-8ACB-3A5D776EA818}"/>
    <cellStyle name="Normal 19 5 3" xfId="3494" xr:uid="{4FAEB0D4-F6F7-4B0A-AB06-C627BCCE9907}"/>
    <cellStyle name="Normal 19 5 3 2" xfId="6745" xr:uid="{5107C959-E427-4E92-B7C6-3821723E8D20}"/>
    <cellStyle name="Normal 19 5 3 3" xfId="7405" xr:uid="{54B1AB5B-2612-4CD6-B796-8392FB6AD4F2}"/>
    <cellStyle name="Normal 19 5 3 4" xfId="8102" xr:uid="{23C47243-0BE6-4A41-B6CB-D12BAF34FF6D}"/>
    <cellStyle name="Normal 19 5 4" xfId="3495" xr:uid="{4BCF561C-2FBD-4F19-A855-670D2E7AFF23}"/>
    <cellStyle name="Normal 19 5 4 2" xfId="6746" xr:uid="{30ABBF7E-4920-4EDB-B17B-74682EDFA4B0}"/>
    <cellStyle name="Normal 19 5 4 3" xfId="7406" xr:uid="{698647A2-4A3E-408E-87AF-FB44312BCB9C}"/>
    <cellStyle name="Normal 19 5 4 4" xfId="8103" xr:uid="{FF5513D5-9FF7-4641-B2B2-853857F73CA7}"/>
    <cellStyle name="Normal 19 5 5" xfId="6742" xr:uid="{10ECB8CA-006F-4C26-8712-F9B11B1B6750}"/>
    <cellStyle name="Normal 19 5 5 2" xfId="17412" xr:uid="{CE0450B1-FDD6-48B6-A57E-BE30B1370284}"/>
    <cellStyle name="Normal 19 5 6" xfId="7402" xr:uid="{433E1E5E-A0A3-4FE0-B2C2-DE693F2C0171}"/>
    <cellStyle name="Normal 19 5 6 2" xfId="35051" xr:uid="{A8F244EA-F590-4460-9887-8F488D253812}"/>
    <cellStyle name="Normal 19 5 7" xfId="37405" xr:uid="{79AA3D89-20A2-4804-8C0E-B445A57B7CD8}"/>
    <cellStyle name="Normal 19 5 8" xfId="8099" xr:uid="{8E7CDA92-269F-499C-ABBE-4CD7475C4AB2}"/>
    <cellStyle name="Normal 19 6" xfId="3496" xr:uid="{8C2BB4BB-EDA3-47A9-AA79-8E0050728D19}"/>
    <cellStyle name="Normal 19 6 2" xfId="3497" xr:uid="{89AD47DD-44AE-4BB5-A705-0852A2BD1854}"/>
    <cellStyle name="Normal 19 6 2 2" xfId="6748" xr:uid="{0319A7FC-99F1-47C8-88AC-CE855AB5778B}"/>
    <cellStyle name="Normal 19 6 2 3" xfId="7408" xr:uid="{89F28C17-B7EB-447A-8C91-6C34F55DB02F}"/>
    <cellStyle name="Normal 19 6 2 4" xfId="8105" xr:uid="{366DBEA7-1A30-416B-8568-B9D20812993D}"/>
    <cellStyle name="Normal 19 6 3" xfId="3498" xr:uid="{8ABA66FC-CAD6-49CA-8D5D-9CB0201D8BD7}"/>
    <cellStyle name="Normal 19 6 3 2" xfId="6749" xr:uid="{CA1CD01F-4B46-4D3A-B54E-6556E055770C}"/>
    <cellStyle name="Normal 19 6 3 3" xfId="7409" xr:uid="{A3BDA17C-4823-477D-B0F7-8E8C0BAE6E4E}"/>
    <cellStyle name="Normal 19 6 3 4" xfId="8106" xr:uid="{18440ED7-8777-404B-B37D-9211DEC4B5BF}"/>
    <cellStyle name="Normal 19 6 4" xfId="6747" xr:uid="{1B0D9051-C21F-4D96-BE02-FE654366DE0F}"/>
    <cellStyle name="Normal 19 6 4 2" xfId="17408" xr:uid="{4EC241B8-11E3-4E4F-9EA4-EAC26FD77DD0}"/>
    <cellStyle name="Normal 19 6 5" xfId="7407" xr:uid="{D0FA6E28-3E4D-45F5-9660-8D9B2F1FA41D}"/>
    <cellStyle name="Normal 19 6 6" xfId="8104" xr:uid="{74EEFE5A-543F-42CB-9DB0-A73AA15F957F}"/>
    <cellStyle name="Normal 19 7" xfId="3499" xr:uid="{0A18F8CE-99DB-41AA-9FB3-44BED7799D6B}"/>
    <cellStyle name="Normal 19 7 2" xfId="3500" xr:uid="{B82A3738-B07C-4D9F-B384-57BAAD4E8919}"/>
    <cellStyle name="Normal 19 7 2 2" xfId="6751" xr:uid="{6CE448EC-E426-4C6D-9E89-C8AF84666445}"/>
    <cellStyle name="Normal 19 7 2 3" xfId="7411" xr:uid="{B96FDA52-05A9-49DC-AC45-0F3528BB356D}"/>
    <cellStyle name="Normal 19 7 2 4" xfId="8108" xr:uid="{C2BF12B4-F29F-4236-9664-A98185DC980F}"/>
    <cellStyle name="Normal 19 7 3" xfId="3501" xr:uid="{ECBC8FFD-E5B9-49A5-A559-2C54511FE465}"/>
    <cellStyle name="Normal 19 7 3 2" xfId="6752" xr:uid="{C3A0CA88-CF7A-458B-9E55-EBAE5CF34C86}"/>
    <cellStyle name="Normal 19 7 3 3" xfId="7412" xr:uid="{4F10D324-E26A-4A2C-94FF-DA9465018D9E}"/>
    <cellStyle name="Normal 19 7 3 4" xfId="8109" xr:uid="{E6C2CFF2-B735-46CC-B8D8-3283A223E4D7}"/>
    <cellStyle name="Normal 19 7 4" xfId="6750" xr:uid="{3966EE13-89F5-44E9-A148-85ABDE4AC838}"/>
    <cellStyle name="Normal 19 7 4 2" xfId="24469" xr:uid="{7BC3D0E3-1692-4D48-84A0-99D20426677C}"/>
    <cellStyle name="Normal 19 7 5" xfId="7410" xr:uid="{2F2CE3B6-ADC5-4C9E-9E8B-CF2A38D3B195}"/>
    <cellStyle name="Normal 19 7 6" xfId="8107" xr:uid="{D28B0CE6-EB73-4627-BF37-3FF7DD642F37}"/>
    <cellStyle name="Normal 19 8" xfId="3502" xr:uid="{9D2B4526-6ADE-41F2-90AC-C4004248C7D6}"/>
    <cellStyle name="Normal 19 8 2" xfId="3503" xr:uid="{9824D30E-40EA-4E94-8CEF-74660115ABC7}"/>
    <cellStyle name="Normal 19 8 2 2" xfId="6754" xr:uid="{DC8A4991-1748-4295-92E5-5A0EA93FBE18}"/>
    <cellStyle name="Normal 19 8 2 3" xfId="7414" xr:uid="{0EBE2843-E89A-4DE0-AA24-FB5053D44580}"/>
    <cellStyle name="Normal 19 8 2 4" xfId="8111" xr:uid="{FBC09DCF-E967-4172-AF1C-0DFB6F3C9614}"/>
    <cellStyle name="Normal 19 8 3" xfId="6753" xr:uid="{CD0D58F5-5B43-461F-BDF3-7E7201BF7E5F}"/>
    <cellStyle name="Normal 19 8 4" xfId="7413" xr:uid="{7225A636-F355-4A67-9A7B-28B68ACE2DAF}"/>
    <cellStyle name="Normal 19 8 5" xfId="8110" xr:uid="{4BFD36B7-6154-4926-89CC-FFBCB9A393F6}"/>
    <cellStyle name="Normal 19 9" xfId="3504" xr:uid="{CB900156-9D67-46D3-9FEC-AC2B0C30A691}"/>
    <cellStyle name="Normal 19 9 2" xfId="3505" xr:uid="{F093E327-7FAE-4CDC-A94A-FADEFA3AAB36}"/>
    <cellStyle name="Normal 19 9 2 2" xfId="6756" xr:uid="{E30A60BF-90C6-4E16-84CA-BA6110FAD50A}"/>
    <cellStyle name="Normal 19 9 2 3" xfId="7416" xr:uid="{5FB3AB1E-4614-4468-AAB3-CD320BBC4A87}"/>
    <cellStyle name="Normal 19 9 2 4" xfId="8113" xr:uid="{664AAC97-AEED-4605-8343-E2D71F4D10B2}"/>
    <cellStyle name="Normal 19 9 3" xfId="6755" xr:uid="{53F44B0A-48EF-46B0-8EC5-11C9D74940E7}"/>
    <cellStyle name="Normal 19 9 4" xfId="7415" xr:uid="{B7A35D1D-134A-42C5-819D-D686F0A461C0}"/>
    <cellStyle name="Normal 19 9 5" xfId="8112" xr:uid="{9AD91643-7336-45E1-9781-29DDAF7D4EC9}"/>
    <cellStyle name="Normal 190" xfId="17413" xr:uid="{418F51A2-1588-4D48-9C47-618EA54BA695}"/>
    <cellStyle name="Normal 190 2" xfId="36270" xr:uid="{3E10A628-6B0E-4B51-BCA0-00D0D8E6F7F9}"/>
    <cellStyle name="Normal 190 3" xfId="35993" xr:uid="{A0F0AF93-ABBB-4863-8AA9-A6613361D48A}"/>
    <cellStyle name="Normal 191" xfId="17414" xr:uid="{B85F8FDE-282C-4C17-9F28-4FB3E1677A57}"/>
    <cellStyle name="Normal 191 2" xfId="36281" xr:uid="{F6794668-3940-44AF-9E88-7609AB79E3A8}"/>
    <cellStyle name="Normal 191 3" xfId="36010" xr:uid="{DA093803-CCB6-4213-88A7-CCB30A545572}"/>
    <cellStyle name="Normal 192" xfId="17415" xr:uid="{E6E14993-8F6C-451C-846C-288F99F7D3DA}"/>
    <cellStyle name="Normal 192 2" xfId="36282" xr:uid="{3E8ECA17-328E-4E23-92A9-BAE8BE26D30B}"/>
    <cellStyle name="Normal 192 3" xfId="36011" xr:uid="{2E2EC1C3-B4F0-4A7D-AF79-099A508AD043}"/>
    <cellStyle name="Normal 193" xfId="17416" xr:uid="{6597D99E-937C-436F-B2CB-D21A8AEB52B9}"/>
    <cellStyle name="Normal 193 2" xfId="36283" xr:uid="{867554FD-EFA3-4CE4-BE93-0ABCF66B05D0}"/>
    <cellStyle name="Normal 193 3" xfId="36012" xr:uid="{301794E5-18F7-4839-9B50-0BA496DB1240}"/>
    <cellStyle name="Normal 194" xfId="17417" xr:uid="{C976A1F7-BF37-4E39-A3DE-28D58E8F9C5A}"/>
    <cellStyle name="Normal 194 2" xfId="36284" xr:uid="{D4B07C9A-5CAC-4ABD-8785-4DFBDB18AE1E}"/>
    <cellStyle name="Normal 194 3" xfId="36013" xr:uid="{11A0AA45-B0A6-44B4-91C5-C36756DDC0D5}"/>
    <cellStyle name="Normal 195" xfId="17418" xr:uid="{FFFDFFBF-6E00-41D4-BB12-9E4A52CC55D4}"/>
    <cellStyle name="Normal 195 2" xfId="36285" xr:uid="{4821088C-E574-43B7-BC77-9980D28A5304}"/>
    <cellStyle name="Normal 195 3" xfId="36014" xr:uid="{007EC096-3347-464D-BB82-7A581491802C}"/>
    <cellStyle name="Normal 196" xfId="17419" xr:uid="{B4937A7F-DB6C-4F7A-AE37-42D32E2982C7}"/>
    <cellStyle name="Normal 196 2" xfId="36286" xr:uid="{01C15CC1-43E9-443C-BACE-C1BA2A8FF9A5}"/>
    <cellStyle name="Normal 196 3" xfId="36015" xr:uid="{1B008E28-B089-4815-9BF3-C01ADAEE8BAA}"/>
    <cellStyle name="Normal 197" xfId="17420" xr:uid="{D2F5C539-DF39-4055-BA05-934E71D6430E}"/>
    <cellStyle name="Normal 197 2" xfId="36287" xr:uid="{65CBF136-B562-4F47-B7BF-9F124E00CD51}"/>
    <cellStyle name="Normal 197 3" xfId="36016" xr:uid="{D13D496A-F800-4178-9BE2-8B63F4608340}"/>
    <cellStyle name="Normal 198" xfId="17421" xr:uid="{76511717-0748-469D-A146-85A4AEFDE509}"/>
    <cellStyle name="Normal 198 2" xfId="36288" xr:uid="{B394039D-2CF2-42DE-B198-609533C91C90}"/>
    <cellStyle name="Normal 198 3" xfId="36018" xr:uid="{7D52DB7F-76B0-43E3-9725-76FED93E7F62}"/>
    <cellStyle name="Normal 199" xfId="17422" xr:uid="{0DB50892-A77B-480C-BDFA-03CE525CC149}"/>
    <cellStyle name="Normal 199 2" xfId="36289" xr:uid="{05EF7A98-298D-446B-A7A9-AF6041472519}"/>
    <cellStyle name="Normal 199 3" xfId="36019" xr:uid="{C9F06FCC-D928-4137-B851-E23E8B9CC775}"/>
    <cellStyle name="Normal 2" xfId="10" xr:uid="{00000000-0005-0000-0000-00000A000000}"/>
    <cellStyle name="Normal 2 10" xfId="10485" xr:uid="{DFA9E506-B375-4B0D-BABB-A4CBB863302C}"/>
    <cellStyle name="Normal 2 10 2" xfId="33675" xr:uid="{3538E14F-13F1-48FE-A2BA-6E3126778EA0}"/>
    <cellStyle name="Normal 2 10 2 2 2 2" xfId="33404" xr:uid="{5B413567-82D8-45E1-B696-018B346A3FC0}"/>
    <cellStyle name="Normal 2 10 3" xfId="37855" xr:uid="{DB77A0C3-0CB1-4F57-A538-CD1E0E73EAD6}"/>
    <cellStyle name="Normal 2 10 4" xfId="37857" xr:uid="{DBF82981-99BD-4B0E-86D6-A8152C28EE41}"/>
    <cellStyle name="Normal 2 11" xfId="10486" xr:uid="{9FE1B571-D992-4837-B5D4-8DDD13EC8CAC}"/>
    <cellStyle name="Normal 2 11 2" xfId="34180" xr:uid="{23E3BFD6-6493-412E-984D-41EE4EBB5A40}"/>
    <cellStyle name="Normal 2 12" xfId="10487" xr:uid="{82A91DEE-994D-4D65-929C-755D31082156}"/>
    <cellStyle name="Normal 2 13" xfId="10488" xr:uid="{59E7CBAE-C94C-4D64-8E1D-1ECC7A9CB8C6}"/>
    <cellStyle name="Normal 2 14" xfId="10489" xr:uid="{302C7CBE-D2CB-46D3-BA16-011DA3CF3DA8}"/>
    <cellStyle name="Normal 2 15" xfId="10490" xr:uid="{DE17F9AB-11A6-4607-9F53-B9F9045FF86B}"/>
    <cellStyle name="Normal 2 16" xfId="10491" xr:uid="{43E76E3A-780B-470E-A932-24A1E18676C8}"/>
    <cellStyle name="Normal 2 17" xfId="10492" xr:uid="{F615647F-3595-4D43-A554-F1355024D2BA}"/>
    <cellStyle name="Normal 2 18" xfId="10493" xr:uid="{65B6DAF1-7390-4053-95DC-F16AAAB3564F}"/>
    <cellStyle name="Normal 2 19" xfId="10494" xr:uid="{2C43D027-B304-4531-967E-F7827BD1E945}"/>
    <cellStyle name="Normal 2 2" xfId="114" xr:uid="{97689E3B-A8DF-47F4-BCD1-529B454B2598}"/>
    <cellStyle name="Normal 2 2 10" xfId="10495" xr:uid="{92B480B6-3C23-489A-83F3-36A393E1F2AD}"/>
    <cellStyle name="Normal 2 2 10 2" xfId="12527" xr:uid="{D63C2DEE-A401-45CA-9B15-BC8F1D793D2B}"/>
    <cellStyle name="Normal 2 2 10 3" xfId="17425" xr:uid="{14AD57F6-AB0C-45DF-B459-8DF7E7C3C362}"/>
    <cellStyle name="Normal 2 2 11" xfId="10496" xr:uid="{74410FF4-60C1-419D-BEE2-2BFA2F83E6C1}"/>
    <cellStyle name="Normal 2 2 11 2" xfId="37408" xr:uid="{91BFA9BE-4391-47E6-AC09-4AA553A4B32A}"/>
    <cellStyle name="Normal 2 2 12" xfId="10497" xr:uid="{F1A927D3-E9C6-48EC-B886-5BD6F8F8FA4C}"/>
    <cellStyle name="Normal 2 2 12 2" xfId="37409" xr:uid="{BC352A90-BB67-4423-B95C-7489D6C4F3FD}"/>
    <cellStyle name="Normal 2 2 13" xfId="10498" xr:uid="{3FD4E928-BE3B-44C0-A494-058E41BF4277}"/>
    <cellStyle name="Normal 2 2 13 2" xfId="37410" xr:uid="{E45D1828-D08A-4F38-AC9A-334F966D6185}"/>
    <cellStyle name="Normal 2 2 14" xfId="10499" xr:uid="{079CC41F-3F8B-426B-B3C3-4E9299A0D240}"/>
    <cellStyle name="Normal 2 2 14 2" xfId="37411" xr:uid="{930E3FEA-186E-46E2-B7F5-B1CAABB6E8FB}"/>
    <cellStyle name="Normal 2 2 15" xfId="10500" xr:uid="{6C58901E-7AD4-47B7-B460-F867631D0E15}"/>
    <cellStyle name="Normal 2 2 15 2" xfId="37412" xr:uid="{FBF3B865-0223-4436-9423-6E7E0453C477}"/>
    <cellStyle name="Normal 2 2 16" xfId="10501" xr:uid="{548A0D3A-BEAF-43A7-9F6C-3ADAD95FEE17}"/>
    <cellStyle name="Normal 2 2 16 2" xfId="37413" xr:uid="{A27BEBD8-1C0E-401D-AF15-1E628CE9A00E}"/>
    <cellStyle name="Normal 2 2 17" xfId="10502" xr:uid="{96E21854-67E7-4611-849F-DA9921E48E95}"/>
    <cellStyle name="Normal 2 2 17 2" xfId="37414" xr:uid="{99818016-95F2-47AD-BDE2-B822BDC674D5}"/>
    <cellStyle name="Normal 2 2 18" xfId="10503" xr:uid="{654CC3F7-7A94-4501-A510-8F077281BCA5}"/>
    <cellStyle name="Normal 2 2 18 2" xfId="37415" xr:uid="{5EDF6D75-2DBD-4A5C-BE65-EB67EFAB43F2}"/>
    <cellStyle name="Normal 2 2 19" xfId="10504" xr:uid="{F0ABCAE2-7C9A-4F0D-8B20-136A25C30A65}"/>
    <cellStyle name="Normal 2 2 19 2" xfId="37416" xr:uid="{F561937C-2398-471A-874B-B5AFBD156B72}"/>
    <cellStyle name="Normal 2 2 2" xfId="1227" xr:uid="{07E33D64-5D61-4E68-AC17-4C79DE84F770}"/>
    <cellStyle name="Normal 2 2 2 10" xfId="10505" xr:uid="{8D0662BC-8957-4E63-9A6B-B237B8ECFF24}"/>
    <cellStyle name="Normal 2 2 2 11" xfId="10506" xr:uid="{C2830237-3682-45A2-BA42-72EF23148ECF}"/>
    <cellStyle name="Normal 2 2 2 12" xfId="10507" xr:uid="{BDB2483F-1788-4E06-8B06-0FF55A410CBF}"/>
    <cellStyle name="Normal 2 2 2 13" xfId="10508" xr:uid="{FD652B3C-611C-4A45-9264-2E0EB2554660}"/>
    <cellStyle name="Normal 2 2 2 14" xfId="10509" xr:uid="{B234B9B4-C561-416F-9463-39660E3754E8}"/>
    <cellStyle name="Normal 2 2 2 15" xfId="10510" xr:uid="{19144956-7ECC-4286-8DC1-2A6D323CFC85}"/>
    <cellStyle name="Normal 2 2 2 16" xfId="10511" xr:uid="{A8BCB0B6-5CB4-42D8-873F-8FDF3837A734}"/>
    <cellStyle name="Normal 2 2 2 17" xfId="10512" xr:uid="{9E01575E-A297-4A3E-A69D-FEA0A5256D6B}"/>
    <cellStyle name="Normal 2 2 2 18" xfId="10513" xr:uid="{CAC21193-8206-49E6-BAC6-B63FC7F37461}"/>
    <cellStyle name="Normal 2 2 2 19" xfId="10514" xr:uid="{830C0C46-DC49-46D5-B0E4-BFF1EC7ADBBA}"/>
    <cellStyle name="Normal 2 2 2 2" xfId="1652" xr:uid="{909BC8DC-F34A-4CC6-A52B-A2FD59E581E6}"/>
    <cellStyle name="Normal 2 2 2 2 2" xfId="6534" xr:uid="{5A812419-8E98-4FA9-A5DD-48FB068BA7AF}"/>
    <cellStyle name="Normal 2 2 2 2 2 2" xfId="17428" xr:uid="{0D81DD41-EE23-4C21-AD26-F3B3645277B1}"/>
    <cellStyle name="Normal 2 2 2 2 2 3" xfId="37833" xr:uid="{4E27D56E-8F58-4D0C-B47D-0CBF9DEC13B1}"/>
    <cellStyle name="Normal 2 2 2 2 2 4" xfId="10515" xr:uid="{7A2B72CA-AC40-4DB7-8CA3-9C1502680F63}"/>
    <cellStyle name="Normal 2 2 2 2 3" xfId="7194" xr:uid="{A2CAA684-D388-429C-993F-967D0C450A7C}"/>
    <cellStyle name="Normal 2 2 2 2 3 2" xfId="36126" xr:uid="{E38956DA-B40E-44E1-B392-C315EFDE9422}"/>
    <cellStyle name="Normal 2 2 2 2 3 3" xfId="17427" xr:uid="{3E768FA7-668E-4127-8731-CD84D9E25126}"/>
    <cellStyle name="Normal 2 2 2 2 4" xfId="24473" xr:uid="{A6BDB859-E021-402B-A710-9F26BF3AA0CF}"/>
    <cellStyle name="Normal 2 2 2 2 5" xfId="35052" xr:uid="{95C577D0-B3F0-4A98-A9AB-16EEF3BDC57A}"/>
    <cellStyle name="Normal 2 2 2 2 6" xfId="7891" xr:uid="{03EE0989-9B82-4A8E-AC8A-DB458BBB0AE3}"/>
    <cellStyle name="Normal 2 2 2 20" xfId="10516" xr:uid="{B08887E2-5033-4FCF-9ED2-D6BB2938312C}"/>
    <cellStyle name="Normal 2 2 2 21" xfId="10517" xr:uid="{547A959C-3650-47DC-AC55-F3591CC1DC6C}"/>
    <cellStyle name="Normal 2 2 2 22" xfId="10518" xr:uid="{371B8ECF-E079-41AB-A37B-73715354359B}"/>
    <cellStyle name="Normal 2 2 2 23" xfId="10519" xr:uid="{BDFCA43A-F6B8-4278-838B-6374CBA2C9B3}"/>
    <cellStyle name="Normal 2 2 2 24" xfId="10520" xr:uid="{10D165CA-99F1-47F9-AA60-10512C0A692C}"/>
    <cellStyle name="Normal 2 2 2 25" xfId="10521" xr:uid="{79982F20-F4A7-41FD-9764-1DDE843C2EE9}"/>
    <cellStyle name="Normal 2 2 2 26" xfId="10522" xr:uid="{8DEC2863-9575-4A2C-AD99-2E536BD5CBBA}"/>
    <cellStyle name="Normal 2 2 2 27" xfId="10523" xr:uid="{512A0514-D9D7-4954-A273-DD8EA2515A28}"/>
    <cellStyle name="Normal 2 2 2 28" xfId="10524" xr:uid="{A1D3B73E-6387-4551-94B1-D1C465F1F35C}"/>
    <cellStyle name="Normal 2 2 2 29" xfId="10525" xr:uid="{550E2983-6741-47F3-9D6B-4FE1A4EA85FC}"/>
    <cellStyle name="Normal 2 2 2 3" xfId="1653" xr:uid="{89796560-9254-416B-8E7B-4AF9E8CF0B25}"/>
    <cellStyle name="Normal 2 2 2 3 2" xfId="6535" xr:uid="{2DDB56A5-0841-4069-B4F0-68CBC603A064}"/>
    <cellStyle name="Normal 2 2 2 3 2 2" xfId="17429" xr:uid="{805BA3AE-E423-407A-A30E-36114863F17B}"/>
    <cellStyle name="Normal 2 2 2 3 2 3" xfId="10526" xr:uid="{4B691BBE-7F6D-41A1-8559-D61143D1C77E}"/>
    <cellStyle name="Normal 2 2 2 3 3" xfId="7195" xr:uid="{02D2D104-A466-457F-94F9-28965E4DB2D4}"/>
    <cellStyle name="Normal 2 2 2 3 3 2" xfId="24474" xr:uid="{1F9D462C-C463-4083-9802-B7C6BBA58409}"/>
    <cellStyle name="Normal 2 2 2 3 4" xfId="7892" xr:uid="{9300DC1F-1E92-4A16-AA42-F38E5E04CED4}"/>
    <cellStyle name="Normal 2 2 2 30" xfId="10527" xr:uid="{B3FAFB54-B161-4204-96DA-A1E6597280CA}"/>
    <cellStyle name="Normal 2 2 2 30 2" xfId="17426" xr:uid="{A3CCEAB0-0E10-4582-B7A5-AAA74FE09BC4}"/>
    <cellStyle name="Normal 2 2 2 30 2 2" xfId="37418" xr:uid="{34FBA33B-A72F-4FA3-BAF9-3716367B3A0F}"/>
    <cellStyle name="Normal 2 2 2 30 3" xfId="36395" xr:uid="{87088356-EF84-4B78-B7C9-53B2C57CB548}"/>
    <cellStyle name="Normal 2 2 2 31" xfId="24472" xr:uid="{19C89C14-5270-4070-8527-28A6CFE49EE8}"/>
    <cellStyle name="Normal 2 2 2 31 2" xfId="37417" xr:uid="{B0FC28F5-60EA-4DD0-BF88-40FC50FC0A84}"/>
    <cellStyle name="Normal 2 2 2 4" xfId="8597" xr:uid="{03BDC9C6-5F4A-4D55-A405-46E7EF63D0E9}"/>
    <cellStyle name="Normal 2 2 2 4 2" xfId="10528" xr:uid="{FF79BE42-5BC3-458C-AD02-FAC7ACD539F5}"/>
    <cellStyle name="Normal 2 2 2 4 2 2" xfId="17431" xr:uid="{7FE5B900-1C5C-4A60-A7BF-2A83200220A0}"/>
    <cellStyle name="Normal 2 2 2 4 2 3" xfId="33915" xr:uid="{10A23F09-1AFD-4156-BF0F-1E7CB13E20DA}"/>
    <cellStyle name="Normal 2 2 2 4 3" xfId="17430" xr:uid="{B8D2BFBB-8F2D-49A2-9D96-FF496AF317CA}"/>
    <cellStyle name="Normal 2 2 2 4 4" xfId="24865" xr:uid="{D849E4DF-EF3B-44F4-86C8-742F5B9409CF}"/>
    <cellStyle name="Normal 2 2 2 5" xfId="10529" xr:uid="{EE60FF3B-42C4-4352-98AA-06D26B1CFA14}"/>
    <cellStyle name="Normal 2 2 2 5 2" xfId="17432" xr:uid="{E8401997-D7E7-44A7-8953-F04BAEE02C7C}"/>
    <cellStyle name="Normal 2 2 2 6" xfId="10530" xr:uid="{50EF4EB7-8968-4717-B33D-60B9C4E9C04E}"/>
    <cellStyle name="Normal 2 2 2 6 2" xfId="17433" xr:uid="{B4554320-DC0C-4501-8C6F-D16ADB56A95A}"/>
    <cellStyle name="Normal 2 2 2 7" xfId="10531" xr:uid="{A6856A2F-63DB-4732-9770-9038EDAE0390}"/>
    <cellStyle name="Normal 2 2 2 8" xfId="10532" xr:uid="{E00C06BE-F592-447C-BCA6-1E82B1CEF04F}"/>
    <cellStyle name="Normal 2 2 2 9" xfId="10533" xr:uid="{093A641A-B992-4291-88B6-7B9B432A9F51}"/>
    <cellStyle name="Normal 2 2 2_Elim 2008" xfId="10534" xr:uid="{73F8F42C-E693-40C2-A9D8-FC63E828DA3C}"/>
    <cellStyle name="Normal 2 2 20" xfId="10535" xr:uid="{E1D9C602-8020-4D16-A970-7918193EC284}"/>
    <cellStyle name="Normal 2 2 20 2" xfId="37419" xr:uid="{A9086498-5F71-4060-94B9-296D59CD88EC}"/>
    <cellStyle name="Normal 2 2 21" xfId="10536" xr:uid="{05323C97-D7F5-43D6-9AE6-0B17D483D271}"/>
    <cellStyle name="Normal 2 2 21 2" xfId="37420" xr:uid="{9A985440-8E9D-4FEF-BF2E-69D5EDDD12B6}"/>
    <cellStyle name="Normal 2 2 22" xfId="10537" xr:uid="{2D2C9081-6B86-4880-A061-4702C91BC450}"/>
    <cellStyle name="Normal 2 2 22 2" xfId="37421" xr:uid="{34281AC4-DD3B-4E88-8054-F03AFA54270E}"/>
    <cellStyle name="Normal 2 2 23" xfId="10538" xr:uid="{4302033F-F9DE-49C5-B9C2-D2EA9587685B}"/>
    <cellStyle name="Normal 2 2 23 2" xfId="37422" xr:uid="{4CBD321C-0A03-4E39-B041-6DAD80F2B3FC}"/>
    <cellStyle name="Normal 2 2 24" xfId="10539" xr:uid="{BD21DCDD-D7C2-4282-836B-18C191B3B1BD}"/>
    <cellStyle name="Normal 2 2 24 2" xfId="37423" xr:uid="{4DBE02DF-F0AC-4BA8-92F5-9BB59FAC1130}"/>
    <cellStyle name="Normal 2 2 25" xfId="10540" xr:uid="{EEA56E71-B9CE-49DE-A480-A9321D9A36CF}"/>
    <cellStyle name="Normal 2 2 25 2" xfId="37424" xr:uid="{A4CEAD31-2EE5-4CF9-9799-B8DB305974F5}"/>
    <cellStyle name="Normal 2 2 26" xfId="10541" xr:uid="{113BB564-BB0D-4CFF-A270-7E8A840D85E9}"/>
    <cellStyle name="Normal 2 2 26 2" xfId="37425" xr:uid="{6502C4F3-9D42-436A-82B7-5D8C438BDD02}"/>
    <cellStyle name="Normal 2 2 27" xfId="10542" xr:uid="{77351EB1-57BA-4984-8901-AACD92A43F05}"/>
    <cellStyle name="Normal 2 2 27 2" xfId="37426" xr:uid="{8E3AA27F-06CF-4D5A-9ECA-24342EED9D58}"/>
    <cellStyle name="Normal 2 2 28" xfId="10543" xr:uid="{BE429634-5B66-43F5-B950-D00950A9A2A1}"/>
    <cellStyle name="Normal 2 2 28 2" xfId="37427" xr:uid="{2A386510-C8E5-4508-840B-FDDD7A5AE57E}"/>
    <cellStyle name="Normal 2 2 29" xfId="10544" xr:uid="{B74C423F-56E6-43BE-9BE9-A310B9327AF7}"/>
    <cellStyle name="Normal 2 2 29 2" xfId="37428" xr:uid="{5D6B5061-1F7A-407C-829E-330A0C578148}"/>
    <cellStyle name="Normal 2 2 3" xfId="1654" xr:uid="{AB521488-7922-4C4C-A255-DA54FB401A67}"/>
    <cellStyle name="Normal 2 2 3 2" xfId="3506" xr:uid="{48936D54-DCA8-4A7A-A83F-650787C7F93B}"/>
    <cellStyle name="Normal 2 2 3 2 2" xfId="10546" xr:uid="{50B3364D-2E2E-4B5A-A02B-82462AF0221B}"/>
    <cellStyle name="Normal 2 2 3 2 3" xfId="17435" xr:uid="{3898933F-5F79-4BCD-B8AD-43C2131F0513}"/>
    <cellStyle name="Normal 2 2 3 2 4" xfId="37819" xr:uid="{85C38C95-63BC-44AF-9C3C-D447D5CCC996}"/>
    <cellStyle name="Normal 2 2 3 3" xfId="3507" xr:uid="{7F3F0A82-957A-4F07-813A-7146E14A7285}"/>
    <cellStyle name="Normal 2 2 3 3 2" xfId="17434" xr:uid="{CB4BCD56-8BCE-47C9-AC22-D1BAD057EC92}"/>
    <cellStyle name="Normal 2 2 3 4" xfId="6536" xr:uid="{9B881D04-FC47-4D4E-9C4B-8E3CEB21F8EF}"/>
    <cellStyle name="Normal 2 2 3 4 2" xfId="24475" xr:uid="{031D11B6-AC96-4503-A555-EFE51230E7EE}"/>
    <cellStyle name="Normal 2 2 3 4 3" xfId="10545" xr:uid="{0E6F9C1F-0E3A-4B85-AB1A-0B27DF6192C2}"/>
    <cellStyle name="Normal 2 2 3 5" xfId="7196" xr:uid="{B65A8E10-02B1-41D2-9C1E-4F13F7D07B10}"/>
    <cellStyle name="Normal 2 2 3 5 2" xfId="11686" xr:uid="{BA827F67-771D-4F88-AC6E-609015F1728F}"/>
    <cellStyle name="Normal 2 2 3 6" xfId="35369" xr:uid="{F9F2F91C-5544-45FE-BCD2-71A2B414D7BE}"/>
    <cellStyle name="Normal 2 2 3 7" xfId="7893" xr:uid="{98BFBD4F-8CAE-4704-9741-B0BB8A0D1DF3}"/>
    <cellStyle name="Normal 2 2 30" xfId="10547" xr:uid="{64218EB3-B657-4727-B238-1C94D212A1F5}"/>
    <cellStyle name="Normal 2 2 30 2" xfId="12512" xr:uid="{08B842F8-927A-47FE-BA50-3A75FD010A08}"/>
    <cellStyle name="Normal 2 2 30 2 2" xfId="37429" xr:uid="{8A768F24-87DD-4D1E-9465-52414A8D9FAF}"/>
    <cellStyle name="Normal 2 2 31" xfId="10548" xr:uid="{2DA33EE6-41B1-4BD7-9871-759B5509115F}"/>
    <cellStyle name="Normal 2 2 31 2" xfId="12520" xr:uid="{460AB2F7-66D1-42D9-8D89-8D717695E6F1}"/>
    <cellStyle name="Normal 2 2 31 3" xfId="35538" xr:uid="{DDBEE39C-D156-4D56-82E8-838034A8FF20}"/>
    <cellStyle name="Normal 2 2 31 4" xfId="37323" xr:uid="{FE05FCC9-B858-423F-9F0E-19DF8259D7E0}"/>
    <cellStyle name="Normal 2 2 32" xfId="10549" xr:uid="{70209879-A09C-4659-862A-F12200D0C824}"/>
    <cellStyle name="Normal 2 2 32 2" xfId="12555" xr:uid="{8E658369-351B-47C7-A5CF-F5652C8A936C}"/>
    <cellStyle name="Normal 2 2 33" xfId="10550" xr:uid="{A7751649-C22F-4464-995D-D676DD1AD71A}"/>
    <cellStyle name="Normal 2 2 33 2" xfId="12572" xr:uid="{7A04FD6A-2B13-481E-9639-E7E9BB0D1E7C}"/>
    <cellStyle name="Normal 2 2 33 3" xfId="36125" xr:uid="{8116AA58-1143-492F-A888-21E671838720}"/>
    <cellStyle name="Normal 2 2 34" xfId="10551" xr:uid="{EDFE9E4D-CC54-4927-B636-401741CB2171}"/>
    <cellStyle name="Normal 2 2 34 2" xfId="12566" xr:uid="{3D28DB17-582C-4F9B-B9D9-6F594FF05DB8}"/>
    <cellStyle name="Normal 2 2 35" xfId="10552" xr:uid="{1717B382-7DCF-4F93-95B6-455D3EA38A90}"/>
    <cellStyle name="Normal 2 2 35 2" xfId="12571" xr:uid="{F3849FFF-58B5-4A34-A78F-5DD40CA3C0CF}"/>
    <cellStyle name="Normal 2 2 36" xfId="10553" xr:uid="{9E6936EA-9B0D-4798-88A2-2AE75AAA0D37}"/>
    <cellStyle name="Normal 2 2 36 2" xfId="17424" xr:uid="{AD669E32-D797-4102-BCD0-B6B153DB3029}"/>
    <cellStyle name="Normal 2 2 36 3" xfId="36106" xr:uid="{F7866579-9FD1-49DC-B34A-7950404FDBE8}"/>
    <cellStyle name="Normal 2 2 37" xfId="24564" xr:uid="{458EE680-41EC-44B0-B970-AF11ACA25171}"/>
    <cellStyle name="Normal 2 2 37 2" xfId="36379" xr:uid="{1EFD21C9-8941-4AF8-872B-C47BF349909D}"/>
    <cellStyle name="Normal 2 2 38" xfId="24568" xr:uid="{0593DCA0-8E21-4099-9DD9-193718C9BF40}"/>
    <cellStyle name="Normal 2 2 38 2" xfId="36391" xr:uid="{1295584F-7A76-4A38-AB93-D6CE91F1326A}"/>
    <cellStyle name="Normal 2 2 39" xfId="20062" xr:uid="{4D2D28EB-F19B-44E7-9183-BB688A605330}"/>
    <cellStyle name="Normal 2 2 39 2" xfId="36479" xr:uid="{4C8BC8FB-106A-4D85-BBBF-A58B41E629A6}"/>
    <cellStyle name="Normal 2 2 4" xfId="1655" xr:uid="{BEDDCE04-AA3B-4926-A618-02BB252D8D7E}"/>
    <cellStyle name="Normal 2 2 4 2" xfId="3508" xr:uid="{799E178D-468C-49DD-9CED-1B525E84A4DF}"/>
    <cellStyle name="Normal 2 2 4 2 2" xfId="10555" xr:uid="{FEC52163-DEA1-4329-8AE3-3C371AB55BC0}"/>
    <cellStyle name="Normal 2 2 4 2 3" xfId="17437" xr:uid="{BAD9F45D-BBDD-4724-A60E-D9A0901C81F7}"/>
    <cellStyle name="Normal 2 2 4 3" xfId="6537" xr:uid="{FB96611D-B1B9-4C95-AF46-77C85139CDE0}"/>
    <cellStyle name="Normal 2 2 4 3 2" xfId="17436" xr:uid="{AFA2DFE4-57AD-4AB2-8E69-EB997855EF67}"/>
    <cellStyle name="Normal 2 2 4 3 3" xfId="37655" xr:uid="{3826EC01-2CA4-417F-AFC7-A8B82A66944F}"/>
    <cellStyle name="Normal 2 2 4 3 4" xfId="10556" xr:uid="{8AC985C3-BEE6-4A6C-840F-F063B04496A4}"/>
    <cellStyle name="Normal 2 2 4 4" xfId="7197" xr:uid="{B32DF4AE-AC33-414A-892A-510F7E985AEF}"/>
    <cellStyle name="Normal 2 2 4 4 2" xfId="24476" xr:uid="{9130C21D-9BDB-4505-8B9B-D1A266D8B03C}"/>
    <cellStyle name="Normal 2 2 4 4 3" xfId="37578" xr:uid="{E001E2CA-F253-4B7E-80C4-3DC745D85043}"/>
    <cellStyle name="Normal 2 2 4 4 4" xfId="10557" xr:uid="{214A96B6-A082-4E5B-A169-E9E32F6D7FA7}"/>
    <cellStyle name="Normal 2 2 4 5" xfId="10558" xr:uid="{68AF07D5-4571-4E03-8137-C11C6A8691DE}"/>
    <cellStyle name="Normal 2 2 4 6" xfId="10559" xr:uid="{E4F72E0D-E1BF-47BC-8644-CC2DDE8F17BA}"/>
    <cellStyle name="Normal 2 2 4 7" xfId="10554" xr:uid="{BEC6A6F3-0639-46BC-AF6C-6E16B6C8A338}"/>
    <cellStyle name="Normal 2 2 4 8" xfId="7894" xr:uid="{07A88F79-25AE-4241-B0D5-70C252044BEE}"/>
    <cellStyle name="Normal 2 2 40" xfId="24471" xr:uid="{B91254DD-FF27-47C2-B407-E38C86B00EB1}"/>
    <cellStyle name="Normal 2 2 40 2" xfId="36481" xr:uid="{7DDB05E3-F7CF-4035-BC27-8E53134A4051}"/>
    <cellStyle name="Normal 2 2 41" xfId="27713" xr:uid="{36736B14-FA11-4F55-8C02-9482D9344A2D}"/>
    <cellStyle name="Normal 2 2 41 2" xfId="36478" xr:uid="{D307D8A5-3513-4D43-9028-C254AF1DC479}"/>
    <cellStyle name="Normal 2 2 42" xfId="25098" xr:uid="{7AADD7F7-1994-4455-B650-F8D54518C4F9}"/>
    <cellStyle name="Normal 2 2 42 2" xfId="36487" xr:uid="{34B5DCA7-1889-4E71-A60C-9E49C474BCD2}"/>
    <cellStyle name="Normal 2 2 43" xfId="35256" xr:uid="{CD30D8BB-57BF-4C64-8ED5-8704AD7FAE9C}"/>
    <cellStyle name="Normal 2 2 43 2" xfId="36490" xr:uid="{BC92831D-866A-4A75-8DA9-9F077021C0DC}"/>
    <cellStyle name="Normal 2 2 44" xfId="35355" xr:uid="{826D4A2C-8B04-4DB5-80F0-8AD073AC2865}"/>
    <cellStyle name="Normal 2 2 44 2" xfId="36489" xr:uid="{9341DB31-6524-4347-8B07-0D3066BD38A0}"/>
    <cellStyle name="Normal 2 2 45" xfId="35362" xr:uid="{AFBECF90-AF53-4DB2-AB6B-4DAD4C6CCBA9}"/>
    <cellStyle name="Normal 2 2 45 2" xfId="36485" xr:uid="{0FADA5D7-982F-407C-9942-6257D34AFFB8}"/>
    <cellStyle name="Normal 2 2 46" xfId="35377" xr:uid="{31285697-DFAD-4C4F-9852-57ED5B52BE7E}"/>
    <cellStyle name="Normal 2 2 47" xfId="35383" xr:uid="{A01B4D5D-B035-4CCF-BAE3-C868C81ABB5F}"/>
    <cellStyle name="Normal 2 2 48" xfId="35387" xr:uid="{B252298E-F02D-4FA2-A402-D94B334A675A}"/>
    <cellStyle name="Normal 2 2 49" xfId="37100" xr:uid="{FF791C69-6334-4B24-B4A1-7BDA67533409}"/>
    <cellStyle name="Normal 2 2 5" xfId="3509" xr:uid="{AC046996-6E09-4DAF-B9DB-4F177C9A4C23}"/>
    <cellStyle name="Normal 2 2 5 2" xfId="3510" xr:uid="{07B5615C-F16D-4E46-8F0B-6A17EF766E0E}"/>
    <cellStyle name="Normal 2 2 5 2 2" xfId="17438" xr:uid="{4DBCDC26-3386-4884-BB56-AE310E6F41C7}"/>
    <cellStyle name="Normal 2 2 5 3" xfId="35162" xr:uid="{A4C7E424-4B9D-4B93-BEEA-F25B80ECC603}"/>
    <cellStyle name="Normal 2 2 50" xfId="37104" xr:uid="{94F62616-EAB3-4608-9DE8-5A635FC9D490}"/>
    <cellStyle name="Normal 2 2 51" xfId="37183" xr:uid="{0E95BF6B-D184-49FB-B8B1-292245354C95}"/>
    <cellStyle name="Normal 2 2 52" xfId="37740" xr:uid="{1906684A-9921-4E48-98D6-91121B74899A}"/>
    <cellStyle name="Normal 2 2 53" xfId="37804" xr:uid="{B436019E-8669-4955-8521-C783954B3805}"/>
    <cellStyle name="Normal 2 2 6" xfId="3511" xr:uid="{3531CC5A-333D-4DD9-A61F-EEA8CCEDBC4E}"/>
    <cellStyle name="Normal 2 2 6 2" xfId="10560" xr:uid="{CF5303A9-6D1C-4054-BB45-69BF6745F6D5}"/>
    <cellStyle name="Normal 2 2 6 2 2" xfId="17440" xr:uid="{18147158-2C5C-451A-9C65-670CE240345C}"/>
    <cellStyle name="Normal 2 2 6 3" xfId="17441" xr:uid="{16F8A178-F58F-4094-AD5E-1AB514DF8FFA}"/>
    <cellStyle name="Normal 2 2 6 4" xfId="17442" xr:uid="{0C275D73-C92F-4FB5-BD2C-A9335F245B12}"/>
    <cellStyle name="Normal 2 2 6 5" xfId="17443" xr:uid="{81111B3C-3965-4D12-B8E4-A22C513440F0}"/>
    <cellStyle name="Normal 2 2 6 6" xfId="17444" xr:uid="{DF84B2A0-2328-40F4-9BCC-76597AC5E864}"/>
    <cellStyle name="Normal 2 2 6 7" xfId="17445" xr:uid="{07083155-F254-468C-BB18-C8DCE3B2F26B}"/>
    <cellStyle name="Normal 2 2 6 8" xfId="17439" xr:uid="{24D85115-FF42-49EA-A893-3FCB5441F936}"/>
    <cellStyle name="Normal 2 2 6 9" xfId="37818" xr:uid="{2EBC94A8-950D-4666-8007-4234A7709132}"/>
    <cellStyle name="Normal 2 2 7" xfId="3512" xr:uid="{3515312B-0027-4655-B40D-5B8A8F7CE4E4}"/>
    <cellStyle name="Normal 2 2 7 2" xfId="10561" xr:uid="{734CD318-0508-4959-9658-7E6959AF8188}"/>
    <cellStyle name="Normal 2 2 7 2 2" xfId="17447" xr:uid="{9BC0B81D-3348-4CA2-AE2C-B0BB06F03F3B}"/>
    <cellStyle name="Normal 2 2 7 3" xfId="17446" xr:uid="{7B28F273-4716-4672-8E81-345EA0D59386}"/>
    <cellStyle name="Normal 2 2 8" xfId="1226" xr:uid="{19BACD74-12DE-45B2-9096-3F23ED1EFF37}"/>
    <cellStyle name="Normal 2 2 8 2" xfId="17448" xr:uid="{199E8009-813D-465E-A4DB-FED7B79C35C0}"/>
    <cellStyle name="Normal 2 2 8 2 2" xfId="37430" xr:uid="{74384789-07B2-420C-8ED6-2E1C4204A37F}"/>
    <cellStyle name="Normal 2 2 9" xfId="10562" xr:uid="{46E63798-9ED7-4562-ADE3-6EA93BE012D1}"/>
    <cellStyle name="Normal 2 2 9 2" xfId="33402" xr:uid="{F4B10D27-9200-4197-B9E8-6E3007147663}"/>
    <cellStyle name="Normal 2 2 9 2 2" xfId="37431" xr:uid="{464782C1-29A2-457F-9EA2-CBE7468B1BED}"/>
    <cellStyle name="Normal 2 2_Elim 2008" xfId="10563" xr:uid="{1BE1E62F-ACB7-4094-AD2B-1303C276F8ED}"/>
    <cellStyle name="Normal 2 20" xfId="10564" xr:uid="{DC64C518-3C9F-45FE-B6F8-879E196C85FF}"/>
    <cellStyle name="Normal 2 21" xfId="10565" xr:uid="{3040EE6B-1972-4DEC-AD3D-2F89F51B41BA}"/>
    <cellStyle name="Normal 2 22" xfId="10566" xr:uid="{4CEA740C-5199-46BE-A738-868AD36EDEBB}"/>
    <cellStyle name="Normal 2 23" xfId="10567" xr:uid="{4B2C68FE-EFCB-4233-B87F-F0F623B574B0}"/>
    <cellStyle name="Normal 2 24" xfId="10568" xr:uid="{9A26B7FE-B38D-4EAE-9A5F-5623719E823A}"/>
    <cellStyle name="Normal 2 25" xfId="10569" xr:uid="{8540E000-CCEE-4B6F-9943-27F9BF463584}"/>
    <cellStyle name="Normal 2 26" xfId="10570" xr:uid="{6D47DDC2-127F-4C09-BCA3-C4020131DE0A}"/>
    <cellStyle name="Normal 2 27" xfId="10571" xr:uid="{371ACB94-49C5-42B0-9A05-B96C5F736D5A}"/>
    <cellStyle name="Normal 2 28" xfId="10572" xr:uid="{496E5F88-C3EC-4B3F-B2D0-0DE0FBB9DC83}"/>
    <cellStyle name="Normal 2 29" xfId="10573" xr:uid="{1A9B159D-E42D-45E8-B1DB-A6590CB3BB72}"/>
    <cellStyle name="Normal 2 3" xfId="54" xr:uid="{5AD4D552-B2A6-4364-BF1B-0B8B29DB5DBB}"/>
    <cellStyle name="Normal 2 3 10" xfId="24477" xr:uid="{5115ABB7-D06D-4F3A-AE4F-6DD0B6A2E4D3}"/>
    <cellStyle name="Normal 2 3 11" xfId="35257" xr:uid="{084C81B3-7DF4-474C-992E-63E09844740A}"/>
    <cellStyle name="Normal 2 3 12" xfId="35370" xr:uid="{F14C353C-7856-4A53-A7FD-42A6A9B0FF49}"/>
    <cellStyle name="Normal 2 3 2" xfId="1611" xr:uid="{AEC48243-73A0-44BB-8DDB-9636B03169A9}"/>
    <cellStyle name="Normal 2 3 2 2" xfId="3513" xr:uid="{667D99A0-5401-46DA-8FDE-2EE23F48BEA2}"/>
    <cellStyle name="Normal 2 3 2 2 2" xfId="17451" xr:uid="{1EB14E11-5B42-4C1B-B5D4-7E75DA8B3582}"/>
    <cellStyle name="Normal 2 3 2 2 3" xfId="37432" xr:uid="{BA25DCF9-E0A9-4D12-B97A-D05CF833C548}"/>
    <cellStyle name="Normal 2 3 2 3" xfId="8648" xr:uid="{3013CCA5-7E49-450F-9838-4ACC6F6C77AF}"/>
    <cellStyle name="Normal 2 3 2 3 2" xfId="17452" xr:uid="{F45996DC-1FF5-43D1-9F98-E86E9AC1E80D}"/>
    <cellStyle name="Normal 2 3 2 4" xfId="10575" xr:uid="{AEAB9158-0B64-4694-8B6C-35E465E6502B}"/>
    <cellStyle name="Normal 2 3 2 4 2" xfId="17454" xr:uid="{0F76BC59-9652-4622-AE1F-BC91318B99E7}"/>
    <cellStyle name="Normal 2 3 2 4 3" xfId="17453" xr:uid="{DE9CE2D0-5575-43AD-B402-B775E683F2E7}"/>
    <cellStyle name="Normal 2 3 2 5" xfId="11687" xr:uid="{97487E09-EE65-4C94-B5E8-8BFA0EDACC85}"/>
    <cellStyle name="Normal 2 3 2 5 2" xfId="24478" xr:uid="{5E0CC1C2-5F6D-4C85-9C1F-D24C1EEEF185}"/>
    <cellStyle name="Normal 2 3 2 6" xfId="17450" xr:uid="{5CD23794-95E7-4711-8418-F40E8A66F7FF}"/>
    <cellStyle name="Normal 2 3 2 7" xfId="33399" xr:uid="{FF12FC1E-C200-464B-B457-4F1B7F4719DC}"/>
    <cellStyle name="Normal 2 3 2 8" xfId="36073" xr:uid="{BD60B914-4DD2-455B-8C23-B4FE248B003D}"/>
    <cellStyle name="Normal 2 3 3" xfId="1656" xr:uid="{E77FF45B-0E2F-4E45-BB81-5ADFAEE57CD0}"/>
    <cellStyle name="Normal 2 3 3 2" xfId="3514" xr:uid="{DBCFDE08-D603-4A3E-8B74-66CEE0E1D2A0}"/>
    <cellStyle name="Normal 2 3 3 2 2" xfId="17456" xr:uid="{3242652F-CDE3-40C6-915C-5FE2B4E0636B}"/>
    <cellStyle name="Normal 2 3 3 2 3" xfId="37579" xr:uid="{4F87F166-E1E0-4EC3-B57F-BA27A55B456C}"/>
    <cellStyle name="Normal 2 3 3 3" xfId="3515" xr:uid="{8CE28132-867D-43B9-922E-04BCE35BDF9D}"/>
    <cellStyle name="Normal 2 3 3 3 2" xfId="24479" xr:uid="{D171A628-9754-4D94-B6FA-AE50387D304D}"/>
    <cellStyle name="Normal 2 3 3 4" xfId="6538" xr:uid="{7C98ABD5-60D2-41BF-B05B-8566F7EE34F8}"/>
    <cellStyle name="Normal 2 3 3 4 2" xfId="10576" xr:uid="{125BF0A9-37A6-44C8-988C-A84362404083}"/>
    <cellStyle name="Normal 2 3 3 5" xfId="7198" xr:uid="{E19A7B75-2989-4696-BB6A-75A960A41B9E}"/>
    <cellStyle name="Normal 2 3 3 5 2" xfId="17455" xr:uid="{6938A10A-D30A-4166-98F3-25515B2AF225}"/>
    <cellStyle name="Normal 2 3 3 6" xfId="37184" xr:uid="{B8050AFC-12D5-46C0-9AED-90CFD45B7809}"/>
    <cellStyle name="Normal 2 3 3 7" xfId="7895" xr:uid="{5502B887-E6C5-45CA-ABD1-274F6F0A4428}"/>
    <cellStyle name="Normal 2 3 4" xfId="3516" xr:uid="{0E263A47-32E3-4C6A-8290-19F58980CA29}"/>
    <cellStyle name="Normal 2 3 4 2" xfId="10577" xr:uid="{FE1CE770-2155-45C4-BD7B-0A62143A68F5}"/>
    <cellStyle name="Normal 2 3 4 3" xfId="17457" xr:uid="{D656F373-1B0D-4014-B77C-D37BFC45EC8C}"/>
    <cellStyle name="Normal 2 3 4 4" xfId="37820" xr:uid="{C7C99B30-B8C8-4AF2-A3E8-979239EBD0D3}"/>
    <cellStyle name="Normal 2 3 5" xfId="3517" xr:uid="{E09AC646-E2FB-49C0-A867-E954B239D952}"/>
    <cellStyle name="Normal 2 3 5 2" xfId="3518" xr:uid="{238F91BB-34B0-439E-AC0A-947576B7AEFF}"/>
    <cellStyle name="Normal 2 3 5 3" xfId="3519" xr:uid="{57DA73B1-E98C-469C-9AC0-C3D1B0E6231C}"/>
    <cellStyle name="Normal 2 3 5 4" xfId="17458" xr:uid="{C3F4F19A-F0AB-4FD1-9EAC-D9520F5AE22D}"/>
    <cellStyle name="Normal 2 3 6" xfId="3520" xr:uid="{91A7C0C1-41CE-4E30-A89E-AAB754F0C7DA}"/>
    <cellStyle name="Normal 2 3 6 2" xfId="17460" xr:uid="{E71EEE48-166A-4C07-A81B-9FE977DB0439}"/>
    <cellStyle name="Normal 2 3 6 3" xfId="17459" xr:uid="{16049FD0-48BC-48C2-8B58-A302D4FCCCF7}"/>
    <cellStyle name="Normal 2 3 7" xfId="10574" xr:uid="{58B70C52-8BE3-4E1D-AD7C-31E995EA3558}"/>
    <cellStyle name="Normal 2 3 7 2" xfId="17461" xr:uid="{6E165E60-711C-4A74-890F-0374B4E51977}"/>
    <cellStyle name="Normal 2 3 8" xfId="17462" xr:uid="{F9CE72B8-75DE-4512-9039-2E37A4600449}"/>
    <cellStyle name="Normal 2 3 9" xfId="17449" xr:uid="{F70A6C83-FE8B-4664-A8F2-87F9503E772A}"/>
    <cellStyle name="Normal 2 30" xfId="10578" xr:uid="{F63BC3B8-EDC9-49C6-A19B-BBF297114BDF}"/>
    <cellStyle name="Normal 2 31" xfId="10579" xr:uid="{D4C75FF6-A47A-4A76-BAC5-359ED5F386A0}"/>
    <cellStyle name="Normal 2 32" xfId="10580" xr:uid="{91BA1295-9654-46DB-8D87-D09C39306F73}"/>
    <cellStyle name="Normal 2 32 2" xfId="37433" xr:uid="{A9EFB064-898A-49D6-A6DA-72908B6002C2}"/>
    <cellStyle name="Normal 2 33" xfId="10581" xr:uid="{BD49F00B-707D-4339-B3D7-C51A109207B9}"/>
    <cellStyle name="Normal 2 33 2" xfId="12546" xr:uid="{9FCA406F-EF78-4D47-B5D9-5B77D0171767}"/>
    <cellStyle name="Normal 2 34" xfId="10582" xr:uid="{5207CE3D-FC1E-4298-BC72-72B93F9EC0C3}"/>
    <cellStyle name="Normal 2 34 2" xfId="12518" xr:uid="{51D6DBAA-6E72-4A78-9E35-C66C1B6E5BAF}"/>
    <cellStyle name="Normal 2 34 3" xfId="36076" xr:uid="{1ECB26CF-A93A-44A7-A231-8D5BE3712F01}"/>
    <cellStyle name="Normal 2 35" xfId="10583" xr:uid="{CF5366D8-2ACF-4632-8C23-54E002CFF81D}"/>
    <cellStyle name="Normal 2 35 2" xfId="12564" xr:uid="{4994A914-E485-4555-9E8E-7D173DD605C5}"/>
    <cellStyle name="Normal 2 35 3" xfId="36074" xr:uid="{15CA7CBF-896B-473C-9663-AE8DE219E19A}"/>
    <cellStyle name="Normal 2 36" xfId="10584" xr:uid="{D8DD1895-A72A-40DE-8ADE-C74835432F71}"/>
    <cellStyle name="Normal 2 36 2" xfId="12565" xr:uid="{D4C5D3D1-AD8D-45F9-BE79-CF32F7F41E03}"/>
    <cellStyle name="Normal 2 36 3" xfId="36070" xr:uid="{4CE789CB-1350-4326-8888-5781E56DA8B4}"/>
    <cellStyle name="Normal 2 37" xfId="10585" xr:uid="{6B640DBC-2962-4033-A8B9-1FC8F4A6DF96}"/>
    <cellStyle name="Normal 2 37 2" xfId="12563" xr:uid="{E0BBD313-BDFC-4ECC-BBD2-F9BA31D0403E}"/>
    <cellStyle name="Normal 2 37 3" xfId="36081" xr:uid="{A966A6CB-4F54-43DC-BE52-AFF7BDA51421}"/>
    <cellStyle name="Normal 2 38" xfId="10586" xr:uid="{F9ED9782-693E-474B-BF4F-1BC15866806E}"/>
    <cellStyle name="Normal 2 38 2" xfId="17423" xr:uid="{AD2060F3-CD71-47AC-8140-B260A7A2F013}"/>
    <cellStyle name="Normal 2 38 3" xfId="36075" xr:uid="{1ACED0FE-2F91-4436-9CA5-914E84483475}"/>
    <cellStyle name="Normal 2 39" xfId="10587" xr:uid="{5E595595-401A-4343-AB7B-9F80C1773CDD}"/>
    <cellStyle name="Normal 2 39 2" xfId="24563" xr:uid="{16A7D45C-6D51-486F-AED9-D8D3F7AE6484}"/>
    <cellStyle name="Normal 2 39 3" xfId="35961" xr:uid="{92B70E73-8F4C-49CF-9C4B-D74B3D6A6D16}"/>
    <cellStyle name="Normal 2 4" xfId="1228" xr:uid="{34E821DA-AEB1-4FA7-9647-1F4FD23BD6CD}"/>
    <cellStyle name="Normal 2 4 2" xfId="3521" xr:uid="{423FA656-18C0-48C9-9BE2-932A6EB64BE4}"/>
    <cellStyle name="Normal 2 4 2 2" xfId="3522" xr:uid="{F9C42FAA-D31D-4891-B4C4-38C3F8038F39}"/>
    <cellStyle name="Normal 2 4 2 2 2" xfId="24866" xr:uid="{4DDF9D2F-4F89-4433-95E3-C097DC608A84}"/>
    <cellStyle name="Normal 2 4 2 2 3" xfId="33626" xr:uid="{CC652785-0AA5-4E32-B33E-E8946D49E6B0}"/>
    <cellStyle name="Normal 2 4 2 2 4" xfId="37580" xr:uid="{CB3EA649-8744-418C-AA7D-A25217C87A76}"/>
    <cellStyle name="Normal 2 4 2 3" xfId="10589" xr:uid="{1DE34658-EA76-433B-9FBD-4E6094C44E86}"/>
    <cellStyle name="Normal 2 4 2 4" xfId="17464" xr:uid="{3A28A381-8BC4-4984-BEFA-5806AB65F1BC}"/>
    <cellStyle name="Normal 2 4 2 5" xfId="35150" xr:uid="{A51423D0-ECA2-40CF-9A3C-2453B906970C}"/>
    <cellStyle name="Normal 2 4 2 6" xfId="37185" xr:uid="{EBF6EA76-EFB6-4A7F-91B1-14937C445809}"/>
    <cellStyle name="Normal 2 4 3" xfId="3523" xr:uid="{3A0C1E92-FDC0-4832-BEE9-2898B22D3CD9}"/>
    <cellStyle name="Normal 2 4 3 2" xfId="10590" xr:uid="{79F57C87-94B4-4A48-8787-799B03E62040}"/>
    <cellStyle name="Normal 2 4 3 2 2" xfId="17466" xr:uid="{5256C695-089A-404A-A31F-7FFEDDA56596}"/>
    <cellStyle name="Normal 2 4 3 3" xfId="17465" xr:uid="{89110FC5-7A57-44B9-AB1C-B1892F896A17}"/>
    <cellStyle name="Normal 2 4 4" xfId="8649" xr:uid="{AC6D605E-F8E0-4BB5-B076-7E1A0EC1872D}"/>
    <cellStyle name="Normal 2 4 4 2" xfId="17463" xr:uid="{E0795441-753A-4DC9-A07D-E497071C75BB}"/>
    <cellStyle name="Normal 2 4 4 3" xfId="36389" xr:uid="{D096E852-0D38-4E2C-A98A-8A1EC01A196E}"/>
    <cellStyle name="Normal 2 4 5" xfId="10588" xr:uid="{07007A70-CA81-425E-A01C-BD4CC5104A52}"/>
    <cellStyle name="Normal 2 4 5 2" xfId="24480" xr:uid="{7E6D2829-6083-4964-ACE3-23FF9DC10669}"/>
    <cellStyle name="Normal 2 4 6" xfId="35340" xr:uid="{A0877A82-0170-45CC-83DB-7C18E5C4B15E}"/>
    <cellStyle name="Normal 2 40" xfId="10591" xr:uid="{2A4F194A-3961-4671-84FC-3B149C4F8D21}"/>
    <cellStyle name="Normal 2 40 2" xfId="24569" xr:uid="{338E48BC-187D-4E21-9298-BD0917D77048}"/>
    <cellStyle name="Normal 2 40 3" xfId="36119" xr:uid="{D0FBA313-7F3F-4CFD-8752-57B7F65B1E20}"/>
    <cellStyle name="Normal 2 41" xfId="10592" xr:uid="{1132E3E8-01E1-4352-80FD-3C5435C0DECD}"/>
    <cellStyle name="Normal 2 41 2" xfId="25082" xr:uid="{736CC974-92F2-4CE0-B96B-E52DCABC9312}"/>
    <cellStyle name="Normal 2 41 3" xfId="36193" xr:uid="{400A7F23-8CED-44F4-9DDF-04777928CEE2}"/>
    <cellStyle name="Normal 2 42" xfId="10593" xr:uid="{879758EB-8E26-45CA-97A0-E39FD03E9EEB}"/>
    <cellStyle name="Normal 2 42 2" xfId="25079" xr:uid="{32B2EEE0-96BF-4A36-9E98-96F6F5DC593B}"/>
    <cellStyle name="Normal 2 42 3" xfId="36383" xr:uid="{9C395251-6819-4887-B9EA-A1ACD65815E3}"/>
    <cellStyle name="Normal 2 43" xfId="10594" xr:uid="{30B1F622-2C95-4C1D-9985-882ACEC5F286}"/>
    <cellStyle name="Normal 2 43 2" xfId="24510" xr:uid="{C2110900-F5C9-43BD-BAB4-46C31B0677B1}"/>
    <cellStyle name="Normal 2 43 3" xfId="36390" xr:uid="{5AAB3E13-574F-46C4-9FEB-29120EA40AF0}"/>
    <cellStyle name="Normal 2 44" xfId="10595" xr:uid="{D0DB0174-8F7E-49CC-9BA0-103FF1A822B6}"/>
    <cellStyle name="Normal 2 44 2" xfId="24559" xr:uid="{4C27C294-A97A-4530-B1F8-7EB3BBC5BDC1}"/>
    <cellStyle name="Normal 2 44 3" xfId="36392" xr:uid="{4E3C3725-B6AD-47C3-8688-1E86E5ADEC7D}"/>
    <cellStyle name="Normal 2 45" xfId="10596" xr:uid="{95AE2005-D78A-4AEC-B1F9-9A71CF05F1AF}"/>
    <cellStyle name="Normal 2 45 2" xfId="24542" xr:uid="{13D2959E-18EA-47C9-9D8D-CE8CC3E97765}"/>
    <cellStyle name="Normal 2 45 3" xfId="36559" xr:uid="{B979D177-5F83-4CCD-8141-6A01D1296B4D}"/>
    <cellStyle name="Normal 2 45 4" xfId="37322" xr:uid="{1BEEA591-E233-4FF9-AE0E-2F56AFF729C2}"/>
    <cellStyle name="Normal 2 46" xfId="10597" xr:uid="{932805AA-C0B2-4CAF-BBD6-48844F3BD4F1}"/>
    <cellStyle name="Normal 2 46 2" xfId="24508" xr:uid="{BB4242F1-2156-4653-9D3F-F333C37BF7EA}"/>
    <cellStyle name="Normal 2 46 3" xfId="36616" xr:uid="{C1A3E56C-417E-49BB-9B90-ED1BA1B4C6EB}"/>
    <cellStyle name="Normal 2 47" xfId="10598" xr:uid="{094B1172-20EC-4054-9372-B7261F54B53F}"/>
    <cellStyle name="Normal 2 47 2" xfId="24431" xr:uid="{5B72C9FD-91DF-4B45-BDF4-DF22E6E8F4DA}"/>
    <cellStyle name="Normal 2 48" xfId="10599" xr:uid="{7C7226CA-220E-4A23-941A-72EF9E0C370E}"/>
    <cellStyle name="Normal 2 48 2" xfId="24545" xr:uid="{18C6CED3-D45D-42E1-8F1B-DBD5C9C9D67B}"/>
    <cellStyle name="Normal 2 49" xfId="10600" xr:uid="{7E93E061-3308-4DCB-A35B-9C1A354380A1}"/>
    <cellStyle name="Normal 2 49 2" xfId="24571" xr:uid="{867F157D-D8A7-447B-8F93-587F7B2147A0}"/>
    <cellStyle name="Normal 2 5" xfId="1657" xr:uid="{A91CBFAA-2EFB-4835-BFE7-C5C7E059A90F}"/>
    <cellStyle name="Normal 2 5 2" xfId="3524" xr:uid="{69952293-0E4A-484C-93D8-FD01866DF63F}"/>
    <cellStyle name="Normal 2 5 2 2" xfId="3525" xr:uid="{8C52D263-93CD-459B-944E-02349142260D}"/>
    <cellStyle name="Normal 2 5 2 2 2" xfId="6757" xr:uid="{090874D8-DC6D-4FAF-993F-4E7EED9DD2D1}"/>
    <cellStyle name="Normal 2 5 2 2 3" xfId="7417" xr:uid="{69765F32-5529-4925-9E17-78EF32643816}"/>
    <cellStyle name="Normal 2 5 2 2 4" xfId="8114" xr:uid="{912B4ADB-0E71-4C0E-B61D-5387E8E22FFB}"/>
    <cellStyle name="Normal 2 5 2 3" xfId="17467" xr:uid="{358D1654-26FE-4992-9086-F5EF9A236299}"/>
    <cellStyle name="Normal 2 5 3" xfId="3526" xr:uid="{24C4B3BB-0773-4001-A35A-935FE1614430}"/>
    <cellStyle name="Normal 2 5 3 2" xfId="3527" xr:uid="{1B11D873-C48D-443C-8E23-36CDB25B7276}"/>
    <cellStyle name="Normal 2 5 3 2 2" xfId="6759" xr:uid="{499B09E0-BEB4-40E5-BE78-CB94514974F7}"/>
    <cellStyle name="Normal 2 5 3 2 3" xfId="7419" xr:uid="{690AF9FE-16D7-49CA-9E82-97C1B2B7C279}"/>
    <cellStyle name="Normal 2 5 3 2 4" xfId="8116" xr:uid="{E3F76D2A-FB2B-4C48-B18C-5442027B13CE}"/>
    <cellStyle name="Normal 2 5 3 3" xfId="6758" xr:uid="{B036BC59-2636-41A2-A08D-08CA199715FC}"/>
    <cellStyle name="Normal 2 5 3 3 2" xfId="10602" xr:uid="{83D3764E-11BF-4654-90BC-DCD9B2004235}"/>
    <cellStyle name="Normal 2 5 3 4" xfId="7418" xr:uid="{82E77139-C5C8-4D4F-BDEB-02B3F89B8536}"/>
    <cellStyle name="Normal 2 5 3 5" xfId="8115" xr:uid="{CC62C171-FDA0-46AA-9CC2-8F18EB2F751A}"/>
    <cellStyle name="Normal 2 5 4" xfId="3528" xr:uid="{E7AF82BC-66EE-4091-9561-E47C3F97285A}"/>
    <cellStyle name="Normal 2 5 5" xfId="6539" xr:uid="{CA607F23-7950-48F3-AF11-12CAEBD49BC0}"/>
    <cellStyle name="Normal 2 5 5 2" xfId="10601" xr:uid="{B03B3184-8D85-4DF0-A1C4-CAFBC250D46F}"/>
    <cellStyle name="Normal 2 5 6" xfId="7199" xr:uid="{FC0B94AD-6F25-4EAF-BA2F-7F1287692936}"/>
    <cellStyle name="Normal 2 5 6 2" xfId="35255" xr:uid="{F91AA4D8-587A-4009-B799-C17B49C2B844}"/>
    <cellStyle name="Normal 2 5 7" xfId="7896" xr:uid="{D607F975-B548-4EAB-9895-D7535C1F4375}"/>
    <cellStyle name="Normal 2 50" xfId="10603" xr:uid="{682F3206-A51C-42E3-A729-F799D5A87D19}"/>
    <cellStyle name="Normal 2 51" xfId="10604" xr:uid="{7EC325DA-3386-4D2E-8209-9AFFDA28F121}"/>
    <cellStyle name="Normal 2 52" xfId="10605" xr:uid="{12E9483D-48E9-4E87-B41E-82327EC0FA53}"/>
    <cellStyle name="Normal 2 52 2" xfId="27712" xr:uid="{AE634E18-5F07-440D-B5FF-75E5BB9140E7}"/>
    <cellStyle name="Normal 2 53" xfId="10606" xr:uid="{BD5E21F8-167A-4159-9292-2F1DA09576FC}"/>
    <cellStyle name="Normal 2 53 2" xfId="25099" xr:uid="{48E15851-B7AC-43E2-9C72-DD2E14231D81}"/>
    <cellStyle name="Normal 2 54" xfId="10607" xr:uid="{9F1A1A73-0779-469E-B6A9-F4E7294C3997}"/>
    <cellStyle name="Normal 2 55" xfId="10608" xr:uid="{4F8468D6-308F-4BF8-9ECB-116713EF43B3}"/>
    <cellStyle name="Normal 2 56" xfId="10609" xr:uid="{DD9C5C6D-4437-4EDD-AF44-1AEBBA734CBE}"/>
    <cellStyle name="Normal 2 57" xfId="10610" xr:uid="{8E136105-E575-4FAA-A40B-3FAED7BD12F3}"/>
    <cellStyle name="Normal 2 58" xfId="10611" xr:uid="{7F32D44C-B571-45EB-82D8-97A976343B91}"/>
    <cellStyle name="Normal 2 59" xfId="10612" xr:uid="{316EBBB5-5C8E-4BC0-95BC-C520F5271F6B}"/>
    <cellStyle name="Normal 2 6" xfId="3529" xr:uid="{7755D97B-A6AB-4EDD-8DBC-9C9C33E06D36}"/>
    <cellStyle name="Normal 2 6 2" xfId="3530" xr:uid="{2C58D48C-FA2A-4F1E-9350-989BBD692735}"/>
    <cellStyle name="Normal 2 6 2 2" xfId="6760" xr:uid="{A932F1DF-7629-4E67-B9BA-EAFDE037A1B2}"/>
    <cellStyle name="Normal 2 6 2 2 2" xfId="10614" xr:uid="{5CA1E253-9D6D-4A7F-87F6-2D390A2C4D62}"/>
    <cellStyle name="Normal 2 6 2 3" xfId="7420" xr:uid="{18AA5749-2C55-47E4-A79F-F740C9E8D918}"/>
    <cellStyle name="Normal 2 6 2 3 2" xfId="17468" xr:uid="{98CE5880-189E-41CC-8D20-1CD779E3C276}"/>
    <cellStyle name="Normal 2 6 2 4" xfId="8117" xr:uid="{793AF060-8F80-401F-8850-A938E61A0E44}"/>
    <cellStyle name="Normal 2 6 3" xfId="10613" xr:uid="{471A2FFC-DE16-4EFD-8135-C73BEB773CF6}"/>
    <cellStyle name="Normal 2 6 3 2" xfId="24470" xr:uid="{4A53D54B-ABAB-4FB9-AC3F-941190064499}"/>
    <cellStyle name="Normal 2 60" xfId="10615" xr:uid="{986BFC07-96A8-4296-8B00-C55169432E01}"/>
    <cellStyle name="Normal 2 61" xfId="11614" xr:uid="{128D8347-A09A-4276-B1EE-4D289F2158CA}"/>
    <cellStyle name="Normal 2 62" xfId="12486" xr:uid="{7DEBBC86-1A9C-4A51-8AEC-102BF2C1C8BA}"/>
    <cellStyle name="Normal 2 63" xfId="25043" xr:uid="{BCC11EDA-3B5C-4FC7-9F2C-ADC27114F6A6}"/>
    <cellStyle name="Normal 2 64" xfId="33506" xr:uid="{58466C4F-A068-4C2A-B676-AC092DF6F9BB}"/>
    <cellStyle name="Normal 2 65" xfId="34701" xr:uid="{EED6E384-E5AD-4D1D-9D85-B1DCE1DF8370}"/>
    <cellStyle name="Normal 2 66" xfId="34706" xr:uid="{66E25146-64A2-48F8-9AE4-9C5123DF0798}"/>
    <cellStyle name="Normal 2 67" xfId="34821" xr:uid="{EF66E958-79E1-4E21-81D0-2CAA6563A669}"/>
    <cellStyle name="Normal 2 68" xfId="35375" xr:uid="{8F4EB5EB-5023-4826-91FD-55636F7B1439}"/>
    <cellStyle name="Normal 2 69" xfId="35381" xr:uid="{FB9FA899-FB46-4585-B55B-58BE11B90956}"/>
    <cellStyle name="Normal 2 7" xfId="3531" xr:uid="{B98A14B8-8497-451E-8F3A-40CD8A3BECA5}"/>
    <cellStyle name="Normal 2 7 2" xfId="3532" xr:uid="{A59CE19C-F7F3-4D34-9AC8-D1BEECE21288}"/>
    <cellStyle name="Normal 2 7 2 2" xfId="6762" xr:uid="{14F529D4-69DE-4F6C-ACEE-7CD26ECE5410}"/>
    <cellStyle name="Normal 2 7 2 2 2" xfId="17469" xr:uid="{73C18A37-0A60-4769-9C9F-D2BBC637D8C5}"/>
    <cellStyle name="Normal 2 7 2 3" xfId="7422" xr:uid="{9ACB9A4C-EC3A-47BE-97B1-1A994A6BAF0F}"/>
    <cellStyle name="Normal 2 7 2 4" xfId="8119" xr:uid="{169B1A00-394B-4E41-BC12-730B994071CF}"/>
    <cellStyle name="Normal 2 7 3" xfId="6761" xr:uid="{20958AF8-8210-4F65-8D48-E178BC6493E9}"/>
    <cellStyle name="Normal 2 7 3 2" xfId="24530" xr:uid="{A0952D7F-40DF-41C5-BE0B-FA011C465CA5}"/>
    <cellStyle name="Normal 2 7 3 3" xfId="10616" xr:uid="{37B93D23-0524-4560-9AD9-A43E05BF3F17}"/>
    <cellStyle name="Normal 2 7 4" xfId="7421" xr:uid="{477E969A-66B4-4134-8809-197F09FB031B}"/>
    <cellStyle name="Normal 2 7 4 2" xfId="11688" xr:uid="{0AE01F84-A21F-4FF1-AACD-A343CC4D27C5}"/>
    <cellStyle name="Normal 2 7 5" xfId="8118" xr:uid="{59FF416D-C806-4AB0-A356-1C071F65702A}"/>
    <cellStyle name="Normal 2 70" xfId="35385" xr:uid="{A4239CDF-90F1-4D60-9B58-48ADFEDDAD17}"/>
    <cellStyle name="Normal 2 71" xfId="35389" xr:uid="{01BDA1D6-0B06-44E1-848B-144A6CA8E1C8}"/>
    <cellStyle name="Normal 2 72" xfId="37099" xr:uid="{DE9FDFFC-D2A6-4DEB-B4A3-0A8B9F9485D3}"/>
    <cellStyle name="Normal 2 73" xfId="37103" xr:uid="{F085C88A-8622-4446-9E36-E18771EC3187}"/>
    <cellStyle name="Normal 2 74" xfId="37119" xr:uid="{8B151DC6-432D-4E02-83D3-A0506131FE3D}"/>
    <cellStyle name="Normal 2 75" xfId="37141" xr:uid="{2BCC647F-7836-41CC-A41D-8B9DC7023FF8}"/>
    <cellStyle name="Normal 2 76" xfId="37139" xr:uid="{800E9A44-67C4-4862-823C-81140AE3003B}"/>
    <cellStyle name="Normal 2 77" xfId="37856" xr:uid="{3C83445F-1F67-4BE7-A50F-A4332D2FA7F1}"/>
    <cellStyle name="Normal 2 8" xfId="3533" xr:uid="{EAFCDEFA-2638-4855-B92B-863E6B8EAF38}"/>
    <cellStyle name="Normal 2 8 2" xfId="10617" xr:uid="{DE24DE69-B1F3-4C4F-8B2D-290795C25A85}"/>
    <cellStyle name="Normal 2 8 2 2" xfId="17470" xr:uid="{BD59E778-383F-4071-81D5-F0AC2EBFE44D}"/>
    <cellStyle name="Normal 2 8 3" xfId="33718" xr:uid="{20892BC3-66EA-470E-983F-C6DC55BCEFFA}"/>
    <cellStyle name="Normal 2 9" xfId="53" xr:uid="{13C25CB7-FC9F-497D-BE84-C42E53FA8ABF}"/>
    <cellStyle name="Normal 2 9 2" xfId="10618" xr:uid="{730B159C-01EC-447F-8096-ECE48A738DF1}"/>
    <cellStyle name="Normal 2 9 2 2" xfId="17471" xr:uid="{4A4D5801-2A8F-4C55-A0AE-97A99DAB266D}"/>
    <cellStyle name="Normal 2 9 2 3" xfId="33932" xr:uid="{FE11F868-6340-4CF5-AC7C-06D00ECC8009}"/>
    <cellStyle name="Normal 2 9 3" xfId="33676" xr:uid="{F9F84EAA-8912-4BAB-9A33-8DE466313839}"/>
    <cellStyle name="Normal 2 9 4" xfId="9864" xr:uid="{A4970BA6-F19C-4D8B-94E2-ABD677F06128}"/>
    <cellStyle name="Normal 2_30 Jun 10" xfId="1229" xr:uid="{0C40BC2B-16BC-4621-A626-9FF8A47E3545}"/>
    <cellStyle name="Normal 20" xfId="1230" xr:uid="{C4837558-5FF5-4C52-804C-76F081EC1670}"/>
    <cellStyle name="Normal 20 2" xfId="1231" xr:uid="{A326C9A0-CDD9-426E-AB1F-769563D91EDF}"/>
    <cellStyle name="Normal 20 2 2" xfId="3534" xr:uid="{6691A187-4B99-4E7C-AE7E-FAADBA3489BE}"/>
    <cellStyle name="Normal 20 2 2 2" xfId="6763" xr:uid="{300FB2ED-0E66-42AA-BE38-AEB550430346}"/>
    <cellStyle name="Normal 20 2 2 2 2" xfId="24867" xr:uid="{15D9BF9F-04EF-440D-90BD-315427E4ACB1}"/>
    <cellStyle name="Normal 20 2 2 3" xfId="7423" xr:uid="{D9308AEA-6B13-4957-8329-276D9FECCFB1}"/>
    <cellStyle name="Normal 20 2 2 3 2" xfId="37435" xr:uid="{2581E93A-25EF-40AE-A4EF-75DE43538BC4}"/>
    <cellStyle name="Normal 20 2 2 4" xfId="8120" xr:uid="{48C6671E-4C0B-46DB-9CBA-650E78D30085}"/>
    <cellStyle name="Normal 20 2 3" xfId="11689" xr:uid="{7D24CCB3-F409-4F35-8809-72B5C87A17B5}"/>
    <cellStyle name="Normal 20 2 4" xfId="17473" xr:uid="{56963CEA-39A2-49A6-AC2D-0E3B2E2A8F9F}"/>
    <cellStyle name="Normal 20 2 5" xfId="34970" xr:uid="{8830775F-8BEB-4F60-9835-2C75AEAF3443}"/>
    <cellStyle name="Normal 20 2 6" xfId="35542" xr:uid="{4A119D3D-4168-41F7-B449-C966107A4968}"/>
    <cellStyle name="Normal 20 3" xfId="3535" xr:uid="{9CEBC253-6B88-4F28-81F7-DB1D63E997BB}"/>
    <cellStyle name="Normal 20 3 2" xfId="3536" xr:uid="{8F983BD7-C067-427A-BDCA-C26707ACB3A3}"/>
    <cellStyle name="Normal 20 3 2 2" xfId="6765" xr:uid="{BA16DA54-7A6D-4A90-9F28-6E3C8BAEADA9}"/>
    <cellStyle name="Normal 20 3 2 2 2" xfId="37436" xr:uid="{72B52DC9-A8FC-48BB-AEC9-CFEBD18D83F2}"/>
    <cellStyle name="Normal 20 3 2 3" xfId="7425" xr:uid="{565226D0-D178-4A4A-BF15-8F834D5D72F1}"/>
    <cellStyle name="Normal 20 3 2 4" xfId="8122" xr:uid="{D9217C3D-E6E5-48C7-973F-FE9565D0EAC5}"/>
    <cellStyle name="Normal 20 3 3" xfId="6764" xr:uid="{74B1FA75-80A1-4CC1-B8A7-B773A752BCA6}"/>
    <cellStyle name="Normal 20 3 3 2" xfId="10620" xr:uid="{928087B6-BF06-4F38-92D1-AA400F7E2711}"/>
    <cellStyle name="Normal 20 3 4" xfId="7424" xr:uid="{A557BB78-5470-4368-A452-2357C5250807}"/>
    <cellStyle name="Normal 20 3 4 2" xfId="17474" xr:uid="{63DED253-4F10-4881-92B5-DD87A9DDD82F}"/>
    <cellStyle name="Normal 20 3 5" xfId="34969" xr:uid="{8D72513D-794E-4C99-B4E7-F6A9A9C436D6}"/>
    <cellStyle name="Normal 20 3 6" xfId="8121" xr:uid="{77F83D50-24DF-4EC2-A736-0156BCBDF6A5}"/>
    <cellStyle name="Normal 20 4" xfId="3537" xr:uid="{4898E873-2141-4B52-A1F6-4AD73BD4FC64}"/>
    <cellStyle name="Normal 20 4 2" xfId="6766" xr:uid="{474A3FB5-A295-4BD3-9B8B-52A87C63F8EA}"/>
    <cellStyle name="Normal 20 4 2 2" xfId="10621" xr:uid="{57B8751D-3BA6-42DA-9FAA-138DC3244C95}"/>
    <cellStyle name="Normal 20 4 3" xfId="7426" xr:uid="{2A9A87DF-E5EA-4897-B641-082732BFAE8C}"/>
    <cellStyle name="Normal 20 4 3 2" xfId="17475" xr:uid="{0401238C-8D4A-4F1C-BD21-4C301FFF95C9}"/>
    <cellStyle name="Normal 20 4 4" xfId="35053" xr:uid="{6C50E282-3A65-4DF5-8E1F-E07567AA4F97}"/>
    <cellStyle name="Normal 20 4 5" xfId="8123" xr:uid="{D6277F99-50FA-48AD-A851-C40FA97F7796}"/>
    <cellStyle name="Normal 20 5" xfId="3538" xr:uid="{1C5CE9CA-7DE4-4FE5-81D7-FEF38ED9CD6E}"/>
    <cellStyle name="Normal 20 5 2" xfId="6767" xr:uid="{48B45938-A1ED-4D62-BA47-0FDD1E5980FA}"/>
    <cellStyle name="Normal 20 5 2 2" xfId="17476" xr:uid="{B8E808CE-8B3D-40B4-95A0-01681A99CB04}"/>
    <cellStyle name="Normal 20 5 3" xfId="7427" xr:uid="{48FA00CA-3D7A-4B4B-AE5D-E941CF190901}"/>
    <cellStyle name="Normal 20 5 3 2" xfId="37434" xr:uid="{79FC7159-190A-4824-9EE9-1A336F42DD36}"/>
    <cellStyle name="Normal 20 5 4" xfId="8124" xr:uid="{7785CE77-3833-40F3-AB80-261DF653383B}"/>
    <cellStyle name="Normal 20 6" xfId="10619" xr:uid="{3E8287EF-1B48-492D-82D3-F125FF896BD7}"/>
    <cellStyle name="Normal 20 6 2" xfId="17472" xr:uid="{7DAF3D6F-D5B7-455B-B4F8-689B1CD35A67}"/>
    <cellStyle name="Normal 20 7" xfId="24481" xr:uid="{CF8C3EE4-A313-4ABA-8F13-1E2A35B5B747}"/>
    <cellStyle name="Normal 20 8" xfId="35352" xr:uid="{9F42BAB7-3EBC-4605-BE01-93015F217EDF}"/>
    <cellStyle name="Normal 200" xfId="17477" xr:uid="{CA7D1958-4CE2-481E-841A-ABAEDF7EADC4}"/>
    <cellStyle name="Normal 200 2" xfId="36290" xr:uid="{480AF024-A6BE-4CE4-BE91-0263565A0110}"/>
    <cellStyle name="Normal 200 3" xfId="36021" xr:uid="{C5F90B47-ECAD-4E38-AAB2-F13CF3A5F64D}"/>
    <cellStyle name="Normal 201" xfId="17478" xr:uid="{33AE3774-4466-4AB2-8CB8-0AFC71098836}"/>
    <cellStyle name="Normal 201 2" xfId="36291" xr:uid="{CC99FB83-3B85-4D66-9F00-095716F397F7}"/>
    <cellStyle name="Normal 201 3" xfId="36022" xr:uid="{57E162CF-0A21-42DB-A985-E22D83DA51F8}"/>
    <cellStyle name="Normal 202" xfId="17479" xr:uid="{D4436686-996C-43A0-8B6F-8CC933A57053}"/>
    <cellStyle name="Normal 202 2" xfId="36292" xr:uid="{A706CAF8-C74F-49CF-B985-9627AAFA7EE3}"/>
    <cellStyle name="Normal 202 3" xfId="36026" xr:uid="{B60D91FF-3C16-41F2-9B33-C2AA450C2CDB}"/>
    <cellStyle name="Normal 203" xfId="17480" xr:uid="{633B9787-8351-4956-BA46-C20626877165}"/>
    <cellStyle name="Normal 203 2" xfId="36272" xr:uid="{55641CEF-08A5-4D49-98E5-499C6C3A65F5}"/>
    <cellStyle name="Normal 203 3" xfId="35995" xr:uid="{0F993464-41A7-40CE-8D9E-96AD3D3CE089}"/>
    <cellStyle name="Normal 204" xfId="17481" xr:uid="{5442B4E1-E1AA-4204-9C8C-A48EC9CE71B6}"/>
    <cellStyle name="Normal 204 2" xfId="36293" xr:uid="{C018CCAB-6667-4840-8A6C-727EAE871B6F}"/>
    <cellStyle name="Normal 204 3" xfId="36027" xr:uid="{2D67C7FC-7176-44C0-8A37-6ED190F5CD70}"/>
    <cellStyle name="Normal 205" xfId="17482" xr:uid="{1077B912-B11B-429F-BEE8-3FD34B777325}"/>
    <cellStyle name="Normal 205 2" xfId="36294" xr:uid="{2CFD7A3B-3DD1-40DB-BA60-21C4A3DA7789}"/>
    <cellStyle name="Normal 205 3" xfId="36029" xr:uid="{A1C34443-7918-4D75-927B-775F61182ADC}"/>
    <cellStyle name="Normal 206" xfId="17483" xr:uid="{64695A81-E2CD-4101-8D54-468774AC0E75}"/>
    <cellStyle name="Normal 206 2" xfId="36295" xr:uid="{71DD5280-5057-4E68-B190-5B961B1E2182}"/>
    <cellStyle name="Normal 206 3" xfId="36032" xr:uid="{EC66E477-78EE-4C0E-B2A6-EB61E119A97D}"/>
    <cellStyle name="Normal 207" xfId="17484" xr:uid="{CEC8C51B-211F-4664-BAFA-4163062B634A}"/>
    <cellStyle name="Normal 207 2" xfId="36296" xr:uid="{338DF313-405C-48B0-B95E-D9A6E39F01FE}"/>
    <cellStyle name="Normal 207 3" xfId="36036" xr:uid="{344552F0-A0CE-4231-98E2-CFC925FF7543}"/>
    <cellStyle name="Normal 208" xfId="17485" xr:uid="{AF281885-BC7A-4389-9D2C-E7021B1C25B6}"/>
    <cellStyle name="Normal 208 2" xfId="36298" xr:uid="{AA9453D9-6776-496A-8EA5-CE9D53E4237A}"/>
    <cellStyle name="Normal 208 3" xfId="36040" xr:uid="{CBB41A4B-3A3B-4686-91AF-462B7F6AB1D6}"/>
    <cellStyle name="Normal 209" xfId="17486" xr:uid="{44E59391-37A1-46DF-9954-086329C30FC7}"/>
    <cellStyle name="Normal 209 2" xfId="36299" xr:uid="{794114F7-7A65-4AFA-BBC8-AC447E4DF36B}"/>
    <cellStyle name="Normal 209 3" xfId="36043" xr:uid="{A41BFC57-993C-49A5-8D9A-D2EB302D885D}"/>
    <cellStyle name="Normal 21" xfId="1232" xr:uid="{1EE2F40A-64F3-4B39-8281-3E871562BA56}"/>
    <cellStyle name="Normal 21 10" xfId="17488" xr:uid="{D3D436BB-47E0-4646-90A0-39E56765E876}"/>
    <cellStyle name="Normal 21 11" xfId="17489" xr:uid="{CC7FD2FE-736D-4876-B58D-AAD5B5A88012}"/>
    <cellStyle name="Normal 21 12" xfId="17490" xr:uid="{E2F68DC7-59D6-4E1E-84C2-CAD43C12C1DE}"/>
    <cellStyle name="Normal 21 13" xfId="17491" xr:uid="{09AA5EF7-581A-4D78-91EA-02B2191B651E}"/>
    <cellStyle name="Normal 21 14" xfId="17487" xr:uid="{834516F0-D424-47CE-8494-619E85566AE2}"/>
    <cellStyle name="Normal 21 15" xfId="24524" xr:uid="{98ADEDDA-DF47-4968-B218-76BCA6FCDDE9}"/>
    <cellStyle name="Normal 21 16" xfId="37186" xr:uid="{347F8EDA-95AF-4290-BC34-D746B4C3B2BD}"/>
    <cellStyle name="Normal 21 2" xfId="3539" xr:uid="{8172696D-023B-4A99-948C-A4E79FA85473}"/>
    <cellStyle name="Normal 21 2 2" xfId="3540" xr:uid="{82DBC9B7-1649-463E-A338-21253AC1CFE7}"/>
    <cellStyle name="Normal 21 2 2 2" xfId="6769" xr:uid="{AEA7C898-D804-4D78-B6BA-E34E0136220E}"/>
    <cellStyle name="Normal 21 2 2 2 2" xfId="10624" xr:uid="{A40190E6-492D-4B8D-9438-9EEDB5E61B42}"/>
    <cellStyle name="Normal 21 2 2 3" xfId="7429" xr:uid="{FC58FD68-6AE3-47BF-AF35-2ED4FCB4675B}"/>
    <cellStyle name="Normal 21 2 2 3 2" xfId="17492" xr:uid="{3EA7541D-55F1-426F-8889-0B1A879AA671}"/>
    <cellStyle name="Normal 21 2 2 4" xfId="8126" xr:uid="{B94AD42D-63AA-44F1-9BDB-7679050055B5}"/>
    <cellStyle name="Normal 21 2 3" xfId="6768" xr:uid="{31A287D7-4168-4C6F-82B9-0D8432BE1168}"/>
    <cellStyle name="Normal 21 2 3 2" xfId="24868" xr:uid="{116AB0E2-EA47-4627-B4FA-D91A4D42AA3C}"/>
    <cellStyle name="Normal 21 2 3 3" xfId="10623" xr:uid="{6EA53837-0F3C-4625-9463-0947BFB2B9A1}"/>
    <cellStyle name="Normal 21 2 4" xfId="7428" xr:uid="{8F5A47E6-1686-4BD7-94FF-216672B25CB5}"/>
    <cellStyle name="Normal 21 2 4 2" xfId="11690" xr:uid="{291D48B0-8B23-4959-8A2B-949E86B0024C}"/>
    <cellStyle name="Normal 21 2 5" xfId="34971" xr:uid="{01E6F045-86A2-4687-A2D0-FA1F27584491}"/>
    <cellStyle name="Normal 21 2 6" xfId="8125" xr:uid="{EED7AFE7-B4CF-44FE-A334-38DBFC5EC5AA}"/>
    <cellStyle name="Normal 21 3" xfId="3541" xr:uid="{113A4B8D-81B8-49A8-99ED-3FE3A9A01B99}"/>
    <cellStyle name="Normal 21 3 10" xfId="8127" xr:uid="{D9A46F37-7E7F-46D7-BAC7-28AB963A333F}"/>
    <cellStyle name="Normal 21 3 2" xfId="6770" xr:uid="{CE997234-7BB3-4573-BC75-2E65FAA70C61}"/>
    <cellStyle name="Normal 21 3 2 2" xfId="17495" xr:uid="{D62F2590-4506-4546-864A-11E7C8419EFC}"/>
    <cellStyle name="Normal 21 3 2 3" xfId="17496" xr:uid="{2FE07091-B1DD-459A-9616-0AD40D511896}"/>
    <cellStyle name="Normal 21 3 2 4" xfId="17497" xr:uid="{20CCB2D1-E045-48F9-9372-0548C99A8160}"/>
    <cellStyle name="Normal 21 3 2 5" xfId="17498" xr:uid="{A42B8D0D-8441-40E8-B556-87453AFAEA3C}"/>
    <cellStyle name="Normal 21 3 2 6" xfId="17499" xr:uid="{896FEC85-AE0B-4681-9567-578CA4DB3C3C}"/>
    <cellStyle name="Normal 21 3 2 7" xfId="17500" xr:uid="{D3C95F62-BE65-41D7-9B88-32E9D8684482}"/>
    <cellStyle name="Normal 21 3 2 8" xfId="17494" xr:uid="{A1838ABC-378F-42C6-86E8-BD5F4F07B27D}"/>
    <cellStyle name="Normal 21 3 2 9" xfId="10625" xr:uid="{BAE49E09-C303-44A5-83AC-A2306D5CA410}"/>
    <cellStyle name="Normal 21 3 3" xfId="7430" xr:uid="{71B12E81-4CEB-488A-8F29-4AED2A717B0E}"/>
    <cellStyle name="Normal 21 3 3 2" xfId="17501" xr:uid="{035F7820-A50E-44AE-A284-1917AAD33ACE}"/>
    <cellStyle name="Normal 21 3 4" xfId="17502" xr:uid="{3F30122A-1532-4379-A0CA-898F06A900D2}"/>
    <cellStyle name="Normal 21 3 5" xfId="17503" xr:uid="{0ED75B4D-D502-49B3-9E94-C2BF562BDDD6}"/>
    <cellStyle name="Normal 21 3 6" xfId="17504" xr:uid="{6F3D756C-6A68-49D4-8FBC-A2065F63941B}"/>
    <cellStyle name="Normal 21 3 7" xfId="17505" xr:uid="{911BEC86-F220-4FB9-BAC4-FE636410FDD8}"/>
    <cellStyle name="Normal 21 3 8" xfId="17506" xr:uid="{6EC78A65-8517-4F2D-808F-A25930DCAFD8}"/>
    <cellStyle name="Normal 21 3 9" xfId="17493" xr:uid="{6B1461B0-9488-4090-B517-F45E01FF2C63}"/>
    <cellStyle name="Normal 21 4" xfId="3542" xr:uid="{B572FE9B-ED99-429C-AF61-E375CE0C0C1F}"/>
    <cellStyle name="Normal 21 4 10" xfId="8128" xr:uid="{C674FF4F-295F-4750-8BC2-0B2D8FEE1285}"/>
    <cellStyle name="Normal 21 4 2" xfId="6771" xr:uid="{CF124D9A-53D1-4287-88EF-67A81A0BCA05}"/>
    <cellStyle name="Normal 21 4 2 2" xfId="17508" xr:uid="{D4CB6999-9EFB-48A2-8B18-8B27A2929654}"/>
    <cellStyle name="Normal 21 4 2 3" xfId="10626" xr:uid="{EC7DD6E8-D621-4D32-87B9-7BA39F4FAF52}"/>
    <cellStyle name="Normal 21 4 3" xfId="7431" xr:uid="{9582C217-EC61-4983-947C-1742BE61D03C}"/>
    <cellStyle name="Normal 21 4 3 2" xfId="17509" xr:uid="{941725E0-2F3C-4E03-A334-F2696CFE929F}"/>
    <cellStyle name="Normal 21 4 4" xfId="17510" xr:uid="{34625D5D-B47D-42AE-8384-B6391C6E2971}"/>
    <cellStyle name="Normal 21 4 5" xfId="17511" xr:uid="{7AFA3BC0-2964-47F2-BDA9-DF781C4ADCBB}"/>
    <cellStyle name="Normal 21 4 6" xfId="17512" xr:uid="{19A13083-A47D-47D6-8848-BAFE8AC942EA}"/>
    <cellStyle name="Normal 21 4 7" xfId="17513" xr:uid="{EBDED59D-003E-464F-8CAD-E80FED9B7092}"/>
    <cellStyle name="Normal 21 4 8" xfId="17507" xr:uid="{F98AA9F3-6E4E-4B76-B675-89AC13F7A0CA}"/>
    <cellStyle name="Normal 21 4 9" xfId="35054" xr:uid="{E6F5CED4-C546-4EA0-95CA-6CBD8D6F4300}"/>
    <cellStyle name="Normal 21 5" xfId="10627" xr:uid="{BE70CE73-30F7-4180-89DC-E0203D59939C}"/>
    <cellStyle name="Normal 21 5 2" xfId="17514" xr:uid="{4FFFACC4-A2B6-4C13-A10B-096A471D16F5}"/>
    <cellStyle name="Normal 21 5 3" xfId="37656" xr:uid="{9164BC66-3E8C-405A-BDC2-31F94FAFBF0F}"/>
    <cellStyle name="Normal 21 6" xfId="10628" xr:uid="{1A6A228B-BD86-48AF-BB64-2A4F44E7DDEB}"/>
    <cellStyle name="Normal 21 6 2" xfId="17515" xr:uid="{F0F4325C-A6A2-4A2A-A895-C5066122518F}"/>
    <cellStyle name="Normal 21 6 3" xfId="37581" xr:uid="{5CD2AED8-E737-4763-81AB-5C7E77B2FDFB}"/>
    <cellStyle name="Normal 21 7" xfId="10629" xr:uid="{9F8945CF-652C-4B8A-BB98-C90D619D71DB}"/>
    <cellStyle name="Normal 21 7 2" xfId="17516" xr:uid="{031A05AB-0CC6-4EC8-82C1-87CE78853631}"/>
    <cellStyle name="Normal 21 8" xfId="10630" xr:uid="{4B26CA70-E6D1-4003-8F5D-867EDF8BFC80}"/>
    <cellStyle name="Normal 21 8 2" xfId="17517" xr:uid="{5F1DEE36-ABB0-47B8-8C86-AA24969BD5EC}"/>
    <cellStyle name="Normal 21 9" xfId="10622" xr:uid="{993630BF-1C78-4C9A-868E-F4BB4F23C30B}"/>
    <cellStyle name="Normal 21 9 2" xfId="17518" xr:uid="{4C7533A1-7188-41C5-AD4E-B19179520B09}"/>
    <cellStyle name="Normal 21_งบกำไรขาดทุน 1 เดือน 60 ทำ M0203_ส่ง_20-2-60" xfId="10631" xr:uid="{8975D57C-5302-408C-A9FA-8AB7245035EF}"/>
    <cellStyle name="Normal 210" xfId="17519" xr:uid="{939E390E-22A4-4D9D-8BEB-95916CFBE206}"/>
    <cellStyle name="Normal 210 2" xfId="36300" xr:uid="{F7F34C33-BB72-4A69-B512-B53C933D65D2}"/>
    <cellStyle name="Normal 210 3" xfId="36045" xr:uid="{510D5DD6-9216-455F-B9D3-1B98E07C4C1A}"/>
    <cellStyle name="Normal 211" xfId="17520" xr:uid="{DC11E186-BBA9-4AC4-93C5-04765ACD2E60}"/>
    <cellStyle name="Normal 211 2" xfId="36301" xr:uid="{2732E40E-1A96-4CA9-80B3-B5F881F337CF}"/>
    <cellStyle name="Normal 211 3" xfId="36048" xr:uid="{37031D98-B2AF-4293-8657-CEB72B05224C}"/>
    <cellStyle name="Normal 212" xfId="17521" xr:uid="{50222E3C-67B7-497E-A442-031B00BB7482}"/>
    <cellStyle name="Normal 212 2" xfId="36302" xr:uid="{E10402AB-D7CE-4A91-A87D-993C25A0DCBA}"/>
    <cellStyle name="Normal 212 3" xfId="36050" xr:uid="{426762AF-518D-40F5-9B39-D892FD99C6A2}"/>
    <cellStyle name="Normal 213" xfId="17522" xr:uid="{537510ED-2F96-4D91-BA98-278325345175}"/>
    <cellStyle name="Normal 213 2" xfId="36305" xr:uid="{AC0323FD-D583-419D-91E5-56AF2229B000}"/>
    <cellStyle name="Normal 213 3" xfId="36056" xr:uid="{9D014E76-617A-49FD-89DC-D2FC94CA1F21}"/>
    <cellStyle name="Normal 214" xfId="17523" xr:uid="{31A9E505-D432-4721-A17E-5D38B379EBE3}"/>
    <cellStyle name="Normal 214 2" xfId="36306" xr:uid="{D6353513-E7E8-4859-939A-09D78391A0BE}"/>
    <cellStyle name="Normal 214 3" xfId="36057" xr:uid="{DB3BC43B-24CB-47E1-ADFF-BEDE9BBD93E6}"/>
    <cellStyle name="Normal 215" xfId="17524" xr:uid="{C40DCD15-736B-470B-AEBF-AA0F9172E233}"/>
    <cellStyle name="Normal 215 2" xfId="36303" xr:uid="{9581C16C-5828-4850-A967-A22297C2AC1A}"/>
    <cellStyle name="Normal 215 3" xfId="36053" xr:uid="{EBCF803B-65D9-41B2-9D60-40AE2763298A}"/>
    <cellStyle name="Normal 216" xfId="17525" xr:uid="{0CD8ADAF-4E1F-4D96-9B9C-C4484F21D06C}"/>
    <cellStyle name="Normal 216 2" xfId="36309" xr:uid="{3D79A18B-0E88-4B43-9365-1BA1C26B0429}"/>
    <cellStyle name="Normal 216 3" xfId="36077" xr:uid="{7800B938-6947-4B3D-88B0-CF3B6675BE4C}"/>
    <cellStyle name="Normal 217" xfId="17526" xr:uid="{8B2E5409-311B-431A-9224-E8099E3A5C4F}"/>
    <cellStyle name="Normal 217 2" xfId="36310" xr:uid="{5B05DEE4-FCE3-4CB9-A7DB-9D297C34D4D3}"/>
    <cellStyle name="Normal 217 3" xfId="36080" xr:uid="{93B755F0-D29C-404F-BD99-41F7113899D6}"/>
    <cellStyle name="Normal 218" xfId="17527" xr:uid="{97F1EF0F-CF5F-4A5E-8A4A-58B1103DFD30}"/>
    <cellStyle name="Normal 218 2" xfId="36087" xr:uid="{CA164A69-F99F-49C7-B908-04621B60CC64}"/>
    <cellStyle name="Normal 219" xfId="17528" xr:uid="{7BE10ADF-8973-4C07-B1DB-7EF0207B22C1}"/>
    <cellStyle name="Normal 219 2" xfId="36089" xr:uid="{B82FD4AF-1980-45CF-9219-C8F750D97484}"/>
    <cellStyle name="Normal 22" xfId="1233" xr:uid="{B52FB874-9012-4D97-B4ED-C445BB8CF12E}"/>
    <cellStyle name="Normal 22 10" xfId="10632" xr:uid="{7132D0BF-419A-4EF6-9BD7-214288A24CDA}"/>
    <cellStyle name="Normal 22 10 2" xfId="17530" xr:uid="{3AE67141-62CE-4C35-B520-BF6488C59AE8}"/>
    <cellStyle name="Normal 22 11" xfId="17531" xr:uid="{848643D4-DE4F-4B32-B62F-BE630D6DB3D2}"/>
    <cellStyle name="Normal 22 12" xfId="17532" xr:uid="{59E25656-48C8-49A7-959F-D545C09F08B3}"/>
    <cellStyle name="Normal 22 13" xfId="17533" xr:uid="{5F3ED18C-0216-400B-9E4A-0AA9886933CA}"/>
    <cellStyle name="Normal 22 14" xfId="17529" xr:uid="{CE9D4D02-4449-4BAC-A724-34AB48D9968A}"/>
    <cellStyle name="Normal 22 15" xfId="24525" xr:uid="{D020B931-8D45-44B1-B1C7-3B3CF00DC5D1}"/>
    <cellStyle name="Normal 22 16" xfId="24561" xr:uid="{CBAB62EB-33C9-49E1-A8CD-34659439F9F5}"/>
    <cellStyle name="Normal 22 17" xfId="24572" xr:uid="{F6531CC4-C8A4-47F3-B172-182B4EC2443F}"/>
    <cellStyle name="Normal 22 18" xfId="35151" xr:uid="{66758000-8016-4EB9-83E8-494A8D0503B7}"/>
    <cellStyle name="Normal 22 19" xfId="37187" xr:uid="{8F33AA2D-BADA-4758-B2FB-CB7D84471F9B}"/>
    <cellStyle name="Normal 22 2" xfId="3543" xr:uid="{9C497865-DF31-46E8-BE46-1C3203F4C367}"/>
    <cellStyle name="Normal 22 2 2" xfId="6772" xr:uid="{72993C0F-C856-4E2F-B86C-979674C23186}"/>
    <cellStyle name="Normal 22 2 2 2" xfId="17535" xr:uid="{F53FFEA8-9F2E-41A8-A48D-9D84251B6894}"/>
    <cellStyle name="Normal 22 2 2 2 2" xfId="37583" xr:uid="{F75C992C-4570-4FE8-A3A8-13F7BFD370D2}"/>
    <cellStyle name="Normal 22 2 2 3" xfId="37188" xr:uid="{85C2366D-C2F7-420B-B948-148A5F8C953D}"/>
    <cellStyle name="Normal 22 2 2 4" xfId="10634" xr:uid="{6EF77AB2-F1E3-4780-8CED-429DAFF89544}"/>
    <cellStyle name="Normal 22 2 3" xfId="7432" xr:uid="{4358E233-C89C-4BE3-BC6F-D091FACD67E1}"/>
    <cellStyle name="Normal 22 2 3 2" xfId="17534" xr:uid="{A36F1403-A4CA-40A5-83DA-489EC3F5A5E3}"/>
    <cellStyle name="Normal 22 2 3 3" xfId="10635" xr:uid="{3046D777-7BDA-462D-AFB4-DF32C6848697}"/>
    <cellStyle name="Normal 22 2 4" xfId="10636" xr:uid="{3B5F8F96-39B4-4C65-A7C5-6B2006CABFE6}"/>
    <cellStyle name="Normal 22 2 4 2" xfId="24869" xr:uid="{E1C9FF63-70C3-48CE-99D9-74117A7CF8A6}"/>
    <cellStyle name="Normal 22 2 5" xfId="10633" xr:uid="{A3D15265-9071-486A-8B86-185E3E4E99A6}"/>
    <cellStyle name="Normal 22 2 6" xfId="34973" xr:uid="{95E1C9F6-F59A-45D6-95C2-D7ECA297571E}"/>
    <cellStyle name="Normal 22 2 7" xfId="8129" xr:uid="{B20E7DCB-8434-4E32-9291-C05C19B02E87}"/>
    <cellStyle name="Normal 22 3" xfId="3544" xr:uid="{8E8EEF65-F948-429D-AD91-AE9342B09894}"/>
    <cellStyle name="Normal 22 3 2" xfId="6773" xr:uid="{0FA2973E-080C-4A2F-8072-3F8F632B1E2D}"/>
    <cellStyle name="Normal 22 3 2 2" xfId="10637" xr:uid="{1A34EF8C-EAE2-418B-8C93-84DCC8561EF7}"/>
    <cellStyle name="Normal 22 3 3" xfId="7433" xr:uid="{DD405366-E4E9-41B2-92D4-DBE82C43DAD1}"/>
    <cellStyle name="Normal 22 3 3 2" xfId="11691" xr:uid="{36FBC93C-E913-431A-9506-B1749D969EBC}"/>
    <cellStyle name="Normal 22 3 4" xfId="17536" xr:uid="{2F79DAFF-1177-4ED6-AA96-1966691B5D03}"/>
    <cellStyle name="Normal 22 3 5" xfId="34972" xr:uid="{C5C0BFC0-302D-4715-AA46-93696C88111B}"/>
    <cellStyle name="Normal 22 3 6" xfId="35544" xr:uid="{7CD1AE59-82A8-450B-929C-F228FD12EDD1}"/>
    <cellStyle name="Normal 22 3 7" xfId="8130" xr:uid="{9F3760EB-3E74-47CE-B99F-94BE02DF7742}"/>
    <cellStyle name="Normal 22 4" xfId="10638" xr:uid="{7017498B-4A6C-47AC-84D1-8072AA3D9337}"/>
    <cellStyle name="Normal 22 4 10" xfId="17537" xr:uid="{0A384A5D-0403-4E03-8B3E-B3425C2CFEF8}"/>
    <cellStyle name="Normal 22 4 11" xfId="33548" xr:uid="{0970AA7B-63AC-41EF-B980-B1627687961E}"/>
    <cellStyle name="Normal 22 4 12" xfId="35055" xr:uid="{89CB73CA-28CC-4773-BCE5-B59B13B7242E}"/>
    <cellStyle name="Normal 22 4 13" xfId="37189" xr:uid="{3FD67785-0BDC-4743-9D36-4468B3E88872}"/>
    <cellStyle name="Normal 22 4 2" xfId="17538" xr:uid="{8F565C62-01A8-48B3-9242-3E6C573CD5E4}"/>
    <cellStyle name="Normal 22 4 2 2" xfId="17539" xr:uid="{51DB9A3F-8276-46DD-ACCC-251F3FEC44A4}"/>
    <cellStyle name="Normal 22 4 2 3" xfId="17540" xr:uid="{C9FE6D72-207B-4216-B783-EACF43605237}"/>
    <cellStyle name="Normal 22 4 2 4" xfId="17541" xr:uid="{5372C115-522A-4235-9AE0-7A2700EBD5B4}"/>
    <cellStyle name="Normal 22 4 2 5" xfId="17542" xr:uid="{C0802D35-1CE0-4C34-A7B7-E737444F2DBA}"/>
    <cellStyle name="Normal 22 4 2 6" xfId="17543" xr:uid="{8689D4E8-3C9C-456B-852B-DE6F63AF3BB4}"/>
    <cellStyle name="Normal 22 4 2 7" xfId="17544" xr:uid="{2A60BCAD-36A0-4795-A94F-AE4D442AE851}"/>
    <cellStyle name="Normal 22 4 2 8" xfId="37584" xr:uid="{1D1877B8-D3CB-4F70-8550-CAC430DAC21E}"/>
    <cellStyle name="Normal 22 4 3" xfId="17545" xr:uid="{67B27065-44D7-4FB9-89E3-7D9EA5DAFF13}"/>
    <cellStyle name="Normal 22 4 4" xfId="17546" xr:uid="{C158ABAB-77FF-43B5-A695-748FE2AC29C2}"/>
    <cellStyle name="Normal 22 4 5" xfId="17547" xr:uid="{B9A19B03-207D-4260-BC67-E4663A544949}"/>
    <cellStyle name="Normal 22 4 6" xfId="17548" xr:uid="{BF49282D-B119-4E1C-9AAC-4A927C8F87BF}"/>
    <cellStyle name="Normal 22 4 7" xfId="17549" xr:uid="{4DD41CA3-6327-4E03-8D27-24633F5F532D}"/>
    <cellStyle name="Normal 22 4 8" xfId="17550" xr:uid="{6FF24CF6-1742-4DBD-A2FB-906E6F88B115}"/>
    <cellStyle name="Normal 22 4 9" xfId="17551" xr:uid="{333EE9EC-CC8E-460B-9599-C557818B9501}"/>
    <cellStyle name="Normal 22 5" xfId="10639" xr:uid="{5EF59CB3-A255-4049-B839-FAE135B07FE9}"/>
    <cellStyle name="Normal 22 5 2" xfId="17553" xr:uid="{65EEDB70-EB22-4145-A4F1-5F49B35F29F6}"/>
    <cellStyle name="Normal 22 5 3" xfId="17554" xr:uid="{ADC788D1-CFF8-4795-84B9-AE10493AAFA2}"/>
    <cellStyle name="Normal 22 5 4" xfId="17555" xr:uid="{55382793-E632-4D37-AA65-CEA6ED3EB1F7}"/>
    <cellStyle name="Normal 22 5 5" xfId="17556" xr:uid="{F8F6C691-41C6-4A33-85E7-B2793FE935A1}"/>
    <cellStyle name="Normal 22 5 6" xfId="17557" xr:uid="{D8EC139A-AE5F-43F2-9437-F6C06E04DC2D}"/>
    <cellStyle name="Normal 22 5 7" xfId="17558" xr:uid="{A272CED8-98D6-498E-8B2E-584C1552860E}"/>
    <cellStyle name="Normal 22 5 8" xfId="17552" xr:uid="{9EDC9EFC-7ED7-4103-8E85-1CBB3BBB7AB2}"/>
    <cellStyle name="Normal 22 6" xfId="10640" xr:uid="{ED24DB8E-1E55-448A-B379-E7E82126ABA1}"/>
    <cellStyle name="Normal 22 6 2" xfId="17559" xr:uid="{414EF18E-17C9-4E87-9F5A-1D22ABB4F748}"/>
    <cellStyle name="Normal 22 6 3" xfId="37657" xr:uid="{D611D795-F1F4-4BE5-84C7-18F430F2A9FF}"/>
    <cellStyle name="Normal 22 7" xfId="10641" xr:uid="{CE86DCD8-4939-4DE3-84EB-47DE9612CF6B}"/>
    <cellStyle name="Normal 22 7 2" xfId="17560" xr:uid="{008C40FC-5FA1-4436-B662-7446E8ACD976}"/>
    <cellStyle name="Normal 22 7 3" xfId="37582" xr:uid="{E42FF55E-398B-4FB3-87F3-4DCD12560CB8}"/>
    <cellStyle name="Normal 22 8" xfId="10642" xr:uid="{66FFA94D-6DD0-43EE-9B69-0F06B1A003BB}"/>
    <cellStyle name="Normal 22 8 2" xfId="17561" xr:uid="{0E7C16F5-7026-4966-AB9B-C5990D409AFD}"/>
    <cellStyle name="Normal 22 9" xfId="10643" xr:uid="{451C3F09-D6C0-4529-8766-768CEFB5F8F6}"/>
    <cellStyle name="Normal 22 9 2" xfId="17562" xr:uid="{AD74E37C-32DF-405F-85B9-316BF38370F7}"/>
    <cellStyle name="Normal 22_งบกำไรขาดทุน 1 เดือน 60 ทำ M0203_ส่ง_20-2-60" xfId="10644" xr:uid="{9017FE1E-A7D4-4C92-A20C-DD3566F0A17B}"/>
    <cellStyle name="Normal 220" xfId="17563" xr:uid="{02C0DF18-E02A-4F59-AA0A-F2172E7EA944}"/>
    <cellStyle name="Normal 220 2" xfId="33899" xr:uid="{EFE0F4B7-C513-4A0C-95B7-885D1D45ECEB}"/>
    <cellStyle name="Normal 220 3" xfId="36091" xr:uid="{3B7B319D-2655-40B0-8435-FBC31DB33E33}"/>
    <cellStyle name="Normal 221" xfId="17564" xr:uid="{E616BC8D-E6A4-4155-9018-14C087F91B98}"/>
    <cellStyle name="Normal 221 2" xfId="36093" xr:uid="{6F12A9C3-47EF-4F64-9190-C85C3DA8A3D2}"/>
    <cellStyle name="Normal 222" xfId="17565" xr:uid="{C6246958-16E4-4066-BA43-85966BDB325F}"/>
    <cellStyle name="Normal 222 2" xfId="36095" xr:uid="{C112733A-350E-4E0B-9EED-335B6A796E88}"/>
    <cellStyle name="Normal 223" xfId="17566" xr:uid="{BCF5C4BC-D5F4-4E85-AD20-28EFBD82F2A9}"/>
    <cellStyle name="Normal 223 2" xfId="36097" xr:uid="{7F620ED2-47C7-4E4B-8ECF-EC7F3408C671}"/>
    <cellStyle name="Normal 224" xfId="17567" xr:uid="{8EB20245-6212-4C53-8112-908AA8964126}"/>
    <cellStyle name="Normal 224 2" xfId="36099" xr:uid="{0F17B2F4-BAA6-4EDB-9929-CFC4F5E2D67E}"/>
    <cellStyle name="Normal 225" xfId="17568" xr:uid="{23B45439-5456-4063-9C9E-99E757E2C388}"/>
    <cellStyle name="Normal 225 2" xfId="36101" xr:uid="{B7F7280C-FF4A-4F1F-94FA-391C75729070}"/>
    <cellStyle name="Normal 226" xfId="17569" xr:uid="{65C0FDDA-4338-47C9-BD8F-1E6EF4F8B835}"/>
    <cellStyle name="Normal 226 2" xfId="36103" xr:uid="{499319FA-8901-4CAE-9215-705D1A3B17CB}"/>
    <cellStyle name="Normal 227" xfId="17570" xr:uid="{E617BE05-41D2-4E40-A9DF-B4D7B85B37A7}"/>
    <cellStyle name="Normal 227 2" xfId="36116" xr:uid="{917C5364-6017-48AA-8430-6C02D08F0D17}"/>
    <cellStyle name="Normal 228" xfId="17571" xr:uid="{F1C9AAF6-F519-40A2-8170-CA825BF4A804}"/>
    <cellStyle name="Normal 228 2" xfId="36196" xr:uid="{797FAFF7-D165-457E-8A5A-66436F484E1F}"/>
    <cellStyle name="Normal 229" xfId="17572" xr:uid="{9DA83DF7-3000-4BC0-A816-5E4AB1D198CC}"/>
    <cellStyle name="Normal 229 2" xfId="36105" xr:uid="{010A376A-5F2E-428C-9364-EE2ACC5C0D7B}"/>
    <cellStyle name="Normal 23" xfId="1234" xr:uid="{0998B255-572E-4D1A-BC8C-F0BA4CE10F63}"/>
    <cellStyle name="Normal 23 2" xfId="3545" xr:uid="{11BE52D0-3B8F-4AFF-9525-4427C24C91C6}"/>
    <cellStyle name="Normal 23 2 2" xfId="6774" xr:uid="{C98A0E7A-9F42-47C4-B895-F6DF76E49843}"/>
    <cellStyle name="Normal 23 2 2 2" xfId="17574" xr:uid="{E8A59DB2-ABB3-45DD-AEE5-A66E01ECB780}"/>
    <cellStyle name="Normal 23 2 2 3" xfId="33755" xr:uid="{8894C71A-D502-4A58-9CE0-F2420457EA0F}"/>
    <cellStyle name="Normal 23 2 2 4" xfId="10647" xr:uid="{F6CA4E19-5A55-4AEA-B22F-5F398188C9E2}"/>
    <cellStyle name="Normal 23 2 3" xfId="7434" xr:uid="{49DB6F67-52B1-4954-8E19-11893FD7E25E}"/>
    <cellStyle name="Normal 23 2 3 2" xfId="10646" xr:uid="{1848BB99-D221-4CD8-B663-F84F651C07B0}"/>
    <cellStyle name="Normal 23 2 4" xfId="11692" xr:uid="{35575428-148E-4C53-87BF-E19817E1D0BB}"/>
    <cellStyle name="Normal 23 2 5" xfId="8131" xr:uid="{D3C61032-019E-4F2D-829C-7F3289A932FB}"/>
    <cellStyle name="Normal 23 3" xfId="3546" xr:uid="{033A810D-76BE-43AD-B56C-B15E1C94A770}"/>
    <cellStyle name="Normal 23 3 2" xfId="6775" xr:uid="{D91E208A-AF38-46CE-AC53-46265D2E218F}"/>
    <cellStyle name="Normal 23 3 2 2" xfId="17576" xr:uid="{EDC0D4BC-106C-45F1-BE47-86AF72545A62}"/>
    <cellStyle name="Normal 23 3 2 3" xfId="10649" xr:uid="{AA404307-57C1-4990-8D81-FFC5EEC79D40}"/>
    <cellStyle name="Normal 23 3 3" xfId="7435" xr:uid="{6551D92C-4273-4FC5-81A8-69C5667B05F0}"/>
    <cellStyle name="Normal 23 3 3 2" xfId="17575" xr:uid="{4A903410-2BB3-499E-AC73-EB0BC7F64E7F}"/>
    <cellStyle name="Normal 23 3 3 3" xfId="10648" xr:uid="{25FD767E-4092-4DE1-8173-FD357A2B3021}"/>
    <cellStyle name="Normal 23 3 4" xfId="34974" xr:uid="{3D6F9AF6-0E36-4D03-AF17-2A7D1FC46DBD}"/>
    <cellStyle name="Normal 23 3 5" xfId="37190" xr:uid="{C4BCFFA6-4F85-4A02-A074-74D5AF6BFE41}"/>
    <cellStyle name="Normal 23 3 6" xfId="8132" xr:uid="{3D968C7A-D5B0-4798-A10D-4CDC6BE9D75E}"/>
    <cellStyle name="Normal 23 4" xfId="10650" xr:uid="{ADEBFFF4-FB40-460C-87F7-20F82A35891C}"/>
    <cellStyle name="Normal 23 4 2" xfId="17573" xr:uid="{F7286BFA-426A-470C-A387-7FA8631E85D5}"/>
    <cellStyle name="Normal 23 4 3" xfId="35056" xr:uid="{CB34C28E-B9D3-4482-A092-142AE2E665F5}"/>
    <cellStyle name="Normal 23 5" xfId="10645" xr:uid="{2080AC13-1A7F-4A86-BF54-D965565F2F16}"/>
    <cellStyle name="Normal 23 5 2" xfId="24527" xr:uid="{6CC24231-C239-4DBF-A013-0B775199C062}"/>
    <cellStyle name="Normal 23 6" xfId="24679" xr:uid="{202007A0-14E1-443E-A7F3-B0678B5D2F9A}"/>
    <cellStyle name="Normal 23 7" xfId="12513" xr:uid="{4A1BF48E-E23C-4CE8-9509-423935BC8520}"/>
    <cellStyle name="Normal 23 8" xfId="37832" xr:uid="{1769A9F4-6A9E-4FC1-B245-1B43BE3413C0}"/>
    <cellStyle name="Normal 23_งบกำไรขาดทุน 1 เดือน 60 ทำ M0203_ส่ง_20-2-60" xfId="10651" xr:uid="{1A392BC6-C990-4CFF-88CC-588F5CF0DFE8}"/>
    <cellStyle name="Normal 230" xfId="17577" xr:uid="{D979273B-52A2-47C4-84B8-46D4B644C834}"/>
    <cellStyle name="Normal 230 2" xfId="36114" xr:uid="{6D269E77-F875-44A2-B12C-8955F15274D5}"/>
    <cellStyle name="Normal 231" xfId="17578" xr:uid="{304D0D49-5BB6-48FA-AF56-913F59B4DAF7}"/>
    <cellStyle name="Normal 231 2" xfId="36107" xr:uid="{626A16D1-9A40-41F5-8233-639504A644EF}"/>
    <cellStyle name="Normal 232" xfId="17579" xr:uid="{76866A6E-643A-4D95-B463-CD3C04E2ABC5}"/>
    <cellStyle name="Normal 232 2" xfId="36311" xr:uid="{076BC43E-0122-4F7F-8127-2B48C89848B0}"/>
    <cellStyle name="Normal 233" xfId="17580" xr:uid="{384403B8-A3FE-4F42-A726-FBC488DCDBCE}"/>
    <cellStyle name="Normal 233 2" xfId="36312" xr:uid="{A76938E6-CA76-4BF2-A733-13D5326DC274}"/>
    <cellStyle name="Normal 234" xfId="17581" xr:uid="{B95D44F8-7E27-4D79-95EA-06C40F9B4D73}"/>
    <cellStyle name="Normal 234 2" xfId="36313" xr:uid="{1F10D3CA-C4F5-46DC-B0D6-E86948BC8C3C}"/>
    <cellStyle name="Normal 235" xfId="17582" xr:uid="{F5DE1D2B-B57D-45B9-AF74-2FE8CF888D3E}"/>
    <cellStyle name="Normal 235 2" xfId="36314" xr:uid="{1EA3C7FF-E551-42DE-B8FB-6E14CF3A88AE}"/>
    <cellStyle name="Normal 236" xfId="17583" xr:uid="{B91A1D35-BF7F-44C0-A916-68BB73704499}"/>
    <cellStyle name="Normal 236 2" xfId="36315" xr:uid="{0A812F5E-68A3-4C05-BB5E-29790244D09C}"/>
    <cellStyle name="Normal 237" xfId="17584" xr:uid="{6B78A509-2FAF-42F3-8EA8-70E742784013}"/>
    <cellStyle name="Normal 237 2" xfId="36316" xr:uid="{7C745440-34E8-48FE-B679-7CC2A93C2C3F}"/>
    <cellStyle name="Normal 238" xfId="17585" xr:uid="{B8E2EF1A-7274-4065-98B4-EC8D36734135}"/>
    <cellStyle name="Normal 238 2" xfId="36317" xr:uid="{DAAB45B8-7F49-4B44-B8DF-FB5563ADB51A}"/>
    <cellStyle name="Normal 239" xfId="17586" xr:uid="{4536CE88-0299-4782-B991-C6810E939AEB}"/>
    <cellStyle name="Normal 239 2" xfId="36318" xr:uid="{7CB1EFD9-0592-4945-A48E-659BF48AC83D}"/>
    <cellStyle name="Normal 24" xfId="1235" xr:uid="{8D0CCC03-23E1-4653-974C-DB7F2CCA1985}"/>
    <cellStyle name="Normal 24 2" xfId="10653" xr:uid="{E698F8B6-E72B-49F3-807D-C5657B981929}"/>
    <cellStyle name="Normal 24 2 2" xfId="17588" xr:uid="{EB0E9483-FE0E-4F2E-AEBE-329110B01601}"/>
    <cellStyle name="Normal 24 2 2 2" xfId="33914" xr:uid="{098AAF25-B8F1-40C3-A7E7-59E3F3808724}"/>
    <cellStyle name="Normal 24 2 2 3" xfId="37437" xr:uid="{4063166D-3420-4577-9296-C4AF99258778}"/>
    <cellStyle name="Normal 24 2 3" xfId="33550" xr:uid="{04589D53-00AF-4F57-9EE6-213B39D23831}"/>
    <cellStyle name="Normal 24 2 4" xfId="34976" xr:uid="{F9E448FC-A8D7-44CB-BD4A-438AD40E2942}"/>
    <cellStyle name="Normal 24 2 5" xfId="35545" xr:uid="{9DC8128D-96BA-441C-A8B1-1A5EA0D08F4B}"/>
    <cellStyle name="Normal 24 3" xfId="10654" xr:uid="{CD414D80-1754-430B-9F38-2D88797E1CC2}"/>
    <cellStyle name="Normal 24 3 2" xfId="17590" xr:uid="{F26CC396-1FCF-4787-A932-8B8B3C9B43BA}"/>
    <cellStyle name="Normal 24 3 2 2" xfId="37585" xr:uid="{2FE0C4FE-3DA9-4288-B26E-E91EC7114A7A}"/>
    <cellStyle name="Normal 24 3 3" xfId="17589" xr:uid="{3006B34A-1850-4AB9-BA47-8FB724015753}"/>
    <cellStyle name="Normal 24 3 4" xfId="34975" xr:uid="{8C030399-89F5-4570-B095-519F097A8CC1}"/>
    <cellStyle name="Normal 24 3 5" xfId="37191" xr:uid="{745EF197-D705-492F-B5DA-502DC5687B1F}"/>
    <cellStyle name="Normal 24 4" xfId="10655" xr:uid="{E13D49B0-976E-4258-8F30-5E4633650889}"/>
    <cellStyle name="Normal 24 4 2" xfId="17591" xr:uid="{541CE996-79BA-4C79-A3C7-F4D96F79EEF9}"/>
    <cellStyle name="Normal 24 4 2 2" xfId="37438" xr:uid="{C4E94E2A-8A31-4A75-A695-36532D9BCB25}"/>
    <cellStyle name="Normal 24 5" xfId="10652" xr:uid="{3A14CD8E-8196-4535-92D2-62729AEA1ED4}"/>
    <cellStyle name="Normal 24 5 2" xfId="17587" xr:uid="{1830D6F4-EF2E-4AC9-8CAC-E86063322E30}"/>
    <cellStyle name="Normal 24 6" xfId="24528" xr:uid="{5A1848BC-C0FD-4726-A22C-CCBC1A8287CD}"/>
    <cellStyle name="Normal 24 7" xfId="35153" xr:uid="{A1D69F6D-CC24-49CF-9799-FFB0DCFAC85D}"/>
    <cellStyle name="Normal 240" xfId="17592" xr:uid="{A808C967-CB5E-410C-A25C-8BE4BA446C03}"/>
    <cellStyle name="Normal 240 2" xfId="36319" xr:uid="{4D793E81-4AAB-4142-83A8-E9F1556E7C54}"/>
    <cellStyle name="Normal 241" xfId="17593" xr:uid="{A729A374-44B3-4B54-829B-3C60375D5B2D}"/>
    <cellStyle name="Normal 241 2" xfId="36320" xr:uid="{108712C2-C733-4AC1-8BC4-ECF208716B2D}"/>
    <cellStyle name="Normal 242" xfId="17594" xr:uid="{26A6BAC7-7E07-45B1-8029-AE2E740BED66}"/>
    <cellStyle name="Normal 242 2" xfId="36321" xr:uid="{69751042-EF15-44B1-A86C-7B090706A734}"/>
    <cellStyle name="Normal 243" xfId="17595" xr:uid="{032151D3-3408-4A67-972A-4E8D232C9C3D}"/>
    <cellStyle name="Normal 243 2" xfId="36322" xr:uid="{80DEA87F-9EC7-4CAC-8D2E-966A3CBDC336}"/>
    <cellStyle name="Normal 244" xfId="17596" xr:uid="{58BF5899-76E6-42E8-9373-647D46C72192}"/>
    <cellStyle name="Normal 244 2" xfId="36323" xr:uid="{3CCAC5BE-2196-41E2-963F-6DF3E3DC3F4E}"/>
    <cellStyle name="Normal 245" xfId="17597" xr:uid="{CA7D8B7F-DD59-4B19-BEB5-8E078549E248}"/>
    <cellStyle name="Normal 245 2" xfId="36324" xr:uid="{89DE7951-E995-4637-A8BC-FAB483278377}"/>
    <cellStyle name="Normal 246" xfId="17598" xr:uid="{915B82FA-5687-4E27-8726-1B415FE3F1C1}"/>
    <cellStyle name="Normal 246 2" xfId="36325" xr:uid="{D0795E34-97E3-4913-A50B-3081385BA499}"/>
    <cellStyle name="Normal 247" xfId="17599" xr:uid="{AF59C870-A92D-4EC8-8307-C885819B1E63}"/>
    <cellStyle name="Normal 247 2" xfId="36326" xr:uid="{85E78C5B-1BB7-4CC5-BC99-BC627F71F235}"/>
    <cellStyle name="Normal 248" xfId="17600" xr:uid="{BBEE4FFD-DE8B-40F9-9970-E20FBCC59C3E}"/>
    <cellStyle name="Normal 248 2" xfId="36327" xr:uid="{DF43A322-A032-443E-9D10-7DBC274E063F}"/>
    <cellStyle name="Normal 249" xfId="17601" xr:uid="{FEA4899E-C0DC-49B3-B058-774101D71F27}"/>
    <cellStyle name="Normal 249 2" xfId="36328" xr:uid="{320B7C72-17C3-4232-82FE-827E5F26054B}"/>
    <cellStyle name="Normal 25" xfId="1236" xr:uid="{D8BA669D-C4AA-4E32-A6DE-C16176D9A233}"/>
    <cellStyle name="Normal 25 2" xfId="1687" xr:uid="{D49FE267-711B-4AA8-B01B-4260F949F37C}"/>
    <cellStyle name="Normal 25 2 2" xfId="6554" xr:uid="{167DC55A-B12C-4CE5-903D-8D9C99AAB84D}"/>
    <cellStyle name="Normal 25 2 2 2" xfId="17604" xr:uid="{E34C2B6A-B91F-48F3-AC9A-95062C3F1B9E}"/>
    <cellStyle name="Normal 25 2 2 3" xfId="10657" xr:uid="{DD8A4605-3CFC-4998-BC8B-A010E073BAD1}"/>
    <cellStyle name="Normal 25 2 3" xfId="7214" xr:uid="{6E5F06F9-08DB-4068-A259-A59CCACDC62E}"/>
    <cellStyle name="Normal 25 2 3 2" xfId="11693" xr:uid="{2CE3D72D-FDDF-4137-B61A-68390058665E}"/>
    <cellStyle name="Normal 25 2 4" xfId="17603" xr:uid="{F4741AAE-A863-449A-A667-FDB7985FB391}"/>
    <cellStyle name="Normal 25 2 5" xfId="33551" xr:uid="{2611CA73-D4C2-4E6E-99FF-9CA8EACD3FFA}"/>
    <cellStyle name="Normal 25 2 6" xfId="34978" xr:uid="{72941997-737E-4919-A14F-9482460E26E7}"/>
    <cellStyle name="Normal 25 2 7" xfId="37192" xr:uid="{10A622C6-6DD2-4687-AC4F-21A8D36F7941}"/>
    <cellStyle name="Normal 25 2 8" xfId="7911" xr:uid="{E703789A-13D5-41ED-B8F3-0F63F16B64B5}"/>
    <cellStyle name="Normal 25 3" xfId="10658" xr:uid="{185A2D89-1172-43A1-8930-5DF20CDABF61}"/>
    <cellStyle name="Normal 25 3 2" xfId="17605" xr:uid="{84DECF54-AF17-4FBA-AA12-AD70B23E2881}"/>
    <cellStyle name="Normal 25 4" xfId="10656" xr:uid="{FC8AE506-757C-4F98-B48F-DFFC5774F758}"/>
    <cellStyle name="Normal 25 4 2" xfId="17602" xr:uid="{9729412B-C03D-4167-A8A7-AEC27FED6D95}"/>
    <cellStyle name="Normal 25 4 3" xfId="35057" xr:uid="{CCEE3FE1-3973-4E1A-83C8-1EDCE55213E0}"/>
    <cellStyle name="Normal 25 5" xfId="24529" xr:uid="{28853109-AE6C-4D6E-99F7-5601CD6F5AA0}"/>
    <cellStyle name="Normal 25 6" xfId="24870" xr:uid="{65B8A35E-9FA5-49EB-83C4-EAE049E3474F}"/>
    <cellStyle name="Normal 25 7" xfId="35154" xr:uid="{723EF407-4EE0-4614-93F7-E5527861D23A}"/>
    <cellStyle name="Normal 250" xfId="17606" xr:uid="{EB23E97F-B2E9-496C-A8E2-F5030E69BD06}"/>
    <cellStyle name="Normal 250 2" xfId="36329" xr:uid="{3229DD46-6AE5-4B95-BB09-97552BE055C5}"/>
    <cellStyle name="Normal 251" xfId="17607" xr:uid="{B38AA420-E29C-437C-8CE0-D7032F8438F1}"/>
    <cellStyle name="Normal 251 2" xfId="36330" xr:uid="{D9DD1B94-5312-44BC-A26C-7A2B40FCC516}"/>
    <cellStyle name="Normal 252" xfId="17608" xr:uid="{27C6B409-14B3-4757-89E9-49977115342C}"/>
    <cellStyle name="Normal 252 2" xfId="36446" xr:uid="{D43B96D6-4F5D-4AB0-935F-9847A8F744AC}"/>
    <cellStyle name="Normal 252 3" xfId="36331" xr:uid="{966A6772-81C3-46F4-8537-B521734094B5}"/>
    <cellStyle name="Normal 253" xfId="17609" xr:uid="{553A7784-D200-41C1-B604-2EE534E99DBD}"/>
    <cellStyle name="Normal 253 2" xfId="36332" xr:uid="{6FAD2769-C278-4A99-832A-7243424C980B}"/>
    <cellStyle name="Normal 254" xfId="17610" xr:uid="{783CF433-508F-4E1F-B085-BE4E99E12955}"/>
    <cellStyle name="Normal 254 2" xfId="36343" xr:uid="{886B32B6-BC03-4266-8649-1A0D63D07F6B}"/>
    <cellStyle name="Normal 255" xfId="17611" xr:uid="{25FA9B47-37A9-4314-81E7-3ACC1D93B632}"/>
    <cellStyle name="Normal 255 2" xfId="36344" xr:uid="{F7645393-BF1E-4039-83C8-0CA216A5D6DD}"/>
    <cellStyle name="Normal 256" xfId="17612" xr:uid="{4B0EAA4B-8B20-46E0-B55B-5734490C70C2}"/>
    <cellStyle name="Normal 256 2" xfId="36345" xr:uid="{C6387EDA-3DC8-4717-BD69-A32D37C2FE6A}"/>
    <cellStyle name="Normal 257" xfId="17613" xr:uid="{615265CF-58EC-4454-B4AB-34C2F81E9E43}"/>
    <cellStyle name="Normal 257 2" xfId="36347" xr:uid="{B6018C80-69BE-4855-87D5-F9D47CD3EBD0}"/>
    <cellStyle name="Normal 258" xfId="17614" xr:uid="{29B7FE0A-4372-4490-9F9F-2B4D38513E2D}"/>
    <cellStyle name="Normal 258 2" xfId="36351" xr:uid="{0CE0C410-FE9A-4136-91C4-90AE358BEC85}"/>
    <cellStyle name="Normal 259" xfId="17615" xr:uid="{9264D698-2052-456B-8E69-71F01822ADAD}"/>
    <cellStyle name="Normal 259 2" xfId="36350" xr:uid="{71BBA8A7-F7E9-41EA-8874-7B74A360607D}"/>
    <cellStyle name="Normal 26" xfId="1237" xr:uid="{82714AAF-CDCA-4DEB-9128-1727CF87FFC4}"/>
    <cellStyle name="Normal 26 2" xfId="10660" xr:uid="{FB030E01-12CF-4A98-9061-FC5280A3A3E5}"/>
    <cellStyle name="Normal 26 2 2" xfId="10661" xr:uid="{0D984BF7-8877-4617-85C8-52E7417E87E7}"/>
    <cellStyle name="Normal 26 2 2 2" xfId="17618" xr:uid="{53CBA6D0-3553-44D9-AEEB-FD11C0494CEA}"/>
    <cellStyle name="Normal 26 2 2 2 2" xfId="37439" xr:uid="{0367C13E-48F8-4C3A-9636-CC43C0CF3E68}"/>
    <cellStyle name="Normal 26 2 3" xfId="11694" xr:uid="{F0724872-C7FC-4431-8079-02E23ED95FFC}"/>
    <cellStyle name="Normal 26 2 3 2" xfId="37586" xr:uid="{6C727CDB-6E63-49E0-BAC1-62B0009C914C}"/>
    <cellStyle name="Normal 26 2 4" xfId="17617" xr:uid="{B64ACA4D-DC94-40C3-94F0-0B872DBE8FA9}"/>
    <cellStyle name="Normal 26 2 5" xfId="33552" xr:uid="{55E47FFE-46D9-4A26-B89A-B21737F5C48A}"/>
    <cellStyle name="Normal 26 2 6" xfId="34980" xr:uid="{40024752-6511-4CFD-81A8-BC288A4B5258}"/>
    <cellStyle name="Normal 26 2 7" xfId="37193" xr:uid="{22ED8F45-B22F-47EC-A1B5-3542CE2AFA99}"/>
    <cellStyle name="Normal 26 3" xfId="10662" xr:uid="{BBFC83D4-8497-4CE3-861F-BE7B69512AB8}"/>
    <cellStyle name="Normal 26 3 2" xfId="17619" xr:uid="{4A93E70C-29D0-40AE-B93C-05563BEAA064}"/>
    <cellStyle name="Normal 26 3 2 2" xfId="37440" xr:uid="{FC6DE0A5-90FB-45B6-A086-0663561D9F1B}"/>
    <cellStyle name="Normal 26 3 3" xfId="34979" xr:uid="{CCC6A5E2-6BAC-4605-8C14-7E3384E2971C}"/>
    <cellStyle name="Normal 26 4" xfId="10659" xr:uid="{CAB388EC-F1DB-4026-BB78-CB8F7E2E045E}"/>
    <cellStyle name="Normal 26 4 2" xfId="17616" xr:uid="{EC59547D-5590-46CA-9766-0FA09E05ACD1}"/>
    <cellStyle name="Normal 26 4 3" xfId="35058" xr:uid="{FAAA7361-4C67-4330-B514-AC30063BF5AC}"/>
    <cellStyle name="Normal 26 5" xfId="24531" xr:uid="{6F776CFB-ECEE-479E-8C12-E50CB50887C4}"/>
    <cellStyle name="Normal 26 6" xfId="37834" xr:uid="{5C882742-61AF-490B-87FC-D7CED806D857}"/>
    <cellStyle name="Normal 260" xfId="17620" xr:uid="{BEF88F8D-8DB0-4E5A-888F-C0EB706DCBC6}"/>
    <cellStyle name="Normal 260 2" xfId="36361" xr:uid="{70218A5C-0D10-4F4C-BD3F-180D382BA42C}"/>
    <cellStyle name="Normal 261" xfId="17621" xr:uid="{432352C9-41A2-48BE-9322-2FCD030D4A61}"/>
    <cellStyle name="Normal 261 2" xfId="36357" xr:uid="{85FC077D-C3CE-48EA-9787-68FD54272491}"/>
    <cellStyle name="Normal 262" xfId="17622" xr:uid="{6602BAA5-1873-4560-ACA4-341549666057}"/>
    <cellStyle name="Normal 262 2" xfId="36362" xr:uid="{49637522-20CA-4BFA-9891-A6076473FBE9}"/>
    <cellStyle name="Normal 263" xfId="17623" xr:uid="{A8F81704-AC69-4C25-83B8-23E8F7535E4A}"/>
    <cellStyle name="Normal 263 2" xfId="36365" xr:uid="{65DD6CFB-238B-46B2-9B8E-92DCC740B133}"/>
    <cellStyle name="Normal 264" xfId="17624" xr:uid="{0E84B511-B246-49E3-A6AD-696FB6F01822}"/>
    <cellStyle name="Normal 264 2" xfId="36366" xr:uid="{7E6D67D7-7227-42B0-878C-8448C6934A93}"/>
    <cellStyle name="Normal 265" xfId="17625" xr:uid="{C0F37999-B74D-4510-B2FF-A786F1066C29}"/>
    <cellStyle name="Normal 265 2" xfId="36368" xr:uid="{3386921B-05A4-4E2A-B032-9013B26B6656}"/>
    <cellStyle name="Normal 266" xfId="17626" xr:uid="{99605339-86F6-4B37-8F25-7C81BE52FB9C}"/>
    <cellStyle name="Normal 266 2" xfId="36369" xr:uid="{30106AF6-4EB1-4AAB-ABCA-7F1851945DF3}"/>
    <cellStyle name="Normal 267" xfId="17627" xr:uid="{A1E0D0F4-C976-4BE3-8A01-AC370CD4D600}"/>
    <cellStyle name="Normal 267 2" xfId="36370" xr:uid="{C5CB748F-EFC7-45F0-8D5B-3E6C5B1A91E7}"/>
    <cellStyle name="Normal 268" xfId="17628" xr:uid="{D9D12A5D-C3DE-4E51-9719-E73E5B7C64D5}"/>
    <cellStyle name="Normal 268 2" xfId="36372" xr:uid="{97516192-65AC-435F-A41E-9E7B4E231296}"/>
    <cellStyle name="Normal 269" xfId="17629" xr:uid="{850FFA1A-A0E9-498C-A3AD-C7D180EE22B2}"/>
    <cellStyle name="Normal 269 2" xfId="36400" xr:uid="{57B1F55A-CDC9-4515-BA76-2074BCF89772}"/>
    <cellStyle name="Normal 27" xfId="1238" xr:uid="{B58E3D89-4E7A-4A63-ACDF-AF092AB507F5}"/>
    <cellStyle name="Normal 27 2" xfId="10664" xr:uid="{3A399189-D1C0-47DC-B9D4-7FB2566771D0}"/>
    <cellStyle name="Normal 27 2 2" xfId="11695" xr:uid="{71A605B4-B06D-415D-BB9B-B89F3789E416}"/>
    <cellStyle name="Normal 27 2 2 2" xfId="17632" xr:uid="{97DED392-DD66-4080-91C5-68EB3B4B12BC}"/>
    <cellStyle name="Normal 27 2 2 3" xfId="33627" xr:uid="{946552AB-F475-4AC9-8DB9-04BD9F173589}"/>
    <cellStyle name="Normal 27 2 2 4" xfId="37587" xr:uid="{F08A959E-71BC-4F0C-A1C1-14362E1E65C3}"/>
    <cellStyle name="Normal 27 2 3" xfId="24565" xr:uid="{722A2C10-35AF-47BF-B950-E2CEB81FE458}"/>
    <cellStyle name="Normal 27 2 4" xfId="17631" xr:uid="{D98919BA-5102-4C87-AD4B-694B99F62E7B}"/>
    <cellStyle name="Normal 27 2 5" xfId="34981" xr:uid="{1CCF6CA9-2398-419D-A73C-0A07B6D1A55E}"/>
    <cellStyle name="Normal 27 2 6" xfId="37194" xr:uid="{24B26DBB-4474-4CD8-A1D1-74326031E582}"/>
    <cellStyle name="Normal 27 3" xfId="10665" xr:uid="{84F59CB0-D74C-43D4-BE4C-7BAF6E4B79DA}"/>
    <cellStyle name="Normal 27 3 2" xfId="17633" xr:uid="{53663A6C-A0CA-409D-8FD6-D560DD4099BB}"/>
    <cellStyle name="Normal 27 3 3" xfId="33553" xr:uid="{F7DCC0FA-CA85-4577-B856-BA312EB5D654}"/>
    <cellStyle name="Normal 27 3 4" xfId="36617" xr:uid="{6AE1DC8E-F8DE-4A8B-878D-3BABC59A5D48}"/>
    <cellStyle name="Normal 27 4" xfId="10663" xr:uid="{BC91DE43-FC3B-4A67-8937-F7FCDC593560}"/>
    <cellStyle name="Normal 27 4 2" xfId="17630" xr:uid="{475507DD-A058-4DE7-8DD0-308CDC062933}"/>
    <cellStyle name="Normal 27 4 3" xfId="35059" xr:uid="{73DA8FF7-F0F1-4EA3-BE68-F66AAB1FE7DB}"/>
    <cellStyle name="Normal 27 5" xfId="24532" xr:uid="{DBEAF426-00DC-47FA-93BE-0485C271A3CA}"/>
    <cellStyle name="Normal 27 6" xfId="35156" xr:uid="{DC178F9C-C7AF-4AB7-BE43-5746002685BE}"/>
    <cellStyle name="Normal 270" xfId="17634" xr:uid="{2C54BA0F-903E-4EC5-9F08-84F82FDF9188}"/>
    <cellStyle name="Normal 270 2" xfId="36449" xr:uid="{BDA6A2EA-FEFC-4F1B-8222-2B6F7C5BB0BE}"/>
    <cellStyle name="Normal 271" xfId="17635" xr:uid="{D4ACA4B5-EC74-4403-B81D-D322D6BCA586}"/>
    <cellStyle name="Normal 271 2" xfId="36450" xr:uid="{E9664E42-703F-4469-9D50-70A993D08F3F}"/>
    <cellStyle name="Normal 272" xfId="17636" xr:uid="{A6CAD060-6E29-4BFE-AA53-261D74867FB0}"/>
    <cellStyle name="Normal 272 2" xfId="36452" xr:uid="{C95282B9-27EA-4D30-B63B-CBD92F452AAC}"/>
    <cellStyle name="Normal 273" xfId="17637" xr:uid="{E00215DD-467A-4EEF-870F-E6A84DE05B8E}"/>
    <cellStyle name="Normal 273 2" xfId="36458" xr:uid="{7922487B-0C03-44FF-A110-14ABE2672533}"/>
    <cellStyle name="Normal 274" xfId="17638" xr:uid="{073CA43F-8420-43E2-9C6B-45723D27A521}"/>
    <cellStyle name="Normal 274 2" xfId="36460" xr:uid="{EB3A6264-AB5A-43DB-A35A-2059BFAEF175}"/>
    <cellStyle name="Normal 275" xfId="17639" xr:uid="{E6D31987-8293-40E2-AB56-3BF8A8B06A10}"/>
    <cellStyle name="Normal 275 2" xfId="36462" xr:uid="{5533FA71-5F25-4D86-A05A-2EE2DC89EA14}"/>
    <cellStyle name="Normal 276" xfId="17640" xr:uid="{2218DD49-FFDF-46C1-8AA4-D55213FAB948}"/>
    <cellStyle name="Normal 276 2" xfId="36464" xr:uid="{F9FA0170-EC01-4DEA-AFC6-3A9D314319EB}"/>
    <cellStyle name="Normal 277" xfId="17641" xr:uid="{1F1B0A8C-0445-46E8-AED0-25AFA5F45AC5}"/>
    <cellStyle name="Normal 277 2" xfId="36466" xr:uid="{B8C30385-B876-4D1B-8576-ACA1141410BD}"/>
    <cellStyle name="Normal 278" xfId="17642" xr:uid="{E109F411-426B-4A9F-A7F2-A73CE380F33B}"/>
    <cellStyle name="Normal 278 2" xfId="36468" xr:uid="{5A10E306-FFD2-46C8-A2EB-14EB18C306B1}"/>
    <cellStyle name="Normal 279" xfId="17643" xr:uid="{52761E00-7334-4330-AEED-E6F017655CBA}"/>
    <cellStyle name="Normal 279 2" xfId="36470" xr:uid="{E2D54B5A-E97A-4186-A1C4-634792047CDC}"/>
    <cellStyle name="Normal 28" xfId="1239" xr:uid="{5597BE68-F787-42C7-B40B-FBC205DBD2B4}"/>
    <cellStyle name="Normal 28 2" xfId="10667" xr:uid="{3E2EAB09-76F9-4C48-AB21-D66CE805DD67}"/>
    <cellStyle name="Normal 28 2 2" xfId="11696" xr:uid="{7BC91BD9-A975-40C6-A328-D9408879971D}"/>
    <cellStyle name="Normal 28 2 2 2" xfId="17646" xr:uid="{46AA7680-BF9A-4736-9096-2C0D5A05A847}"/>
    <cellStyle name="Normal 28 2 2 3" xfId="37588" xr:uid="{05F90BCC-A4D3-4378-B204-231E94E77767}"/>
    <cellStyle name="Normal 28 2 3" xfId="17645" xr:uid="{024AD83C-638E-45AC-85F8-32F4C3C10AE5}"/>
    <cellStyle name="Normal 28 2 4" xfId="33554" xr:uid="{BEBBEEC3-E9E7-4A4C-8971-C4FC36BEF4C5}"/>
    <cellStyle name="Normal 28 2 5" xfId="34982" xr:uid="{4D019967-3510-4183-9061-09E7E22EBCCE}"/>
    <cellStyle name="Normal 28 2 6" xfId="37195" xr:uid="{BB50EA53-24A1-4C2D-9BB8-97383F9D293A}"/>
    <cellStyle name="Normal 28 3" xfId="10668" xr:uid="{D277211C-C8E8-4CE6-B962-E1A5EFB08B46}"/>
    <cellStyle name="Normal 28 3 2" xfId="17647" xr:uid="{3844B222-60C7-4B22-9F07-5C3DE87CE3C2}"/>
    <cellStyle name="Normal 28 4" xfId="10666" xr:uid="{B61FECD2-80D0-4F0F-A68C-12E9A5DB5F17}"/>
    <cellStyle name="Normal 28 4 2" xfId="17644" xr:uid="{B7E93D35-EDA1-49BD-B12D-27ABA1C4E395}"/>
    <cellStyle name="Normal 28 4 3" xfId="35060" xr:uid="{3C9C45B1-4AB2-4B3F-B4F4-D651C783C663}"/>
    <cellStyle name="Normal 28 5" xfId="24533" xr:uid="{262BD66B-0480-4702-8AEC-6E332841B6BD}"/>
    <cellStyle name="Normal 28 6" xfId="24871" xr:uid="{35DAA3A2-D4B3-45BC-B326-269F73D0463F}"/>
    <cellStyle name="Normal 28 7" xfId="37810" xr:uid="{C33510B5-EE72-4CC7-9ACB-406C3D75D56F}"/>
    <cellStyle name="Normal 280" xfId="17648" xr:uid="{C576220D-BD30-4E51-B6BF-64228CB02646}"/>
    <cellStyle name="Normal 280 2" xfId="36472" xr:uid="{35F9996F-0166-45DC-98D9-D6125245A744}"/>
    <cellStyle name="Normal 281" xfId="17649" xr:uid="{5DD4D8C2-B4C6-4D98-B429-86D29B76E487}"/>
    <cellStyle name="Normal 281 2" xfId="36474" xr:uid="{5607825E-81C0-43C9-A68B-38C8CB70551F}"/>
    <cellStyle name="Normal 282" xfId="17650" xr:uid="{2D5242FC-CE09-4C62-B8D6-2D1EA48A760E}"/>
    <cellStyle name="Normal 282 2" xfId="36475" xr:uid="{0873C5F3-2318-4D66-BB4B-65E1BA2CDEA8}"/>
    <cellStyle name="Normal 283" xfId="17651" xr:uid="{0EFA771C-CB98-4B67-B840-CBFE8AE3AE1D}"/>
    <cellStyle name="Normal 283 2" xfId="36482" xr:uid="{23357836-DCDF-45A9-B6A9-D02831811B0F}"/>
    <cellStyle name="Normal 284" xfId="17652" xr:uid="{1803433A-7DAB-4B47-95F8-53FF1FB88E7C}"/>
    <cellStyle name="Normal 284 2" xfId="36486" xr:uid="{D509499D-4F59-4C71-B346-8CBC187914D7}"/>
    <cellStyle name="Normal 285" xfId="17653" xr:uid="{BC3FC977-2800-4A70-B8FA-B26810052CBD}"/>
    <cellStyle name="Normal 285 2" xfId="36548" xr:uid="{F527EF4E-3C76-4F61-BEED-3A5C684E2192}"/>
    <cellStyle name="Normal 286" xfId="17654" xr:uid="{FDB2DF0B-D911-49FE-B052-B26EBCDE252D}"/>
    <cellStyle name="Normal 286 2" xfId="36550" xr:uid="{262DEF3C-8A01-464B-A388-F8D1DDF3E2D5}"/>
    <cellStyle name="Normal 287" xfId="17655" xr:uid="{770B80EF-06DF-4CA5-A05E-01BDFB8E1998}"/>
    <cellStyle name="Normal 287 2" xfId="36553" xr:uid="{A940FE07-46C8-4C9C-9807-EA5F880F802B}"/>
    <cellStyle name="Normal 288" xfId="17656" xr:uid="{0D1B894E-A172-4674-8399-94F169D9A3EC}"/>
    <cellStyle name="Normal 288 2" xfId="36554" xr:uid="{128C43F2-AEA4-45F4-8966-CFBB0F525D0F}"/>
    <cellStyle name="Normal 289" xfId="17657" xr:uid="{5B7829F8-F833-43DA-A904-642CB0BF053D}"/>
    <cellStyle name="Normal 289 2" xfId="36556" xr:uid="{BC8B2E04-0215-4A25-B59C-77FBDBA3E314}"/>
    <cellStyle name="Normal 29" xfId="1240" xr:uid="{846B9259-9334-4662-8688-BDFC9DD7BBAB}"/>
    <cellStyle name="Normal 29 2" xfId="1241" xr:uid="{E9751473-9D39-4345-8FD7-C40AFF68A51B}"/>
    <cellStyle name="Normal 29 2 2" xfId="10670" xr:uid="{26717011-F93A-4CEF-A697-0C158B30A6D6}"/>
    <cellStyle name="Normal 29 2 2 2" xfId="17660" xr:uid="{5A93F0A8-8FAA-4681-847B-BC86D4F2A9AE}"/>
    <cellStyle name="Normal 29 2 3" xfId="11697" xr:uid="{5980A612-E0E9-4D00-856F-EDA95C7BE60A}"/>
    <cellStyle name="Normal 29 2 4" xfId="17659" xr:uid="{FD0590E0-E1F1-4B35-9199-1690CF8A0FBC}"/>
    <cellStyle name="Normal 29 2 5" xfId="34985" xr:uid="{028FAF54-BC40-4523-B7C0-528B11C92C36}"/>
    <cellStyle name="Normal 29 2 6" xfId="35549" xr:uid="{50B999F1-CDFF-4104-ADC6-E7A6B29BED83}"/>
    <cellStyle name="Normal 29 2 7" xfId="37196" xr:uid="{0A0D23D9-9B31-49BF-93D8-332051B66861}"/>
    <cellStyle name="Normal 29 3" xfId="10671" xr:uid="{2FCD4AD8-7F5C-47D8-9122-5D846D380C01}"/>
    <cellStyle name="Normal 29 3 2" xfId="17661" xr:uid="{70A71CF2-A99C-4393-942F-63F77095CA8A}"/>
    <cellStyle name="Normal 29 3 2 2" xfId="37441" xr:uid="{7ED6214D-79A3-472C-B499-CFFA2D739499}"/>
    <cellStyle name="Normal 29 3 3" xfId="34984" xr:uid="{4231AB65-55A9-44E7-937F-36F93CC798C7}"/>
    <cellStyle name="Normal 29 3 4" xfId="35550" xr:uid="{6A7F4570-E75E-4212-9B87-FF33C8F23722}"/>
    <cellStyle name="Normal 29 4" xfId="10669" xr:uid="{87CEC8BE-5AC4-4497-93A1-7295D4E826BE}"/>
    <cellStyle name="Normal 29 4 2" xfId="17658" xr:uid="{4EFB7D46-DD34-43D9-9C87-FC28468430DD}"/>
    <cellStyle name="Normal 29 4 3" xfId="35061" xr:uid="{7D355F3A-DA78-477C-B230-A1B312526898}"/>
    <cellStyle name="Normal 290" xfId="17662" xr:uid="{F8781340-1557-4625-9FA2-72F2A999994A}"/>
    <cellStyle name="Normal 290 2" xfId="36558" xr:uid="{0E974B62-54EE-4EB9-BA03-F1E367BA2960}"/>
    <cellStyle name="Normal 291" xfId="17663" xr:uid="{9ECBC527-CFDF-479D-85A5-BE73C22E90C4}"/>
    <cellStyle name="Normal 291 2" xfId="36560" xr:uid="{8E2BEB9A-0548-4D31-A89C-C503C1EADAC4}"/>
    <cellStyle name="Normal 292" xfId="17664" xr:uid="{0124C048-5B0E-4E18-A3CB-5600FA74676A}"/>
    <cellStyle name="Normal 292 2" xfId="36562" xr:uid="{31812BAA-D730-4B2C-A5ED-CEE9C537F0C3}"/>
    <cellStyle name="Normal 293" xfId="17665" xr:uid="{03722E1E-9D57-4A2B-A4BB-B32A9A802627}"/>
    <cellStyle name="Normal 293 2" xfId="36567" xr:uid="{69F58221-5CEA-49DC-A175-19B3E7A05821}"/>
    <cellStyle name="Normal 294" xfId="17666" xr:uid="{378ACC28-D63A-4454-AFDA-BDF0FD15D4DD}"/>
    <cellStyle name="Normal 294 2" xfId="36563" xr:uid="{6A11266E-4E32-4B0E-916B-8C02F1D96708}"/>
    <cellStyle name="Normal 295" xfId="17667" xr:uid="{42E2ECB7-78B6-42A2-A048-61BF06AF48CB}"/>
    <cellStyle name="Normal 295 2" xfId="36576" xr:uid="{52E0CFBE-C050-4684-922A-87D65EF7A52A}"/>
    <cellStyle name="Normal 296" xfId="17668" xr:uid="{7AD1D5C4-8E8A-44EC-AA73-34D8D4384794}"/>
    <cellStyle name="Normal 296 2" xfId="36582" xr:uid="{777502FF-0FD6-4E81-A64A-48FBCF69F692}"/>
    <cellStyle name="Normal 297" xfId="17669" xr:uid="{67DA0CBE-28C2-40D5-9159-4A563524C21F}"/>
    <cellStyle name="Normal 297 2" xfId="36573" xr:uid="{6E26229E-9387-407C-ABC0-1B435679C87A}"/>
    <cellStyle name="Normal 298" xfId="17670" xr:uid="{7B71CD8E-33D5-490A-AC9D-4573E5F44100}"/>
    <cellStyle name="Normal 298 2" xfId="36584" xr:uid="{31C05EB6-C119-4862-84C6-EDDA3AF71BF6}"/>
    <cellStyle name="Normal 299" xfId="17671" xr:uid="{E331E23C-A7ED-41AB-B2C6-FB6892652ADE}"/>
    <cellStyle name="Normal 299 2" xfId="36586" xr:uid="{C74721EF-7B3B-464C-80A3-41B4BD2828C1}"/>
    <cellStyle name="Normal 3" xfId="11" xr:uid="{00000000-0005-0000-0000-00000B000000}"/>
    <cellStyle name="Normal 3 10" xfId="3547" xr:uid="{0E6CC817-B1FB-4FD9-BAC1-7F9ABAE63542}"/>
    <cellStyle name="Normal 3 10 2" xfId="3548" xr:uid="{2297BD99-69D9-47B4-93F8-B44419562017}"/>
    <cellStyle name="Normal 3 10 2 2" xfId="6777" xr:uid="{14DE61A1-E1C3-456C-AA3D-8FCB7CFA6649}"/>
    <cellStyle name="Normal 3 10 2 3" xfId="7437" xr:uid="{397E7C4C-A92D-445C-AB94-9EF27F91F659}"/>
    <cellStyle name="Normal 3 10 2 4" xfId="8134" xr:uid="{FB1168E3-1D4A-4454-919F-3DAFF8B1A7D5}"/>
    <cellStyle name="Normal 3 10 3" xfId="3549" xr:uid="{21CD0379-96A1-45B7-A27F-27EB161395BD}"/>
    <cellStyle name="Normal 3 10 3 2" xfId="6778" xr:uid="{55CD706A-DF23-45FB-B89E-FF7C3C888AE7}"/>
    <cellStyle name="Normal 3 10 3 3" xfId="7438" xr:uid="{CC084BE3-0F74-44AF-B9DA-351438DAA85B}"/>
    <cellStyle name="Normal 3 10 3 4" xfId="8135" xr:uid="{51823E41-FCCA-48EB-BB9C-29472B9226D1}"/>
    <cellStyle name="Normal 3 10 4" xfId="6776" xr:uid="{46761797-5599-40AA-8836-663518F7DDBF}"/>
    <cellStyle name="Normal 3 10 4 2" xfId="12542" xr:uid="{3DDFF54B-68AB-4351-A370-F89338EED6C6}"/>
    <cellStyle name="Normal 3 10 5" xfId="7436" xr:uid="{D1FF605E-B328-4E6E-93F7-818D1B37EE53}"/>
    <cellStyle name="Normal 3 10 6" xfId="8133" xr:uid="{960107ED-E66B-4547-AFE8-B3EFD4693B61}"/>
    <cellStyle name="Normal 3 11" xfId="3550" xr:uid="{9BCFCE94-16B0-4E3B-BCF2-4A54BEFACD41}"/>
    <cellStyle name="Normal 3 11 2" xfId="17672" xr:uid="{BAFDA724-58F2-4963-B80D-1B3C953A9F75}"/>
    <cellStyle name="Normal 3 12" xfId="3551" xr:uid="{3E8B3DED-F91F-4194-9D7F-3AAA43B37318}"/>
    <cellStyle name="Normal 3 13" xfId="1242" xr:uid="{C459E232-0F14-4289-AD24-440187374A6A}"/>
    <cellStyle name="Normal 3 13 2" xfId="35160" xr:uid="{E515B40D-91A4-4FF9-8B1B-6F7CFE92CA60}"/>
    <cellStyle name="Normal 3 14" xfId="55" xr:uid="{57C7BFF5-331E-40AA-8207-C483C708169F}"/>
    <cellStyle name="Normal 3 14 2" xfId="10672" xr:uid="{19DA98BE-F9EB-4437-89F8-07F8F5C065E5}"/>
    <cellStyle name="Normal 3 15" xfId="33428" xr:uid="{E6470866-87AD-442F-BD58-C045172611EB}"/>
    <cellStyle name="Normal 3 16" xfId="35258" xr:uid="{9426E2F9-42E2-4AD9-901D-9865B7295274}"/>
    <cellStyle name="Normal 3 17" xfId="37128" xr:uid="{F1AF56B4-FBAA-442D-89E3-2C4E72106D24}"/>
    <cellStyle name="Normal 3 2" xfId="1243" xr:uid="{F5508DAE-EF74-4215-91DB-9356703CD933}"/>
    <cellStyle name="Normal 3 2 10" xfId="10673" xr:uid="{4CB074E9-62CF-4F08-996F-33BF05C1E866}"/>
    <cellStyle name="Normal 3 2 11" xfId="35259" xr:uid="{E505F6C6-BF95-4033-BD26-C0CFBA60E045}"/>
    <cellStyle name="Normal 3 2 12" xfId="35403" xr:uid="{1D997C40-5A66-4730-9CDC-9022AFFD06BD}"/>
    <cellStyle name="Normal 3 2 2" xfId="1658" xr:uid="{6C567220-85CB-4864-B2F7-955F6B5C8A4F}"/>
    <cellStyle name="Normal 3 2 2 2" xfId="1659" xr:uid="{5753822B-33F3-471F-B9C1-483A58465133}"/>
    <cellStyle name="Normal 3 2 2 2 2" xfId="6541" xr:uid="{31A0E7F1-7031-468A-9E71-0CFFEEF2FB2A}"/>
    <cellStyle name="Normal 3 2 2 2 2 2" xfId="24484" xr:uid="{034A2F2E-83FF-4BEE-A499-20DDDF980D88}"/>
    <cellStyle name="Normal 3 2 2 2 2 3" xfId="35262" xr:uid="{DF675DC6-7892-4C58-88D6-BA55D006ACF4}"/>
    <cellStyle name="Normal 3 2 2 2 2 4" xfId="10675" xr:uid="{3EFC75E1-9911-40CD-A517-44D019AE4716}"/>
    <cellStyle name="Normal 3 2 2 2 3" xfId="7201" xr:uid="{71EB849A-A8E9-40D8-B186-2297393B590D}"/>
    <cellStyle name="Normal 3 2 2 2 3 2" xfId="17675" xr:uid="{0FCE9A58-2157-438A-8CF7-010D68318FBE}"/>
    <cellStyle name="Normal 3 2 2 2 4" xfId="35121" xr:uid="{C1BF8769-7100-4354-B595-97B026AF962D}"/>
    <cellStyle name="Normal 3 2 2 2 5" xfId="35261" xr:uid="{0AD9D281-957C-4081-87DE-2E88A3067775}"/>
    <cellStyle name="Normal 3 2 2 2 6" xfId="7898" xr:uid="{F85CD691-E9E0-4D9E-8369-522961CADCCC}"/>
    <cellStyle name="Normal 3 2 2 3" xfId="1660" xr:uid="{FA3D6D74-7B72-4F09-AC46-970B4047BD60}"/>
    <cellStyle name="Normal 3 2 2 3 2" xfId="6542" xr:uid="{C157F7EB-3CCB-47CE-A1ED-36F7DB5D5E16}"/>
    <cellStyle name="Normal 3 2 2 3 2 2" xfId="24485" xr:uid="{552E22B8-B3CF-47C8-994D-25093F2ED173}"/>
    <cellStyle name="Normal 3 2 2 3 3" xfId="7202" xr:uid="{E14C8493-167F-4446-99A8-68E0BD2F7701}"/>
    <cellStyle name="Normal 3 2 2 3 3 2" xfId="17676" xr:uid="{216551EE-EB3E-4895-AFCA-43FFD18F3AB1}"/>
    <cellStyle name="Normal 3 2 2 3 4" xfId="35263" xr:uid="{C70E9828-A5AD-46B0-B920-6831049C701D}"/>
    <cellStyle name="Normal 3 2 2 3 5" xfId="7899" xr:uid="{63A0AC65-1210-423B-8ABD-0A37B577E6E8}"/>
    <cellStyle name="Normal 3 2 2 4" xfId="3552" xr:uid="{6C4136FF-5B3D-4E7F-AE46-D9E903F5D1F1}"/>
    <cellStyle name="Normal 3 2 2 4 2" xfId="17674" xr:uid="{AD8F9176-F14B-449B-9B2A-E0BB327E1B20}"/>
    <cellStyle name="Normal 3 2 2 5" xfId="6540" xr:uid="{65D603B8-B348-47FE-B8DC-B375F493F1AC}"/>
    <cellStyle name="Normal 3 2 2 5 2" xfId="24483" xr:uid="{C055E69F-DED9-4E25-85D8-036DADD33934}"/>
    <cellStyle name="Normal 3 2 2 5 3" xfId="10674" xr:uid="{66B02D04-3C8F-45DC-9876-2B2346262B90}"/>
    <cellStyle name="Normal 3 2 2 6" xfId="7200" xr:uid="{8CECE0FB-333C-4B06-B656-48BA2003D977}"/>
    <cellStyle name="Normal 3 2 2 6 2" xfId="34994" xr:uid="{A83B1285-51E0-4E8C-A41D-2AD9268C91D9}"/>
    <cellStyle name="Normal 3 2 2 7" xfId="35260" xr:uid="{04DB37E4-20D6-4190-9A10-0B77964F6A3B}"/>
    <cellStyle name="Normal 3 2 2 8" xfId="7897" xr:uid="{AF98B554-7381-4AAB-B3A7-9EE6BB95719B}"/>
    <cellStyle name="Normal 3 2 3" xfId="1661" xr:uid="{4DF3A8D6-6D0E-49CC-A468-DFF6CDB365EC}"/>
    <cellStyle name="Normal 3 2 3 2" xfId="3553" xr:uid="{5717223E-5469-42F2-BB00-8EA2E214D45B}"/>
    <cellStyle name="Normal 3 2 3 2 2" xfId="17678" xr:uid="{171E5E9B-3A7C-433C-A315-869263A19927}"/>
    <cellStyle name="Normal 3 2 3 2 3" xfId="35265" xr:uid="{E4A3E614-8172-45C8-BC6A-809163F2A152}"/>
    <cellStyle name="Normal 3 2 3 2 4" xfId="37589" xr:uid="{5BEE6265-0619-421F-A8EB-507FA653A73F}"/>
    <cellStyle name="Normal 3 2 3 3" xfId="6543" xr:uid="{A9B40817-2DFD-4845-8BE8-36358B514937}"/>
    <cellStyle name="Normal 3 2 3 3 2" xfId="24486" xr:uid="{B5E83E91-6B1E-4B72-993E-A0F7E53427DF}"/>
    <cellStyle name="Normal 3 2 3 3 3" xfId="10676" xr:uid="{90B96BB2-4DC8-4B0E-9F2F-731BFA6679BF}"/>
    <cellStyle name="Normal 3 2 3 4" xfId="7203" xr:uid="{BE40E388-454B-4843-9C38-D7A0A5ED7019}"/>
    <cellStyle name="Normal 3 2 3 4 2" xfId="11698" xr:uid="{CBFBCD55-B989-4242-A56C-F727F16A01F1}"/>
    <cellStyle name="Normal 3 2 3 5" xfId="17677" xr:uid="{887DEC7C-565B-4A21-9506-538E40C7F808}"/>
    <cellStyle name="Normal 3 2 3 6" xfId="34951" xr:uid="{251B5CE1-24D4-46D5-B02D-31593C95182C}"/>
    <cellStyle name="Normal 3 2 3 7" xfId="35264" xr:uid="{5F93CE2B-7775-408B-862F-720E1EE4BB4A}"/>
    <cellStyle name="Normal 3 2 3 8" xfId="37197" xr:uid="{DE75F320-EC4B-4671-85B0-25FE99BCE3E8}"/>
    <cellStyle name="Normal 3 2 3 9" xfId="7900" xr:uid="{33E5555D-B4D4-47BA-BA61-99F76522BA71}"/>
    <cellStyle name="Normal 3 2 4" xfId="1662" xr:uid="{5F235D8A-B221-4909-A615-D61CE3C6346E}"/>
    <cellStyle name="Normal 3 2 4 2" xfId="6544" xr:uid="{F000565C-32EF-413B-8A81-6250057ED963}"/>
    <cellStyle name="Normal 3 2 4 2 2" xfId="24487" xr:uid="{70AF21E6-0350-46B0-80E5-688706C1859A}"/>
    <cellStyle name="Normal 3 2 4 2 3" xfId="35267" xr:uid="{AC4313F9-3C1F-44F9-94D3-C8DC795B4ACC}"/>
    <cellStyle name="Normal 3 2 4 2 4" xfId="10677" xr:uid="{EDD43843-B003-4B33-A629-3B99686744D6}"/>
    <cellStyle name="Normal 3 2 4 3" xfId="7204" xr:uid="{2E7F3522-92F4-4D1D-8600-F61C3B2D2585}"/>
    <cellStyle name="Normal 3 2 4 3 2" xfId="17679" xr:uid="{1181B59D-0175-4E94-BA2C-2846130455AE}"/>
    <cellStyle name="Normal 3 2 4 4" xfId="35266" xr:uid="{DD04F7B6-A2FF-4D84-8629-6F99F03D414E}"/>
    <cellStyle name="Normal 3 2 4 5" xfId="35552" xr:uid="{E2ABB276-48CB-4D90-B7F0-C7491C3A6567}"/>
    <cellStyle name="Normal 3 2 4 6" xfId="7901" xr:uid="{FF1C8283-EB58-4DBA-8762-E827A95782A8}"/>
    <cellStyle name="Normal 3 2 5" xfId="3554" xr:uid="{42271BE5-874A-46E1-8A3D-90A263F8BE64}"/>
    <cellStyle name="Normal 3 2 5 2" xfId="3555" xr:uid="{A889C692-80E3-4ABD-B436-4529812D5EA1}"/>
    <cellStyle name="Normal 3 2 5 2 2" xfId="24687" xr:uid="{854333DF-FEDF-49FC-8D50-A7D963602764}"/>
    <cellStyle name="Normal 3 2 5 2 3" xfId="24482" xr:uid="{21EC9248-6883-473C-B12D-2B3646E76B2A}"/>
    <cellStyle name="Normal 3 2 5 3" xfId="8665" xr:uid="{631EBE77-5509-4841-87E8-AF3264C38690}"/>
    <cellStyle name="Normal 3 2 5 4" xfId="10678" xr:uid="{5C73C7C4-6D64-4552-9338-66A0EF39F892}"/>
    <cellStyle name="Normal 3 2 5 5" xfId="17680" xr:uid="{CCD8A403-725F-4AE7-915B-47E6D88404FE}"/>
    <cellStyle name="Normal 3 2 5 6" xfId="35268" xr:uid="{13E8AF91-EAB7-4BF9-BAF2-50F1163E1953}"/>
    <cellStyle name="Normal 3 2 5 7" xfId="36151" xr:uid="{178AF55D-8909-499A-9033-6041B3554ECA}"/>
    <cellStyle name="Normal 3 2 6" xfId="3556" xr:uid="{39EC495B-68B8-4601-97C1-F758533B3880}"/>
    <cellStyle name="Normal 3 2 6 2" xfId="17673" xr:uid="{18E5CC18-C24C-4812-9B28-B5C5BEF9E4C4}"/>
    <cellStyle name="Normal 3 2 6 3" xfId="33580" xr:uid="{676E99F2-A73E-452E-BC35-A756F901B848}"/>
    <cellStyle name="Normal 3 2 7" xfId="3557" xr:uid="{F8FD931B-A9C0-46E3-B23B-9D2E87904FD5}"/>
    <cellStyle name="Normal 3 2 7 2" xfId="33726" xr:uid="{D0E75B04-1F41-46DE-B910-CCED2795225F}"/>
    <cellStyle name="Normal 3 2 7 3" xfId="36386" xr:uid="{4D0ADD7A-F394-469E-9C99-7A67E7CBAB96}"/>
    <cellStyle name="Normal 3 2 8" xfId="3558" xr:uid="{C0E20F8F-8F25-4995-8905-0D223FD0914D}"/>
    <cellStyle name="Normal 3 2 9" xfId="3559" xr:uid="{CD2693EA-8BED-4A0C-B8A3-66F5E021005B}"/>
    <cellStyle name="Normal 3 3" xfId="1244" xr:uid="{25649C4B-653C-44FA-AE45-25A6BC900B9E}"/>
    <cellStyle name="Normal 3 3 2" xfId="1663" xr:uid="{60A37510-FC11-4900-AE79-BAAF53CFA905}"/>
    <cellStyle name="Normal 3 3 2 10" xfId="35270" xr:uid="{2055A263-9768-4BA6-89C4-C9B3F3013BA9}"/>
    <cellStyle name="Normal 3 3 2 11" xfId="7902" xr:uid="{A4976F72-20F1-480F-A352-DD5E1763EE8D}"/>
    <cellStyle name="Normal 3 3 2 2" xfId="3560" xr:uid="{88548765-65AC-4A76-86AD-7A018319E349}"/>
    <cellStyle name="Normal 3 3 2 2 2" xfId="3561" xr:uid="{7AEA3EB5-C0D2-4506-A077-89B2DDF1A4C1}"/>
    <cellStyle name="Normal 3 3 2 2 2 2" xfId="6780" xr:uid="{2F42B11B-2B87-48D9-9F20-F362243D3E0F}"/>
    <cellStyle name="Normal 3 3 2 2 2 3" xfId="7440" xr:uid="{6CC22436-5E56-41BF-AD66-9442752B63A3}"/>
    <cellStyle name="Normal 3 3 2 2 2 4" xfId="8137" xr:uid="{88BD5A27-D530-491C-9810-BAFB30795C00}"/>
    <cellStyle name="Normal 3 3 2 2 3" xfId="6779" xr:uid="{C0E0A261-6DF5-48CB-B6D9-F50E46613AFE}"/>
    <cellStyle name="Normal 3 3 2 2 3 2" xfId="17683" xr:uid="{26215BA4-3F7A-4E66-9A63-F71C9C6E2333}"/>
    <cellStyle name="Normal 3 3 2 2 4" xfId="7439" xr:uid="{9D1D5CD6-EFCA-4700-A437-AF0F2DD769AB}"/>
    <cellStyle name="Normal 3 3 2 2 4 2" xfId="35271" xr:uid="{0E8601EE-99C5-4290-8DF7-F60ECD9848D4}"/>
    <cellStyle name="Normal 3 3 2 2 5" xfId="8136" xr:uid="{C7DD26AB-EE56-4F64-AA64-0D9A06CDAE85}"/>
    <cellStyle name="Normal 3 3 2 3" xfId="3562" xr:uid="{5F41DC69-7505-48BE-8F65-95A8058562D0}"/>
    <cellStyle name="Normal 3 3 2 3 2" xfId="3563" xr:uid="{74EB497B-C06A-42D7-B4F4-8D0B4380B01B}"/>
    <cellStyle name="Normal 3 3 2 3 2 2" xfId="6782" xr:uid="{49BBFE4B-2209-408A-9674-C0003FF8AE79}"/>
    <cellStyle name="Normal 3 3 2 3 2 3" xfId="7442" xr:uid="{4EE77AB3-1458-4575-BFBC-BC629384FD1C}"/>
    <cellStyle name="Normal 3 3 2 3 2 4" xfId="8139" xr:uid="{FC5ACF8F-6A5A-4C7A-84E3-EB851A6F8AAA}"/>
    <cellStyle name="Normal 3 3 2 3 3" xfId="6781" xr:uid="{5AC7129C-9E0E-47FB-AA6A-51CDB0F94947}"/>
    <cellStyle name="Normal 3 3 2 3 3 2" xfId="17684" xr:uid="{9D055871-0612-450A-9244-44529C03B873}"/>
    <cellStyle name="Normal 3 3 2 3 4" xfId="7441" xr:uid="{F572B27A-4C73-4F44-BC7B-6E29CE10E96F}"/>
    <cellStyle name="Normal 3 3 2 3 5" xfId="8138" xr:uid="{1EADDAE5-45A1-4D75-9929-FE0660DB2A74}"/>
    <cellStyle name="Normal 3 3 2 4" xfId="3564" xr:uid="{27EE85DE-ABD8-4405-A9BF-B0DC521221EE}"/>
    <cellStyle name="Normal 3 3 2 4 2" xfId="24488" xr:uid="{F73BF827-E1B0-461F-922A-C4A33D2260C5}"/>
    <cellStyle name="Normal 3 3 2 5" xfId="3565" xr:uid="{AF7C2F6D-859C-4AE0-A51B-72FE5C0ED042}"/>
    <cellStyle name="Normal 3 3 2 6" xfId="3566" xr:uid="{A1DDCF27-30CC-47D2-A745-CF127F51DC21}"/>
    <cellStyle name="Normal 3 3 2 6 2" xfId="6783" xr:uid="{D5636C75-C98C-448B-BD04-D82F840DC0C8}"/>
    <cellStyle name="Normal 3 3 2 6 3" xfId="7443" xr:uid="{0FA1F441-9EEE-4448-AF3C-78BB3373C654}"/>
    <cellStyle name="Normal 3 3 2 6 4" xfId="8140" xr:uid="{EFD48099-63A3-4DFA-A864-F0C72FD55A68}"/>
    <cellStyle name="Normal 3 3 2 7" xfId="6545" xr:uid="{0322292C-F854-451B-97D7-835BC67CCA6B}"/>
    <cellStyle name="Normal 3 3 2 7 2" xfId="10680" xr:uid="{63ACF818-9110-4A25-9BF5-6BABF8A5CFD5}"/>
    <cellStyle name="Normal 3 3 2 8" xfId="7205" xr:uid="{3B4D3713-6E76-48D2-BE82-8A65956D7606}"/>
    <cellStyle name="Normal 3 3 2 8 2" xfId="17682" xr:uid="{3A6B48EE-4E5A-419B-BE82-5F2CFAF601C1}"/>
    <cellStyle name="Normal 3 3 2 9" xfId="34966" xr:uid="{30970459-FBC3-41D3-8BA6-9D2AD44ED87A}"/>
    <cellStyle name="Normal 3 3 3" xfId="1664" xr:uid="{F6C05229-2A97-4C48-A9E1-C7EFFF3D1297}"/>
    <cellStyle name="Normal 3 3 3 2" xfId="3567" xr:uid="{196FDBAC-6BB5-4839-A3AD-CF57B01BF31D}"/>
    <cellStyle name="Normal 3 3 3 2 2" xfId="24489" xr:uid="{008BB9C4-36D4-4320-89D0-64087D40846B}"/>
    <cellStyle name="Normal 3 3 3 3" xfId="3568" xr:uid="{3972105F-21DD-4E40-85A7-DEF18112B793}"/>
    <cellStyle name="Normal 3 3 3 3 2" xfId="6784" xr:uid="{9BDEC8C9-CB53-4EB7-B3E9-E5B5566DFF04}"/>
    <cellStyle name="Normal 3 3 3 3 3" xfId="7444" xr:uid="{041FB2C7-4BD7-40FA-B30B-5AC729F85152}"/>
    <cellStyle name="Normal 3 3 3 3 4" xfId="8141" xr:uid="{3F5819BA-181D-426A-BA31-EB5F52050772}"/>
    <cellStyle name="Normal 3 3 3 4" xfId="6546" xr:uid="{4ED7BB72-BBE0-4F0C-B2BD-109F7447EC2F}"/>
    <cellStyle name="Normal 3 3 3 4 2" xfId="17685" xr:uid="{D4D8C2B7-633A-4233-88F2-59515491A09A}"/>
    <cellStyle name="Normal 3 3 3 5" xfId="7206" xr:uid="{CC94DA95-FBBE-44D2-B108-8AA2E96E6123}"/>
    <cellStyle name="Normal 3 3 3 5 2" xfId="35062" xr:uid="{EB2DFC26-E027-474D-A36F-91313A7F0551}"/>
    <cellStyle name="Normal 3 3 3 6" xfId="35272" xr:uid="{DA4BF510-91D4-4F66-9B82-679E57392921}"/>
    <cellStyle name="Normal 3 3 3 7" xfId="36150" xr:uid="{3B251F72-EFFF-45B7-A3D5-E6D4EF049D36}"/>
    <cellStyle name="Normal 3 3 3 8" xfId="7903" xr:uid="{EA7BD2B0-F9A8-4DA6-A46C-DB8AFBD07473}"/>
    <cellStyle name="Normal 3 3 4" xfId="3569" xr:uid="{B075129E-8C4B-4FC1-8657-A4D391E25363}"/>
    <cellStyle name="Normal 3 3 4 2" xfId="3570" xr:uid="{FDE02EAB-8DCD-49E3-9842-CA4F0A604AB5}"/>
    <cellStyle name="Normal 3 3 4 2 2" xfId="24873" xr:uid="{D8752313-D738-4199-8ECB-4B7FF8BF21DB}"/>
    <cellStyle name="Normal 3 3 4 3" xfId="3571" xr:uid="{15AAED75-3157-4F62-B47D-F53CB5E9369E}"/>
    <cellStyle name="Normal 3 3 4 3 2" xfId="6786" xr:uid="{2BEFD086-9DB1-4EB5-A6CB-27C5C9D801F2}"/>
    <cellStyle name="Normal 3 3 4 3 3" xfId="7446" xr:uid="{D4BC5B81-A6CF-4313-9640-D5FDE44C110E}"/>
    <cellStyle name="Normal 3 3 4 3 4" xfId="8143" xr:uid="{A94F660B-D2DE-4306-BC22-19F218580AC9}"/>
    <cellStyle name="Normal 3 3 4 4" xfId="6785" xr:uid="{D698AF0F-6869-4B91-B18C-358FAE7715CC}"/>
    <cellStyle name="Normal 3 3 4 4 2" xfId="17681" xr:uid="{B82C624F-A3DA-4DD8-AF9D-3680FE63F5CC}"/>
    <cellStyle name="Normal 3 3 4 5" xfId="7445" xr:uid="{F08802C8-9BA1-4C6C-B5F9-D239BA7FE0C9}"/>
    <cellStyle name="Normal 3 3 4 5 2" xfId="35118" xr:uid="{17779EAC-E371-45FA-9126-FA9513D1B040}"/>
    <cellStyle name="Normal 3 3 4 6" xfId="8142" xr:uid="{26D7F222-5B15-4963-8510-4051BF44A669}"/>
    <cellStyle name="Normal 3 3 5" xfId="3572" xr:uid="{45414988-FBC4-4AC4-9F84-B623361A8E59}"/>
    <cellStyle name="Normal 3 3 5 2" xfId="3573" xr:uid="{48799FE5-D899-43B8-B5FE-D4D6C413B577}"/>
    <cellStyle name="Normal 3 3 5 3" xfId="3574" xr:uid="{D7E2424E-21F7-4C7B-99EF-D4858DD27CD1}"/>
    <cellStyle name="Normal 3 3 5 3 2" xfId="6788" xr:uid="{61EBBECF-EB85-4DF4-B075-76843FFDBBA0}"/>
    <cellStyle name="Normal 3 3 5 3 3" xfId="7448" xr:uid="{60986348-F2B3-432C-A041-EB67BE5EA551}"/>
    <cellStyle name="Normal 3 3 5 3 4" xfId="8145" xr:uid="{3357B578-7A15-4818-9BDF-E78431FDBADF}"/>
    <cellStyle name="Normal 3 3 5 4" xfId="6787" xr:uid="{AAB06333-0639-4925-B20B-40A84652AF14}"/>
    <cellStyle name="Normal 3 3 5 5" xfId="7447" xr:uid="{A6AC65DB-5D3C-48B8-A608-2A906CD33741}"/>
    <cellStyle name="Normal 3 3 5 6" xfId="8144" xr:uid="{32C7D839-F31F-4BD8-902B-369A18991C56}"/>
    <cellStyle name="Normal 3 3 6" xfId="3575" xr:uid="{AC72192F-EF12-46BD-9EBD-75BA2E4C5493}"/>
    <cellStyle name="Normal 3 3 6 2" xfId="3576" xr:uid="{7827F082-9EA2-443B-B289-81270512CFA4}"/>
    <cellStyle name="Normal 3 3 6 3" xfId="3577" xr:uid="{F5313845-CBCF-4F20-8E24-C0FEDB9EAD83}"/>
    <cellStyle name="Normal 3 3 7" xfId="8667" xr:uid="{32231309-B49E-4F75-9351-7B80D3F8A9D7}"/>
    <cellStyle name="Normal 3 3 8" xfId="10679" xr:uid="{79C0650E-8F5E-49C1-864E-3339D8131740}"/>
    <cellStyle name="Normal 3 3 9" xfId="35269" xr:uid="{25C87A30-5CA4-4738-8E81-9F823AF0E9D4}"/>
    <cellStyle name="Normal 3 4" xfId="1245" xr:uid="{CDAF267A-5CFE-4513-B7B8-92FF713420F6}"/>
    <cellStyle name="Normal 3 4 10" xfId="35554" xr:uid="{F49C5CD1-DCED-4FBE-93F7-BF3BBFC304A2}"/>
    <cellStyle name="Normal 3 4 11" xfId="37127" xr:uid="{5E340963-B1F5-499D-B9C5-D220A02A1E47}"/>
    <cellStyle name="Normal 3 4 2" xfId="3578" xr:uid="{D7435538-0407-452F-B00D-4CC352A147E4}"/>
    <cellStyle name="Normal 3 4 2 2" xfId="3579" xr:uid="{E0C56E2F-E9DB-4D99-8DEC-10DC429B9641}"/>
    <cellStyle name="Normal 3 4 2 2 2" xfId="6790" xr:uid="{D6E1E94C-69EF-4878-97A1-4A65760C5B11}"/>
    <cellStyle name="Normal 3 4 2 2 2 2" xfId="17688" xr:uid="{47C928F9-CABA-44C3-AE25-72ED754B1FA8}"/>
    <cellStyle name="Normal 3 4 2 2 3" xfId="7450" xr:uid="{7A95D8B5-5E5E-47B0-8A7D-42432861E2CE}"/>
    <cellStyle name="Normal 3 4 2 2 4" xfId="8147" xr:uid="{50BAA21B-5B13-447E-9965-FC12C346E472}"/>
    <cellStyle name="Normal 3 4 2 3" xfId="6789" xr:uid="{956D800A-6207-4092-9396-3198ACB78CF7}"/>
    <cellStyle name="Normal 3 4 2 3 2" xfId="17687" xr:uid="{495C1334-CAF4-493E-95DC-EF1D084C6481}"/>
    <cellStyle name="Normal 3 4 2 4" xfId="7449" xr:uid="{C75C71E5-133B-442B-8AF6-B84F5803A21C}"/>
    <cellStyle name="Normal 3 4 2 4 2" xfId="33720" xr:uid="{2929F720-43FA-4155-B8C4-CFDF98E9DE44}"/>
    <cellStyle name="Normal 3 4 2 5" xfId="35274" xr:uid="{B2024BD3-E28F-4159-BADE-2BFD49C19A32}"/>
    <cellStyle name="Normal 3 4 2 6" xfId="8146" xr:uid="{55F30FB7-371E-496D-84C6-78739FC8BB41}"/>
    <cellStyle name="Normal 3 4 3" xfId="3580" xr:uid="{18F2DD8F-2922-493A-98A4-91CA2396AC5A}"/>
    <cellStyle name="Normal 3 4 3 2" xfId="3581" xr:uid="{45799D8B-1E70-4C8D-8EF0-A7CE3EBF49BD}"/>
    <cellStyle name="Normal 3 4 3 2 2" xfId="6792" xr:uid="{B06FE0C5-66CA-4659-A9CA-7A58D8BCF3A2}"/>
    <cellStyle name="Normal 3 4 3 2 3" xfId="7452" xr:uid="{7A1B7946-06F0-4CA2-A083-7F111ABA83E2}"/>
    <cellStyle name="Normal 3 4 3 2 4" xfId="8149" xr:uid="{297A8CD6-21DB-4BC7-9985-C1BE661749D0}"/>
    <cellStyle name="Normal 3 4 3 3" xfId="6791" xr:uid="{3DB7BA45-93D1-4666-8CFD-3A1392604D38}"/>
    <cellStyle name="Normal 3 4 3 3 2" xfId="17689" xr:uid="{7CFFA472-2824-437A-BC5E-C18D48EDB76A}"/>
    <cellStyle name="Normal 3 4 3 4" xfId="7451" xr:uid="{49F76B78-C76A-4EA9-B98C-243DEEF732AA}"/>
    <cellStyle name="Normal 3 4 3 4 2" xfId="35273" xr:uid="{5B578E9C-D463-48B7-8BEB-35290A6301CF}"/>
    <cellStyle name="Normal 3 4 3 5" xfId="8148" xr:uid="{2E51ADD7-2F97-4185-A8AE-5072EE47F593}"/>
    <cellStyle name="Normal 3 4 4" xfId="3582" xr:uid="{AFBD3DD9-08D8-420C-985C-416C7FC1EE67}"/>
    <cellStyle name="Normal 3 4 4 2" xfId="17690" xr:uid="{B20D4805-108A-465F-8D4B-2837ADA2E9E7}"/>
    <cellStyle name="Normal 3 4 5" xfId="3583" xr:uid="{9F6471C8-C0D0-416A-B8D9-271ACFB95E5F}"/>
    <cellStyle name="Normal 3 4 5 2" xfId="3584" xr:uid="{E0F87B78-AB33-47D3-BA35-3DEDBD973CD8}"/>
    <cellStyle name="Normal 3 4 5 2 2" xfId="6794" xr:uid="{803C17DB-C00E-45FF-B38D-385BAD1F96E8}"/>
    <cellStyle name="Normal 3 4 5 2 3" xfId="7454" xr:uid="{953FC1DC-5F2C-48C2-83AD-9411AC1BF008}"/>
    <cellStyle name="Normal 3 4 5 2 4" xfId="8151" xr:uid="{6C7994E0-201B-4E88-9ACE-55B8BD143235}"/>
    <cellStyle name="Normal 3 4 5 3" xfId="6793" xr:uid="{3B7F0FDA-945F-46F7-BBE0-B83B552C7453}"/>
    <cellStyle name="Normal 3 4 5 3 2" xfId="17686" xr:uid="{15F6F237-9DA2-432A-9B89-E0C37042BDE8}"/>
    <cellStyle name="Normal 3 4 5 4" xfId="7453" xr:uid="{B3613FB4-CC9F-4C5B-8906-519D65A279D2}"/>
    <cellStyle name="Normal 3 4 5 5" xfId="8150" xr:uid="{CE9173FD-239E-4DCB-9DDC-7542D1F7B5D1}"/>
    <cellStyle name="Normal 3 4 6" xfId="3585" xr:uid="{7D8B2ECF-6161-4FB9-9FBD-9CA7D1162084}"/>
    <cellStyle name="Normal 3 4 6 2" xfId="6795" xr:uid="{8DC6DF38-DF40-4418-B69C-15FDF76D0CF5}"/>
    <cellStyle name="Normal 3 4 6 3" xfId="7455" xr:uid="{CEF3A6BC-5685-4A4E-AD11-7EAB601315E7}"/>
    <cellStyle name="Normal 3 4 6 4" xfId="8152" xr:uid="{E7A7FCBF-A60A-4E03-AC15-A5A029C82469}"/>
    <cellStyle name="Normal 3 4 7" xfId="10681" xr:uid="{30604D4F-2FFF-4987-B285-009F1914C270}"/>
    <cellStyle name="Normal 3 4 8" xfId="12536" xr:uid="{04199F84-7077-4E7F-A314-7013A44A96FC}"/>
    <cellStyle name="Normal 3 4 9" xfId="34927" xr:uid="{965FECEB-30D3-4FAE-BD8F-0523A4E9A863}"/>
    <cellStyle name="Normal 3 5" xfId="1612" xr:uid="{C7E253CD-47B4-4C9A-B22E-1ECD0AC1E29B}"/>
    <cellStyle name="Normal 3 5 10" xfId="3586" xr:uid="{805321F4-562F-4521-ABA6-C608A80B21F3}"/>
    <cellStyle name="Normal 3 5 10 2" xfId="6796" xr:uid="{5198EB46-CFA7-4E44-A96B-DEB0E4722AE2}"/>
    <cellStyle name="Normal 3 5 10 3" xfId="7456" xr:uid="{9EBDA297-890F-41D8-A213-8E7D2DE30FBC}"/>
    <cellStyle name="Normal 3 5 10 4" xfId="8153" xr:uid="{6EF46BF8-075D-43E5-8469-74909C32ECB2}"/>
    <cellStyle name="Normal 3 5 11" xfId="10682" xr:uid="{4E7A69E8-4805-4F0B-9C89-6DA9A685D5A9}"/>
    <cellStyle name="Normal 3 5 12" xfId="12554" xr:uid="{7A95C174-4139-4B23-BF27-2ED55E3F8021}"/>
    <cellStyle name="Normal 3 5 13" xfId="35275" xr:uid="{C20318DC-D308-42D8-8965-6D7B4907CA28}"/>
    <cellStyle name="Normal 3 5 14" xfId="35551" xr:uid="{C3C52F52-C33C-47F4-BDEB-6B22D8F55C5A}"/>
    <cellStyle name="Normal 3 5 2" xfId="3587" xr:uid="{302927BD-E2EB-420E-9C08-6B08FEF3CA56}"/>
    <cellStyle name="Normal 3 5 2 2" xfId="3588" xr:uid="{C0F07E7B-E921-4515-9DA4-E86A595EF1AD}"/>
    <cellStyle name="Normal 3 5 2 2 2" xfId="3589" xr:uid="{ACA490F3-8BD3-4146-B5A0-333B7BCF24BF}"/>
    <cellStyle name="Normal 3 5 2 2 2 2" xfId="6799" xr:uid="{4CDA01FB-1739-47F4-9B4F-DC7E95438246}"/>
    <cellStyle name="Normal 3 5 2 2 2 3" xfId="7459" xr:uid="{5B062BD8-585E-4E7C-A145-CB8520C904D1}"/>
    <cellStyle name="Normal 3 5 2 2 2 4" xfId="8156" xr:uid="{E4B70C43-4392-45A8-A27C-2BE10AC0CF9F}"/>
    <cellStyle name="Normal 3 5 2 2 3" xfId="6798" xr:uid="{737B79F9-F96C-47DB-BDDC-3899451E2B1B}"/>
    <cellStyle name="Normal 3 5 2 2 4" xfId="7458" xr:uid="{2B2BC7A0-7005-41A2-AFC9-F829E0049F8B}"/>
    <cellStyle name="Normal 3 5 2 2 5" xfId="8155" xr:uid="{F196F1D8-7AB9-4A4A-A99C-7B774DDAA902}"/>
    <cellStyle name="Normal 3 5 2 3" xfId="3590" xr:uid="{849D3D97-F1C2-4FEA-A9DE-D6F1BDECE25A}"/>
    <cellStyle name="Normal 3 5 2 3 2" xfId="3591" xr:uid="{1501251F-E02C-431A-8E46-E53BC812DC2E}"/>
    <cellStyle name="Normal 3 5 2 3 2 2" xfId="6801" xr:uid="{883E63D5-4DE6-45CA-858F-02A56C0C4372}"/>
    <cellStyle name="Normal 3 5 2 3 2 3" xfId="7461" xr:uid="{CC57B172-B2BD-401E-A9D1-9EA531A7E206}"/>
    <cellStyle name="Normal 3 5 2 3 2 4" xfId="8158" xr:uid="{EB6446AC-4808-4399-9746-4823C6EA917F}"/>
    <cellStyle name="Normal 3 5 2 3 3" xfId="6800" xr:uid="{8C35842D-6E6E-46DD-9D7F-1CD27AF38DFC}"/>
    <cellStyle name="Normal 3 5 2 3 4" xfId="7460" xr:uid="{DB7B3053-D938-47E7-82E0-574858C70B35}"/>
    <cellStyle name="Normal 3 5 2 3 5" xfId="8157" xr:uid="{2417D10B-D1A7-421F-A808-4AA126774DB5}"/>
    <cellStyle name="Normal 3 5 2 4" xfId="3592" xr:uid="{11D3BF91-5F6B-4FDA-AD70-B8D96A8AAE42}"/>
    <cellStyle name="Normal 3 5 2 4 2" xfId="6802" xr:uid="{E770E1F8-E555-4C37-9325-2D2C713D9DBA}"/>
    <cellStyle name="Normal 3 5 2 4 3" xfId="7462" xr:uid="{574E79EA-8810-4DAA-83A6-47DF1EB15D59}"/>
    <cellStyle name="Normal 3 5 2 4 4" xfId="8159" xr:uid="{A25996AA-0A6C-4255-B4E2-F9A941032C98}"/>
    <cellStyle name="Normal 3 5 2 5" xfId="3593" xr:uid="{326C4418-2C33-4125-8DCC-9806F6377800}"/>
    <cellStyle name="Normal 3 5 2 5 2" xfId="6803" xr:uid="{D3C44D7B-E45B-409B-8D2A-9A5444E0F3ED}"/>
    <cellStyle name="Normal 3 5 2 5 3" xfId="7463" xr:uid="{3AE81FAE-AE21-4617-B304-24AD572E1796}"/>
    <cellStyle name="Normal 3 5 2 5 4" xfId="8160" xr:uid="{175C42B1-1549-409B-9D40-4B695A61F436}"/>
    <cellStyle name="Normal 3 5 2 6" xfId="6797" xr:uid="{FF4FCF13-9B71-471E-9F8B-BAC0D6B6CB24}"/>
    <cellStyle name="Normal 3 5 2 6 2" xfId="10683" xr:uid="{63BF0C7B-01C9-4300-AF9C-6329B46FD79A}"/>
    <cellStyle name="Normal 3 5 2 7" xfId="7457" xr:uid="{3A581296-A3C4-4810-AAE7-F8DA9854E7A6}"/>
    <cellStyle name="Normal 3 5 2 7 2" xfId="17692" xr:uid="{00276E4D-912A-4F81-85CA-00083A72330D}"/>
    <cellStyle name="Normal 3 5 2 8" xfId="35276" xr:uid="{49DC8E07-F176-48CC-B61A-991C80150506}"/>
    <cellStyle name="Normal 3 5 2 9" xfId="8154" xr:uid="{12014A36-9575-49BC-BD23-0FE48FE1BE72}"/>
    <cellStyle name="Normal 3 5 3" xfId="3594" xr:uid="{FF786FE2-D4A2-40FA-AC02-52F9847F0EDB}"/>
    <cellStyle name="Normal 3 5 3 2" xfId="3595" xr:uid="{B4378050-0AC4-4701-8525-62F655824EA0}"/>
    <cellStyle name="Normal 3 5 3 2 2" xfId="3596" xr:uid="{FE008279-74A4-4563-9029-29401B510C2E}"/>
    <cellStyle name="Normal 3 5 3 2 2 2" xfId="6806" xr:uid="{7746B617-C789-4D28-B811-F9BD37EE427B}"/>
    <cellStyle name="Normal 3 5 3 2 2 3" xfId="7466" xr:uid="{FC7A93DC-6A3E-47B3-A6C5-D299BFD1BBCC}"/>
    <cellStyle name="Normal 3 5 3 2 2 4" xfId="8163" xr:uid="{1C935F13-C3B5-42BB-8FCD-9CBAB40555DA}"/>
    <cellStyle name="Normal 3 5 3 2 3" xfId="6805" xr:uid="{2C00F018-F33C-485D-886C-CC4BACBA66B0}"/>
    <cellStyle name="Normal 3 5 3 2 4" xfId="7465" xr:uid="{C0A6164C-88A7-4DCD-AB33-4FD00AD284D0}"/>
    <cellStyle name="Normal 3 5 3 2 5" xfId="8162" xr:uid="{E8291A62-593D-4D0F-9200-38C75216B42D}"/>
    <cellStyle name="Normal 3 5 3 3" xfId="3597" xr:uid="{2A4F3D05-0E80-4A3D-994D-CAAB4B2CAFAF}"/>
    <cellStyle name="Normal 3 5 3 3 2" xfId="3598" xr:uid="{B8C9ED7D-FF65-4E1A-BBCA-773407EABE44}"/>
    <cellStyle name="Normal 3 5 3 3 2 2" xfId="6808" xr:uid="{2F48F8DB-A5A9-4B08-B354-1FD8A243E2B6}"/>
    <cellStyle name="Normal 3 5 3 3 2 3" xfId="7468" xr:uid="{B4D0F60C-489B-41E3-8FD5-E163FDE9367E}"/>
    <cellStyle name="Normal 3 5 3 3 2 4" xfId="8165" xr:uid="{330EBADF-6B8D-4366-8701-19BFEF0E5401}"/>
    <cellStyle name="Normal 3 5 3 3 3" xfId="6807" xr:uid="{B32DFB46-6AF1-4C9B-BB78-0776E1E1CD3B}"/>
    <cellStyle name="Normal 3 5 3 3 4" xfId="7467" xr:uid="{F8673021-005C-403B-AD3F-F8BE956217E2}"/>
    <cellStyle name="Normal 3 5 3 3 5" xfId="8164" xr:uid="{DA74078E-FEC1-46FE-A535-26719DA748F2}"/>
    <cellStyle name="Normal 3 5 3 4" xfId="3599" xr:uid="{5A58F65C-DD12-4923-A516-8B92AC3DD652}"/>
    <cellStyle name="Normal 3 5 3 4 2" xfId="6809" xr:uid="{7F173E36-9A11-422A-96EF-B7FE047D509C}"/>
    <cellStyle name="Normal 3 5 3 4 3" xfId="7469" xr:uid="{CD7DC071-D3BF-4808-A6E8-62F5A882CBF2}"/>
    <cellStyle name="Normal 3 5 3 4 4" xfId="8166" xr:uid="{75B362EB-1E18-40FA-A658-F87675C94FE0}"/>
    <cellStyle name="Normal 3 5 3 5" xfId="3600" xr:uid="{B4BA586C-DA4F-491F-A9D3-55DF925F669D}"/>
    <cellStyle name="Normal 3 5 3 5 2" xfId="6810" xr:uid="{E9C51215-4B0B-4ECD-9089-1026E353C3F8}"/>
    <cellStyle name="Normal 3 5 3 5 3" xfId="7470" xr:uid="{CDD2D5F8-2D0C-4145-AB8F-E63C8DF2F264}"/>
    <cellStyle name="Normal 3 5 3 5 4" xfId="8167" xr:uid="{9BF1C40F-4673-4C8A-911B-12FA40609728}"/>
    <cellStyle name="Normal 3 5 3 6" xfId="6804" xr:uid="{99A5EA03-F799-48D2-A0F3-DECAC6724144}"/>
    <cellStyle name="Normal 3 5 3 6 2" xfId="17693" xr:uid="{4055B376-6C57-4D56-8623-E353DAB88D54}"/>
    <cellStyle name="Normal 3 5 3 7" xfId="7464" xr:uid="{6FAEAC3C-25D5-493F-AC00-81FFCF7B5F9A}"/>
    <cellStyle name="Normal 3 5 3 8" xfId="8161" xr:uid="{AF96DE0B-A052-49D4-80F5-79B3ACDDEDE2}"/>
    <cellStyle name="Normal 3 5 4" xfId="3601" xr:uid="{5663840F-B9C3-40E7-8E6E-92E63A1D600D}"/>
    <cellStyle name="Normal 3 5 4 2" xfId="3602" xr:uid="{FF9BB9C1-3C12-46E5-A282-DC60C451F384}"/>
    <cellStyle name="Normal 3 5 4 2 2" xfId="3603" xr:uid="{FDB7B515-E8B1-4612-BCEB-793F735AE207}"/>
    <cellStyle name="Normal 3 5 4 2 2 2" xfId="6813" xr:uid="{1A527BCD-3949-42D6-8D4D-422128037B2A}"/>
    <cellStyle name="Normal 3 5 4 2 2 3" xfId="7473" xr:uid="{446028C3-95CC-47B0-BFAA-64562745B124}"/>
    <cellStyle name="Normal 3 5 4 2 2 4" xfId="8170" xr:uid="{CF77C83D-CF85-4BB3-8506-AA2F5F5FE1A3}"/>
    <cellStyle name="Normal 3 5 4 2 3" xfId="6812" xr:uid="{2692ADF8-1DBE-4ED5-B1A4-9845C61D6BBD}"/>
    <cellStyle name="Normal 3 5 4 2 4" xfId="7472" xr:uid="{55EE1F80-A6A3-419C-A601-6036C823A2B5}"/>
    <cellStyle name="Normal 3 5 4 2 5" xfId="8169" xr:uid="{08C1C747-EAE2-47DC-8C43-D2013792E15D}"/>
    <cellStyle name="Normal 3 5 4 3" xfId="3604" xr:uid="{3A1604B3-2199-404B-9783-D0463EBE5065}"/>
    <cellStyle name="Normal 3 5 4 3 2" xfId="6814" xr:uid="{25EC1C9F-3D35-4BB8-99DB-0A279A303C79}"/>
    <cellStyle name="Normal 3 5 4 3 3" xfId="7474" xr:uid="{8C28B372-452D-4096-8C3F-0A89DF3EA954}"/>
    <cellStyle name="Normal 3 5 4 3 4" xfId="8171" xr:uid="{9509CAEC-140B-4A64-8374-4744C2C574B9}"/>
    <cellStyle name="Normal 3 5 4 4" xfId="3605" xr:uid="{668B9BC6-0E12-4E29-A1D0-60DD1FC8757A}"/>
    <cellStyle name="Normal 3 5 4 4 2" xfId="6815" xr:uid="{9499E2E9-C0DE-43FC-9685-A44B1E3826FC}"/>
    <cellStyle name="Normal 3 5 4 4 3" xfId="7475" xr:uid="{99F89492-8998-408C-A0CC-A9D9FDBC7BE8}"/>
    <cellStyle name="Normal 3 5 4 4 4" xfId="8172" xr:uid="{0311AF4F-E379-490C-BABF-76E5CC8F2FE0}"/>
    <cellStyle name="Normal 3 5 4 5" xfId="6811" xr:uid="{2C7D6922-AC68-4863-9105-E338E0FADC75}"/>
    <cellStyle name="Normal 3 5 4 5 2" xfId="17691" xr:uid="{8855677A-4818-4F3A-A578-7F86AD37BE40}"/>
    <cellStyle name="Normal 3 5 4 6" xfId="7471" xr:uid="{935A5D52-3F21-4097-BBE3-55642E3AE138}"/>
    <cellStyle name="Normal 3 5 4 7" xfId="8168" xr:uid="{C9B486DD-FC99-4815-B869-F6371DF24B8D}"/>
    <cellStyle name="Normal 3 5 5" xfId="3606" xr:uid="{38B755E9-5472-4D43-ADEE-AA7EC7A57D36}"/>
    <cellStyle name="Normal 3 5 5 2" xfId="3607" xr:uid="{AB80027F-8F33-4483-ADF9-1B98B52D6486}"/>
    <cellStyle name="Normal 3 5 5 2 2" xfId="3608" xr:uid="{A8BF1D43-FD5B-4C84-9D6E-28495057144D}"/>
    <cellStyle name="Normal 3 5 5 2 2 2" xfId="6818" xr:uid="{57F945EE-1370-4F90-B268-9ED1C971F724}"/>
    <cellStyle name="Normal 3 5 5 2 2 3" xfId="7478" xr:uid="{2EA59966-D87D-4884-8622-FD91F4A9F3E1}"/>
    <cellStyle name="Normal 3 5 5 2 2 4" xfId="8175" xr:uid="{7F910320-8FB7-4713-9946-BB1AC722E949}"/>
    <cellStyle name="Normal 3 5 5 2 3" xfId="6817" xr:uid="{D4A14ACD-31E5-437F-A0FA-67FFB67AC3F0}"/>
    <cellStyle name="Normal 3 5 5 2 4" xfId="7477" xr:uid="{25F504AA-1B3E-411B-8CE5-42300C7C0FE7}"/>
    <cellStyle name="Normal 3 5 5 2 5" xfId="8174" xr:uid="{A55DBA80-AE2A-4003-83C2-C7CC4FFB17FF}"/>
    <cellStyle name="Normal 3 5 5 3" xfId="3609" xr:uid="{3640AD8A-4AFC-4480-BB21-78B7EA19A451}"/>
    <cellStyle name="Normal 3 5 5 3 2" xfId="6819" xr:uid="{28CD00A4-B5BA-4475-935D-4C5D821FE5EC}"/>
    <cellStyle name="Normal 3 5 5 3 3" xfId="7479" xr:uid="{C77607B6-AABA-46CF-AB8D-DB2C7D1A1A56}"/>
    <cellStyle name="Normal 3 5 5 3 4" xfId="8176" xr:uid="{2A9B22B3-C57F-4DDF-8BA6-ECDECBCC3683}"/>
    <cellStyle name="Normal 3 5 5 4" xfId="3610" xr:uid="{053C926B-F10E-4FE6-9115-7E3D2F10C2C0}"/>
    <cellStyle name="Normal 3 5 5 4 2" xfId="6820" xr:uid="{08E0AFC8-B90B-4B61-A72A-D98DD122C0BA}"/>
    <cellStyle name="Normal 3 5 5 4 3" xfId="7480" xr:uid="{FC5D5DD6-C067-48B6-B566-8F3DA42A731E}"/>
    <cellStyle name="Normal 3 5 5 4 4" xfId="8177" xr:uid="{FFD4A145-F25D-4B05-88F6-978CE4AF61C2}"/>
    <cellStyle name="Normal 3 5 5 5" xfId="6816" xr:uid="{674F3954-1C57-4078-AC4E-575B634326CE}"/>
    <cellStyle name="Normal 3 5 5 6" xfId="7476" xr:uid="{5059E57C-D685-4C25-A903-CC90B49B2457}"/>
    <cellStyle name="Normal 3 5 5 7" xfId="8173" xr:uid="{DC14B496-2EF5-4D77-A605-E84D0A7F9FA6}"/>
    <cellStyle name="Normal 3 5 6" xfId="3611" xr:uid="{469322F6-DACB-425B-BC18-EA3BA9E83C53}"/>
    <cellStyle name="Normal 3 5 6 2" xfId="3612" xr:uid="{BDA5869E-0558-45B7-9AA4-5E190FA3AF33}"/>
    <cellStyle name="Normal 3 5 6 2 2" xfId="3613" xr:uid="{5A59CF92-0E7F-4FE4-80BC-C42BA154A566}"/>
    <cellStyle name="Normal 3 5 6 2 2 2" xfId="6823" xr:uid="{E8C7CF06-69AD-48CB-93D3-175F457F7C05}"/>
    <cellStyle name="Normal 3 5 6 2 2 3" xfId="7483" xr:uid="{51AE45DB-65A1-402B-842C-C76A33B5E3AD}"/>
    <cellStyle name="Normal 3 5 6 2 2 4" xfId="8180" xr:uid="{A82F9189-1CBC-475B-BC69-749B5248995D}"/>
    <cellStyle name="Normal 3 5 6 2 3" xfId="6822" xr:uid="{DC4FEE47-0187-49E3-B3F5-0A2CAA4BD3DB}"/>
    <cellStyle name="Normal 3 5 6 2 4" xfId="7482" xr:uid="{AC756DFA-EC13-4459-80EE-C13D2453DB0A}"/>
    <cellStyle name="Normal 3 5 6 2 5" xfId="8179" xr:uid="{60CB1BFB-C0B8-4F77-BCF9-F9D95AA19B6E}"/>
    <cellStyle name="Normal 3 5 6 3" xfId="3614" xr:uid="{7DB8FA75-9DB7-4058-BD8F-C88ECD43F9C5}"/>
    <cellStyle name="Normal 3 5 6 3 2" xfId="6824" xr:uid="{171F566D-019C-4EE4-B642-122162322BA9}"/>
    <cellStyle name="Normal 3 5 6 3 3" xfId="7484" xr:uid="{BD804EAF-7C3D-4CA3-805F-0BDFE7818180}"/>
    <cellStyle name="Normal 3 5 6 3 4" xfId="8181" xr:uid="{0DC1B6B9-D4CF-450B-825F-EA7571DAA79A}"/>
    <cellStyle name="Normal 3 5 6 4" xfId="3615" xr:uid="{D2BBA0FD-3CBF-4128-A582-A6B38DAE97B8}"/>
    <cellStyle name="Normal 3 5 6 4 2" xfId="6825" xr:uid="{F8ADF6E4-64A0-4A3E-AF6D-C0196EBB2B83}"/>
    <cellStyle name="Normal 3 5 6 4 3" xfId="7485" xr:uid="{4558C880-F4AD-453F-905E-D27FBCF7793F}"/>
    <cellStyle name="Normal 3 5 6 4 4" xfId="8182" xr:uid="{4CE0ED95-A114-4E62-8E40-75AB0E90D6C0}"/>
    <cellStyle name="Normal 3 5 6 5" xfId="6821" xr:uid="{6471C278-A4BB-4570-9B78-7B58817EE06A}"/>
    <cellStyle name="Normal 3 5 6 6" xfId="7481" xr:uid="{814529D8-9F32-47D5-A433-D58318046EFF}"/>
    <cellStyle name="Normal 3 5 6 7" xfId="8178" xr:uid="{40E975CD-48A3-4B0C-8D7D-0CDFEECEA5ED}"/>
    <cellStyle name="Normal 3 5 7" xfId="3616" xr:uid="{1883196B-F951-4162-B68E-E6004F5E39A6}"/>
    <cellStyle name="Normal 3 5 7 2" xfId="3617" xr:uid="{2B0A98DE-CF03-406B-9666-CBE737911CC6}"/>
    <cellStyle name="Normal 3 5 7 2 2" xfId="6827" xr:uid="{3A294F30-F4EF-4905-9E6D-E7EE7D45F9EB}"/>
    <cellStyle name="Normal 3 5 7 2 3" xfId="7487" xr:uid="{9FFAD5A4-502A-4CF7-B252-6A31016C35F7}"/>
    <cellStyle name="Normal 3 5 7 2 4" xfId="8184" xr:uid="{8F1D4C6B-BD69-4E25-93B7-FC4A20DF16AE}"/>
    <cellStyle name="Normal 3 5 7 3" xfId="3618" xr:uid="{508A2227-B1BF-49F0-B663-18C18B43FD10}"/>
    <cellStyle name="Normal 3 5 7 3 2" xfId="6828" xr:uid="{7B8C486E-AD25-4840-8463-7CDEFDBE0E26}"/>
    <cellStyle name="Normal 3 5 7 3 3" xfId="7488" xr:uid="{328F8C19-2802-4EBC-91C7-44FD6C82FEA9}"/>
    <cellStyle name="Normal 3 5 7 3 4" xfId="8185" xr:uid="{254F5B7D-422E-450C-BD46-9F27B975D773}"/>
    <cellStyle name="Normal 3 5 7 4" xfId="6826" xr:uid="{289DB91D-9A50-4E1C-9579-300B87D9DD4B}"/>
    <cellStyle name="Normal 3 5 7 5" xfId="7486" xr:uid="{26EBCC07-69E8-4617-B509-D1224DCF5DB2}"/>
    <cellStyle name="Normal 3 5 7 6" xfId="8183" xr:uid="{C5C91A0F-CB52-4FC8-9391-40F9EB382994}"/>
    <cellStyle name="Normal 3 5 8" xfId="3619" xr:uid="{82DEE71B-D3A4-4043-BFA2-443D4F3EA03E}"/>
    <cellStyle name="Normal 3 5 8 2" xfId="3620" xr:uid="{8975C86F-0BD7-4193-8BDE-E89513FD6149}"/>
    <cellStyle name="Normal 3 5 8 2 2" xfId="6830" xr:uid="{12AF1F6C-2991-4525-A612-EC409169056C}"/>
    <cellStyle name="Normal 3 5 8 2 3" xfId="7490" xr:uid="{EB65B8C9-064E-4AC8-BE0A-12940548C5CF}"/>
    <cellStyle name="Normal 3 5 8 2 4" xfId="8187" xr:uid="{FEE561A8-7CE6-43C9-8826-0B505DD32D10}"/>
    <cellStyle name="Normal 3 5 8 3" xfId="6829" xr:uid="{6EFE7192-2417-4705-82AB-9A42B9246B0A}"/>
    <cellStyle name="Normal 3 5 8 4" xfId="7489" xr:uid="{75B92BCD-76F7-4BC1-A65E-357DEC7099ED}"/>
    <cellStyle name="Normal 3 5 8 5" xfId="8186" xr:uid="{7A7C0BE6-E62D-46F6-A6EF-CE38BDBFCAA0}"/>
    <cellStyle name="Normal 3 5 9" xfId="3621" xr:uid="{C233EA7F-B119-431E-B3CB-3108D3BD2A45}"/>
    <cellStyle name="Normal 3 6" xfId="3622" xr:uid="{24F20C6B-F37C-40A7-8E5D-224201D90ADD}"/>
    <cellStyle name="Normal 3 6 10" xfId="36375" xr:uid="{B574E9BC-1433-4644-AACE-506859EF6318}"/>
    <cellStyle name="Normal 3 6 11" xfId="8188" xr:uid="{6911B632-8A28-486F-BCFD-89EB4CF41B23}"/>
    <cellStyle name="Normal 3 6 2" xfId="3623" xr:uid="{F53F4CC2-5F8A-4737-A715-5D0D6DAC7DF0}"/>
    <cellStyle name="Normal 3 6 2 2" xfId="3624" xr:uid="{B8E7E858-AB38-4EF9-9326-9D071C980C29}"/>
    <cellStyle name="Normal 3 6 2 2 2" xfId="6833" xr:uid="{900D6047-A2DC-41C0-8E22-CDA3CCA6C8A5}"/>
    <cellStyle name="Normal 3 6 2 2 2 2" xfId="24685" xr:uid="{2F62ACFE-1887-40D1-8B4B-B8AFF43F7E11}"/>
    <cellStyle name="Normal 3 6 2 2 3" xfId="7493" xr:uid="{5564A5BB-5481-4B5D-AE36-B088C888ABEB}"/>
    <cellStyle name="Normal 3 6 2 2 4" xfId="8190" xr:uid="{319E433D-354F-40EB-A91E-A46A9AC1F4AF}"/>
    <cellStyle name="Normal 3 6 2 3" xfId="6832" xr:uid="{79B27832-BB83-4E6A-A93B-47CFD409C43B}"/>
    <cellStyle name="Normal 3 6 2 3 2" xfId="35278" xr:uid="{DF91C484-F0ED-41A3-8D50-642F936202D5}"/>
    <cellStyle name="Normal 3 6 2 4" xfId="7492" xr:uid="{7D006AF7-ED9B-4599-8C8E-11F543830AE4}"/>
    <cellStyle name="Normal 3 6 2 5" xfId="8189" xr:uid="{97FEAD4D-5CED-4E9F-BC5C-74D8D5395651}"/>
    <cellStyle name="Normal 3 6 3" xfId="3625" xr:uid="{D68FCD02-1B9D-425E-9233-E4F62D3FC672}"/>
    <cellStyle name="Normal 3 6 3 2" xfId="3626" xr:uid="{F59391E8-941B-4FFA-8569-CD70E81A0F73}"/>
    <cellStyle name="Normal 3 6 3 2 2" xfId="6835" xr:uid="{0A6533A4-AE1F-4234-BB98-147FA08E0431}"/>
    <cellStyle name="Normal 3 6 3 2 3" xfId="7495" xr:uid="{677E3DDF-7803-4DEB-8578-86A8BF8DB702}"/>
    <cellStyle name="Normal 3 6 3 2 4" xfId="8192" xr:uid="{ED8F9BEF-570C-4E29-B8CA-9A7A847505FD}"/>
    <cellStyle name="Normal 3 6 3 3" xfId="6834" xr:uid="{93688E7E-1B3F-46B0-B81A-367F6CBEB7A6}"/>
    <cellStyle name="Normal 3 6 3 4" xfId="7494" xr:uid="{A55A7F3D-C037-465D-94FF-F769EC061F98}"/>
    <cellStyle name="Normal 3 6 3 5" xfId="8191" xr:uid="{AB9FD054-55EC-4025-987A-E7294057876F}"/>
    <cellStyle name="Normal 3 6 4" xfId="3627" xr:uid="{5285D884-8461-4C39-9B9E-5DC13A23AD5A}"/>
    <cellStyle name="Normal 3 6 4 2" xfId="6836" xr:uid="{13403F52-EAD7-44D2-8B29-ED8A4B9CAF3A}"/>
    <cellStyle name="Normal 3 6 4 3" xfId="7496" xr:uid="{E2E2F84E-41BF-4E3B-8A7C-65CE6ADF2F93}"/>
    <cellStyle name="Normal 3 6 4 4" xfId="8193" xr:uid="{D4A30ADF-71B5-4C06-A145-23D95713EEE8}"/>
    <cellStyle name="Normal 3 6 5" xfId="3628" xr:uid="{295F5514-B89A-47AD-9CA2-AA54071D493A}"/>
    <cellStyle name="Normal 3 6 5 2" xfId="6837" xr:uid="{9CBE5C9F-3798-4BC8-9622-C96B28DBAACD}"/>
    <cellStyle name="Normal 3 6 5 3" xfId="7497" xr:uid="{4C2C091C-41A8-45D0-8DD6-00681E1FDD64}"/>
    <cellStyle name="Normal 3 6 5 4" xfId="8194" xr:uid="{FDAFF578-19F1-4E74-9BDB-829F5C691FA6}"/>
    <cellStyle name="Normal 3 6 6" xfId="6831" xr:uid="{F516B8ED-B246-4554-A8EA-83E28558A028}"/>
    <cellStyle name="Normal 3 6 6 2" xfId="8663" xr:uid="{FB407676-B3FC-405C-A568-F02CC633B5BA}"/>
    <cellStyle name="Normal 3 6 7" xfId="7491" xr:uid="{25362C90-E15A-4353-9408-9DAFBFDC7EB2}"/>
    <cellStyle name="Normal 3 6 7 2" xfId="17694" xr:uid="{0A8F255F-4109-4B44-82B8-0601A643058A}"/>
    <cellStyle name="Normal 3 6 8" xfId="34957" xr:uid="{072A0A3E-0B6B-4F4C-8C23-1430FB7E6129}"/>
    <cellStyle name="Normal 3 6 9" xfId="35277" xr:uid="{48067100-3B76-4C3A-B054-FBF27F65A047}"/>
    <cellStyle name="Normal 3 7" xfId="3629" xr:uid="{0D7645B9-7666-46FB-9695-8DE34F753C30}"/>
    <cellStyle name="Normal 3 7 2" xfId="3630" xr:uid="{96B5DE6D-4CBD-4BD9-8FA9-FCA8AD526625}"/>
    <cellStyle name="Normal 3 7 2 2" xfId="3631" xr:uid="{A919EFD7-91F1-491C-ABB2-072848CDED60}"/>
    <cellStyle name="Normal 3 7 2 2 2" xfId="6840" xr:uid="{63EE4BC1-D541-436E-8E92-1FB9C409BDF3}"/>
    <cellStyle name="Normal 3 7 2 2 3" xfId="7500" xr:uid="{8B932565-BE69-4155-8237-8B68F678E98C}"/>
    <cellStyle name="Normal 3 7 2 2 4" xfId="8197" xr:uid="{B3A28AE7-7F84-47AB-B30B-73D18D96A5B6}"/>
    <cellStyle name="Normal 3 7 2 3" xfId="6839" xr:uid="{BEDA4028-426C-411D-A1C4-A2916078415D}"/>
    <cellStyle name="Normal 3 7 2 3 2" xfId="10685" xr:uid="{24DCC92E-13DB-48F7-8245-C071B73CCAFF}"/>
    <cellStyle name="Normal 3 7 2 4" xfId="7499" xr:uid="{3004E06C-D2FD-4ACF-A9FC-76D6C3FA76C3}"/>
    <cellStyle name="Normal 3 7 2 4 2" xfId="24872" xr:uid="{1F2CA488-8F67-4BD3-A6DE-C6E0401C7307}"/>
    <cellStyle name="Normal 3 7 2 5" xfId="8196" xr:uid="{E25420D3-01BC-4F1A-ADC6-9AE5DC43BA09}"/>
    <cellStyle name="Normal 3 7 3" xfId="3632" xr:uid="{B433218D-4B15-4893-A428-318C3B6716F3}"/>
    <cellStyle name="Normal 3 7 3 2" xfId="6841" xr:uid="{32E0F211-99B4-45E0-99F9-7F41B68E1359}"/>
    <cellStyle name="Normal 3 7 3 3" xfId="7501" xr:uid="{4BAE71E3-C389-4259-AEA3-8377DBB03A64}"/>
    <cellStyle name="Normal 3 7 3 4" xfId="8198" xr:uid="{6BCFB285-2B5B-4C38-9A97-E6E07A121661}"/>
    <cellStyle name="Normal 3 7 4" xfId="3633" xr:uid="{5B32DBB9-0437-4829-9AA9-2E05AFD48E41}"/>
    <cellStyle name="Normal 3 7 4 2" xfId="6842" xr:uid="{D060F70A-3FE1-4D0D-A995-33F2A4DAE70E}"/>
    <cellStyle name="Normal 3 7 4 3" xfId="7502" xr:uid="{BB9D747C-3C04-4190-873E-0F58DB3648CD}"/>
    <cellStyle name="Normal 3 7 4 4" xfId="8199" xr:uid="{10A32053-168E-4A72-83DB-D8626952DD0C}"/>
    <cellStyle name="Normal 3 7 5" xfId="6838" xr:uid="{D1552B9B-625C-4C9F-A828-A8BFE060C367}"/>
    <cellStyle name="Normal 3 7 5 2" xfId="10684" xr:uid="{E551DD13-EEF3-4426-9B73-B2A6FA54DD40}"/>
    <cellStyle name="Normal 3 7 6" xfId="7498" xr:uid="{2AC7134A-5C74-406C-9108-0DD2F6B1CBC6}"/>
    <cellStyle name="Normal 3 7 6 2" xfId="17695" xr:uid="{6D79C798-60CD-4FE5-94F3-3BE22041FB86}"/>
    <cellStyle name="Normal 3 7 7" xfId="35279" xr:uid="{6869E659-7B03-4143-9478-2F4FB25A8D82}"/>
    <cellStyle name="Normal 3 7 8" xfId="36476" xr:uid="{E83BF7F0-1323-4FBA-80CE-F17467B898CA}"/>
    <cellStyle name="Normal 3 7 9" xfId="8195" xr:uid="{4345155A-57EA-4F2A-98EE-9F6DAAA9FC56}"/>
    <cellStyle name="Normal 3 8" xfId="3634" xr:uid="{74AC403A-DA02-49FC-8A9A-7BD417BE3DA6}"/>
    <cellStyle name="Normal 3 8 10" xfId="37567" xr:uid="{68AF63BB-8E86-4854-91AD-385AF45F0E36}"/>
    <cellStyle name="Normal 3 8 2" xfId="3635" xr:uid="{3199F619-54FC-484E-B999-509FB4066E2F}"/>
    <cellStyle name="Normal 3 8 2 2" xfId="3636" xr:uid="{FEF629A8-DF82-4267-BB28-8D7D2A104A0E}"/>
    <cellStyle name="Normal 3 8 2 2 2" xfId="6844" xr:uid="{42A4A94C-A48F-455C-A4F6-4F2E0B6AB79D}"/>
    <cellStyle name="Normal 3 8 2 2 3" xfId="7504" xr:uid="{256618E4-7E08-4470-A9EA-EE9A4588CDCE}"/>
    <cellStyle name="Normal 3 8 2 2 4" xfId="8201" xr:uid="{9107046A-E462-4937-A470-3BA493BA9A57}"/>
    <cellStyle name="Normal 3 8 2 3" xfId="6843" xr:uid="{2DDA7464-0DDC-4B8A-ACDE-C1D0FD6DBB9A}"/>
    <cellStyle name="Normal 3 8 2 4" xfId="7503" xr:uid="{E8C236B4-93BE-4ECF-B2D8-33140A037ED5}"/>
    <cellStyle name="Normal 3 8 2 5" xfId="8200" xr:uid="{15B74578-98F0-4996-86A0-8669553F165C}"/>
    <cellStyle name="Normal 3 8 3" xfId="3637" xr:uid="{853AA2A7-1C86-425B-868A-6BC58114B3C7}"/>
    <cellStyle name="Normal 3 8 3 2" xfId="3638" xr:uid="{B4560D8B-2D21-4B72-9FFA-8F3FF5755A9D}"/>
    <cellStyle name="Normal 3 8 3 2 2" xfId="6846" xr:uid="{7B1B027F-D1A0-4E92-B903-0FCDC6AC0A29}"/>
    <cellStyle name="Normal 3 8 3 2 3" xfId="7506" xr:uid="{6372AF0D-D6AC-4EF3-9415-EC60B11C087C}"/>
    <cellStyle name="Normal 3 8 3 2 4" xfId="8203" xr:uid="{39AB711F-942A-481E-A2ED-0A211967C570}"/>
    <cellStyle name="Normal 3 8 3 3" xfId="6845" xr:uid="{124F1F5E-02AF-4D8B-A25A-7EC45A18C5BD}"/>
    <cellStyle name="Normal 3 8 3 4" xfId="7505" xr:uid="{1F632ADC-165C-46AE-9680-FF456A91460D}"/>
    <cellStyle name="Normal 3 8 3 5" xfId="8202" xr:uid="{C49F7364-566D-4463-AD3E-9A3A2CD954D6}"/>
    <cellStyle name="Normal 3 8 4" xfId="3639" xr:uid="{E2302991-350F-4726-9944-18094775CF4C}"/>
    <cellStyle name="Normal 3 8 5" xfId="3640" xr:uid="{8CDBA05B-E0CF-4A47-AB7B-2868697016E6}"/>
    <cellStyle name="Normal 3 8 5 2" xfId="6847" xr:uid="{F400E6A5-1FEA-458D-B37F-381419787BDD}"/>
    <cellStyle name="Normal 3 8 5 3" xfId="7507" xr:uid="{7040639A-C91D-4DF2-9634-9980BBB31D03}"/>
    <cellStyle name="Normal 3 8 5 4" xfId="8204" xr:uid="{6B408C00-0074-40A8-BCED-36A70945D6D1}"/>
    <cellStyle name="Normal 3 8 6" xfId="10686" xr:uid="{41FB891D-8C6B-458E-801E-23BE267B1A9F}"/>
    <cellStyle name="Normal 3 8 7" xfId="17696" xr:uid="{63C88C53-68F1-457D-A3F3-BD4702183CFC}"/>
    <cellStyle name="Normal 3 8 8" xfId="35280" xr:uid="{954C0D34-9530-4FF2-9704-EFB6D4EBA091}"/>
    <cellStyle name="Normal 3 8 9" xfId="36552" xr:uid="{E24B4236-696E-4617-A729-D0EA6269CE46}"/>
    <cellStyle name="Normal 3 9" xfId="3641" xr:uid="{72AE3BF7-7C7F-4BD4-9DE5-7329A938F858}"/>
    <cellStyle name="Normal 3 9 2" xfId="3642" xr:uid="{8CE19517-ADDB-438A-8157-4F5ED183CFAB}"/>
    <cellStyle name="Normal 3 9 2 2" xfId="6849" xr:uid="{1D6525FC-9DAD-411D-8161-2AE085036C90}"/>
    <cellStyle name="Normal 3 9 2 3" xfId="7509" xr:uid="{AA4EF21E-F1CE-477B-906C-8A32FBAC1556}"/>
    <cellStyle name="Normal 3 9 2 4" xfId="8206" xr:uid="{25FBFAC6-9AAC-4266-BFA0-229E66DE7EA9}"/>
    <cellStyle name="Normal 3 9 3" xfId="3643" xr:uid="{4E7A4F56-2C8F-4AC2-8E72-645EF1F39784}"/>
    <cellStyle name="Normal 3 9 3 2" xfId="6850" xr:uid="{0B989358-1247-462A-953C-C31755C8AEDC}"/>
    <cellStyle name="Normal 3 9 3 3" xfId="7510" xr:uid="{416EC48F-C4CE-4A2B-8314-79203A512244}"/>
    <cellStyle name="Normal 3 9 3 4" xfId="8207" xr:uid="{160E8F22-6755-4BC8-B685-B9061F4DA10D}"/>
    <cellStyle name="Normal 3 9 4" xfId="6848" xr:uid="{369ACA03-D8CD-4CD1-9AFB-002C11D23B42}"/>
    <cellStyle name="Normal 3 9 4 2" xfId="10687" xr:uid="{33C1C310-2B9A-4E79-9F8E-D3CC174A0290}"/>
    <cellStyle name="Normal 3 9 5" xfId="7508" xr:uid="{CBA4E1CA-4BB7-4F3C-9ABF-0623E10D8475}"/>
    <cellStyle name="Normal 3 9 5 2" xfId="17697" xr:uid="{DC29AB42-591E-4072-8FB6-CA1CF8BF8460}"/>
    <cellStyle name="Normal 3 9 6" xfId="35341" xr:uid="{C2C8D61D-0048-419F-929A-AC023264B42F}"/>
    <cellStyle name="Normal 3 9 7" xfId="8205" xr:uid="{12735B1A-4547-409F-A762-2BB7AFD87DCD}"/>
    <cellStyle name="Normal 3_detail_Q2" xfId="1246" xr:uid="{62418FE2-2C80-4F3E-B285-9ED90F26766C}"/>
    <cellStyle name="Normal 30" xfId="1247" xr:uid="{1BB45626-9278-4958-8491-0E94447C9EA7}"/>
    <cellStyle name="Normal 30 2" xfId="1248" xr:uid="{E317454F-6C81-4CF0-90B8-6F3514FF9663}"/>
    <cellStyle name="Normal 30 2 2" xfId="10689" xr:uid="{E7D03DEA-CF0F-4C84-B9B3-DC4BB8E2149C}"/>
    <cellStyle name="Normal 30 2 2 2" xfId="17700" xr:uid="{92AFB831-83AC-4982-88F3-EA11018C66F2}"/>
    <cellStyle name="Normal 30 2 3" xfId="11699" xr:uid="{D85D5BBC-2088-47AA-9A1D-E3C283CF17BC}"/>
    <cellStyle name="Normal 30 2 3 2" xfId="25061" xr:uid="{2602152C-0BE9-4C85-974D-E1B8BD7E7105}"/>
    <cellStyle name="Normal 30 2 4" xfId="17699" xr:uid="{63C87E66-42E2-41CF-AEDC-7B38FAD247E0}"/>
    <cellStyle name="Normal 30 2 5" xfId="34988" xr:uid="{C28B42CA-ECE7-42CE-A38A-EF277658C7B7}"/>
    <cellStyle name="Normal 30 2 6" xfId="37198" xr:uid="{7BCE3FFD-E4BF-4CC3-BA50-97E5EA9478DB}"/>
    <cellStyle name="Normal 30 3" xfId="10690" xr:uid="{D2FF65B7-0EEB-4E08-84CA-08228555FA76}"/>
    <cellStyle name="Normal 30 3 2" xfId="17701" xr:uid="{A946416F-74A2-459A-8312-50A51769ED05}"/>
    <cellStyle name="Normal 30 3 3" xfId="33555" xr:uid="{A26DDA0D-9EEF-4328-ABA1-92A8DB350FAD}"/>
    <cellStyle name="Normal 30 4" xfId="10688" xr:uid="{AE940CE8-6A6E-486F-8A9F-70A270143B7E}"/>
    <cellStyle name="Normal 30 4 2" xfId="17698" xr:uid="{48A548B2-1FCD-4144-9F06-6BA1DAA66485}"/>
    <cellStyle name="Normal 30 4 3" xfId="35063" xr:uid="{2C25613C-3B53-4CD4-AA67-5AC93B0F3BDC}"/>
    <cellStyle name="Normal 30 5" xfId="24534" xr:uid="{968B6CB7-6E98-4B4A-9C52-15E307A7598E}"/>
    <cellStyle name="Normal 30 6" xfId="24560" xr:uid="{2EAAC43C-C735-4163-83AB-778D016DC0CA}"/>
    <cellStyle name="Normal 30 7" xfId="24874" xr:uid="{512ECB7B-F088-4814-85EE-78419A1DDA28}"/>
    <cellStyle name="Normal 300" xfId="17702" xr:uid="{8427999B-732F-4F1F-A3DC-33C3D5D8D774}"/>
    <cellStyle name="Normal 300 2" xfId="36587" xr:uid="{8400461F-8A07-4D5F-99FD-BA51A00247A0}"/>
    <cellStyle name="Normal 301" xfId="17703" xr:uid="{D0D7CCD0-2EF2-4457-96D3-62F40F262F05}"/>
    <cellStyle name="Normal 301 2" xfId="36590" xr:uid="{2073C7A6-6B6D-4AAC-88D8-073BD07D1787}"/>
    <cellStyle name="Normal 302" xfId="17704" xr:uid="{FF674EDD-C7B7-4AD0-AC38-A336FE9C699F}"/>
    <cellStyle name="Normal 302 2" xfId="36591" xr:uid="{1540BF82-7A70-4076-8242-F3404716E47A}"/>
    <cellStyle name="Normal 303" xfId="17705" xr:uid="{4A617334-C246-4BE1-89CC-1176D8868CC3}"/>
    <cellStyle name="Normal 303 2" xfId="36593" xr:uid="{94ABDBA9-E415-4D19-9020-8A0440311AB3}"/>
    <cellStyle name="Normal 304" xfId="17706" xr:uid="{E3E04294-0426-4CB9-8AC8-3B53A475E410}"/>
    <cellStyle name="Normal 304 2" xfId="36594" xr:uid="{C9B4BD4E-A9A9-4CBC-BB24-54ABCF2BE4D9}"/>
    <cellStyle name="Normal 305" xfId="17707" xr:uid="{4A010643-BE5E-4F04-8C91-429A5A28938A}"/>
    <cellStyle name="Normal 305 2" xfId="36596" xr:uid="{22628BF5-F9D5-4621-9A2F-3AE1170815E9}"/>
    <cellStyle name="Normal 306" xfId="17708" xr:uid="{D7661DA0-E2CB-4212-BBD7-59D95A104181}"/>
    <cellStyle name="Normal 306 2" xfId="36599" xr:uid="{A99183B6-4B09-401B-9A7D-8B6D7947FD63}"/>
    <cellStyle name="Normal 307" xfId="17709" xr:uid="{21330A71-F748-4993-91C8-7D30691889DE}"/>
    <cellStyle name="Normal 307 2" xfId="36600" xr:uid="{7A806D57-9061-4604-B7BA-B267D22384B8}"/>
    <cellStyle name="Normal 308" xfId="17710" xr:uid="{45FE70A0-2BE7-48A3-BA1F-F088CF8E7B47}"/>
    <cellStyle name="Normal 308 2" xfId="36601" xr:uid="{E5C8B30E-6B77-415B-9D07-B8DD7A5CA735}"/>
    <cellStyle name="Normal 309" xfId="17711" xr:uid="{317D0EE8-8E9D-49AD-84B4-A2D8CA32A14B}"/>
    <cellStyle name="Normal 309 2" xfId="36602" xr:uid="{8952AECC-6311-4A21-9EE1-A520599825D4}"/>
    <cellStyle name="Normal 31" xfId="1249" xr:uid="{BB51DA70-867B-498D-99CE-DF54A4605BCB}"/>
    <cellStyle name="Normal 31 2" xfId="1250" xr:uid="{E46F6CD0-4F87-492D-9D38-B7300B41D84A}"/>
    <cellStyle name="Normal 31 2 2" xfId="10692" xr:uid="{47F8B9DE-F6DE-4988-B979-821466DFB763}"/>
    <cellStyle name="Normal 31 2 2 2" xfId="17714" xr:uid="{5B79B611-7377-472C-83AB-E6AEFEF933DD}"/>
    <cellStyle name="Normal 31 2 2 3" xfId="33527" xr:uid="{0F186174-6651-4401-B7EE-C2E852A18D4F}"/>
    <cellStyle name="Normal 31 2 2 4" xfId="34990" xr:uid="{32797744-9770-4DA2-8FEB-AAB47362315B}"/>
    <cellStyle name="Normal 31 2 3" xfId="11701" xr:uid="{085ED232-AD57-4907-8619-8D20CAAAE160}"/>
    <cellStyle name="Normal 31 2 3 2" xfId="24547" xr:uid="{49D0F0F2-601D-4710-AFB6-586B38448AD2}"/>
    <cellStyle name="Normal 31 2 4" xfId="24875" xr:uid="{8ADD6112-42DD-4CEB-88B1-A88AEAF8302E}"/>
    <cellStyle name="Normal 31 2 5" xfId="17713" xr:uid="{18ABC412-9EB3-4FEC-8C67-A4AD78133176}"/>
    <cellStyle name="Normal 31 3" xfId="8650" xr:uid="{DA5D884B-F1B5-4967-9020-4C0768EF3124}"/>
    <cellStyle name="Normal 31 3 2" xfId="25058" xr:uid="{C56497EF-6AF9-43BE-B0A8-B1617FEA2542}"/>
    <cellStyle name="Normal 31 3 3" xfId="17715" xr:uid="{884365D0-7BE0-44B6-9174-852CA63325DE}"/>
    <cellStyle name="Normal 31 3 4" xfId="34989" xr:uid="{BCE6310B-5BCF-42FE-AB17-00A1C6E7207D}"/>
    <cellStyle name="Normal 31 4" xfId="10691" xr:uid="{94793386-3E5F-4B53-A4C0-7E5972403B4E}"/>
    <cellStyle name="Normal 31 4 2" xfId="17712" xr:uid="{1F9B8395-1617-442C-9EF7-CB40714CB5DF}"/>
    <cellStyle name="Normal 31 5" xfId="11700" xr:uid="{8C1EA229-0035-4E42-950E-E0E0374A9BA2}"/>
    <cellStyle name="Normal 31 5 2" xfId="24429" xr:uid="{D51446F9-31C5-4277-8F02-73A1967B2A65}"/>
    <cellStyle name="Normal 310" xfId="17716" xr:uid="{AC42F04F-C15F-4495-9F41-C9B8018C1A99}"/>
    <cellStyle name="Normal 310 2" xfId="36604" xr:uid="{79A29F40-616D-43BD-BB98-5DA2E8584F32}"/>
    <cellStyle name="Normal 311" xfId="12585" xr:uid="{3E7D3FC8-58A0-457F-A12D-80A5F3BDB0CA}"/>
    <cellStyle name="Normal 311 2" xfId="36606" xr:uid="{8A7A86D4-6276-468F-9EF3-D3B55A7989E0}"/>
    <cellStyle name="Normal 312" xfId="17717" xr:uid="{31B35AF0-BA17-4D0C-B55C-148DB49FA66F}"/>
    <cellStyle name="Normal 312 2" xfId="36608" xr:uid="{4EA44D59-909E-4387-AC0F-1690CF217DBE}"/>
    <cellStyle name="Normal 313" xfId="12533" xr:uid="{09A3479E-FB14-4A21-9173-0452A560BECA}"/>
    <cellStyle name="Normal 313 2" xfId="36610" xr:uid="{6B3E264D-3821-4611-BE02-9D9BD2CE2D93}"/>
    <cellStyle name="Normal 314" xfId="17718" xr:uid="{C0B28CD4-0243-49CC-A529-4D93C50CCEA8}"/>
    <cellStyle name="Normal 314 2" xfId="36612" xr:uid="{D1C4C572-DFC2-42F7-B308-700CA57A42B7}"/>
    <cellStyle name="Normal 315" xfId="17719" xr:uid="{B394AC17-F375-4381-BC0A-EEFD1F6B7D2F}"/>
    <cellStyle name="Normal 315 2" xfId="36618" xr:uid="{1D83A7CA-38F2-4F28-9432-3A808725EAC7}"/>
    <cellStyle name="Normal 316" xfId="17720" xr:uid="{DB3B55F8-D851-49F1-9CAE-49BB423863C8}"/>
    <cellStyle name="Normal 316 2" xfId="17721" xr:uid="{EF9D52B7-10F1-41B2-AA97-5C9FD5536020}"/>
    <cellStyle name="Normal 316 3" xfId="36621" xr:uid="{3739C7F4-6186-4526-9C3A-B24AF08DD5CA}"/>
    <cellStyle name="Normal 317" xfId="17722" xr:uid="{3138A396-7EDE-494F-AFD1-2F00A190DB90}"/>
    <cellStyle name="Normal 317 2" xfId="17723" xr:uid="{1A78F9B3-F15F-4D43-B3FB-7DC725104632}"/>
    <cellStyle name="Normal 317 3" xfId="36626" xr:uid="{CCB22A03-3082-4462-B662-891159A71BBE}"/>
    <cellStyle name="Normal 318" xfId="12575" xr:uid="{F3BCBE75-FFDD-4EF7-B0AE-4EFACEF45EA4}"/>
    <cellStyle name="Normal 318 2" xfId="36629" xr:uid="{34B1759E-7859-4592-83E1-FB6DB5AA1CC3}"/>
    <cellStyle name="Normal 319" xfId="24107" xr:uid="{F21CB52A-CC9D-444C-A62F-FB80CF954AE2}"/>
    <cellStyle name="Normal 319 2" xfId="36632" xr:uid="{4ABAAB60-E10B-4F1C-949B-9B853017A087}"/>
    <cellStyle name="Normal 32" xfId="122" xr:uid="{EB179862-D17B-4EFD-9A6B-DD3053AAA8EA}"/>
    <cellStyle name="Normal 32 2" xfId="10694" xr:uid="{F7C3602F-E1DF-442C-BF56-75D6AC38247D}"/>
    <cellStyle name="Normal 32 2 2" xfId="10695" xr:uid="{8E4F6F7E-6E0D-481C-8F51-84E5FB55D92E}"/>
    <cellStyle name="Normal 32 2 2 2" xfId="17725" xr:uid="{066E8EDB-F7C2-4452-B06F-8ECCF25EFC82}"/>
    <cellStyle name="Normal 32 2 3" xfId="11703" xr:uid="{BF69089C-B492-49EB-84D2-F4F27A5B54C5}"/>
    <cellStyle name="Normal 32 2 3 2" xfId="37442" xr:uid="{39C30826-BE7E-4873-8A3A-1959BB6B4317}"/>
    <cellStyle name="Normal 32 2 4" xfId="33556" xr:uid="{6E1484A1-2701-440C-941D-F4877506C898}"/>
    <cellStyle name="Normal 32 3" xfId="10693" xr:uid="{1A0E1E2B-9863-4D28-AF69-DAD914D498A6}"/>
    <cellStyle name="Normal 32 3 2" xfId="17726" xr:uid="{C1F1D7B7-949E-4838-8296-9EB9970A09D0}"/>
    <cellStyle name="Normal 32 3 3" xfId="34991" xr:uid="{D064E750-0132-42C7-88B5-E46C6658FB34}"/>
    <cellStyle name="Normal 32 4" xfId="11702" xr:uid="{45D6DEA2-8C96-4349-9176-3CFD19481D39}"/>
    <cellStyle name="Normal 32 4 2" xfId="12578" xr:uid="{FFCFB4B5-10F0-427A-A969-E247C80646D8}"/>
    <cellStyle name="Normal 32 5" xfId="17724" xr:uid="{6ABEDCE6-6FB6-4F1F-BA89-DCE27AD5300C}"/>
    <cellStyle name="Normal 32 6" xfId="24535" xr:uid="{58F58523-3A10-4B2F-812D-234FD8D7654A}"/>
    <cellStyle name="Normal 320" xfId="25077" xr:uid="{B99A9551-9C2A-4CAA-ADAC-693D224C4556}"/>
    <cellStyle name="Normal 320 2" xfId="36643" xr:uid="{473859B5-76D6-4F18-A6CC-1D14C46B2C2B}"/>
    <cellStyle name="Normal 321" xfId="25086" xr:uid="{4195D7BC-1BD4-4358-BCC1-ED1541380B29}"/>
    <cellStyle name="Normal 321 2" xfId="36622" xr:uid="{C64D731E-0868-4E23-9BE7-7AD21F103EDC}"/>
    <cellStyle name="Normal 322" xfId="25083" xr:uid="{09383C82-767E-4B10-B06A-20E0E029633B}"/>
    <cellStyle name="Normal 322 2" xfId="36644" xr:uid="{CD816D41-227B-400C-93B3-CBDB3F60AB5E}"/>
    <cellStyle name="Normal 323" xfId="25089" xr:uid="{8BC9D7DB-115A-4283-8642-D8EE50A26D22}"/>
    <cellStyle name="Normal 323 2" xfId="36647" xr:uid="{656D4442-8CA8-472A-980F-C955A454C224}"/>
    <cellStyle name="Normal 324" xfId="33278" xr:uid="{D40E8122-7D85-440B-926E-5230EE85B716}"/>
    <cellStyle name="Normal 324 2" xfId="36649" xr:uid="{F7B6167B-989A-42B6-B666-06ABECF80668}"/>
    <cellStyle name="Normal 325" xfId="33419" xr:uid="{6A5B13EE-FAD5-46E9-B1BD-D2BB19B246AB}"/>
    <cellStyle name="Normal 325 2" xfId="36650" xr:uid="{4897CA65-246E-4E24-B08A-B278E3440E94}"/>
    <cellStyle name="Normal 326" xfId="33433" xr:uid="{D2AEA0AB-0373-4792-AD32-C0221721D2C6}"/>
    <cellStyle name="Normal 326 2" xfId="36652" xr:uid="{0E28D049-2E2F-41A9-A13F-155D67EA2128}"/>
    <cellStyle name="Normal 327" xfId="33448" xr:uid="{BF3966A7-DEA2-4630-A0F3-98583AA4ACA2}"/>
    <cellStyle name="Normal 327 2" xfId="36654" xr:uid="{9F565415-CCCE-4C52-B597-153F565E56D7}"/>
    <cellStyle name="Normal 328" xfId="33432" xr:uid="{87ECC459-3623-431F-A519-147D2A239194}"/>
    <cellStyle name="Normal 328 2" xfId="36656" xr:uid="{826F2E34-5125-40ED-BDCE-F95805252B0B}"/>
    <cellStyle name="Normal 329" xfId="33449" xr:uid="{D0CB9185-1E34-4FF2-BAF5-53B733A3F274}"/>
    <cellStyle name="Normal 329 2" xfId="36658" xr:uid="{2F1F6AE5-AF89-4830-89C0-5882E6285EE0}"/>
    <cellStyle name="Normal 33" xfId="1251" xr:uid="{08759CD1-527B-4C80-8EAA-D4E8DC478E91}"/>
    <cellStyle name="Normal 33 2" xfId="1252" xr:uid="{7A1A9579-F76E-4001-A70C-3DE028FD6289}"/>
    <cellStyle name="Normal 33 2 2" xfId="10698" xr:uid="{18E52654-CE01-43EE-B557-A2AFE98A1E9B}"/>
    <cellStyle name="Normal 33 2 2 2" xfId="17729" xr:uid="{6ABC2F68-5D61-41CE-A888-F414B4A302DB}"/>
    <cellStyle name="Normal 33 2 3" xfId="10697" xr:uid="{0863AB9A-AE18-42B1-8C75-26383D4823C7}"/>
    <cellStyle name="Normal 33 2 3 2" xfId="17728" xr:uid="{EA3D208C-DBA5-406D-BE23-E9D7B74ECFAA}"/>
    <cellStyle name="Normal 33 2 4" xfId="11704" xr:uid="{44FA5DBC-437E-4A4C-8F43-964A8C065BBB}"/>
    <cellStyle name="Normal 33 2 5" xfId="33557" xr:uid="{36E7D7E1-158E-49DA-AB0B-951B29EA0A9A}"/>
    <cellStyle name="Normal 33 2 6" xfId="37199" xr:uid="{0834517C-5BF2-4C52-9C98-1C2318CA0461}"/>
    <cellStyle name="Normal 33 3" xfId="10699" xr:uid="{4ACFFEF7-A2BA-4D26-A364-147C8B5567E7}"/>
    <cellStyle name="Normal 33 3 2" xfId="17730" xr:uid="{86687A13-DD60-4820-9603-B9F9A9C9A112}"/>
    <cellStyle name="Normal 33 4" xfId="10696" xr:uid="{3AA3299B-59D2-4373-B9F0-74D272415C84}"/>
    <cellStyle name="Normal 33 4 2" xfId="17727" xr:uid="{1AC66081-D71E-40D9-B982-07F94C8BA63D}"/>
    <cellStyle name="Normal 33 4 3" xfId="35064" xr:uid="{0CE045A6-DE52-4C06-8BB3-A17FB461FF2E}"/>
    <cellStyle name="Normal 33 5" xfId="24536" xr:uid="{3BB7BA36-670D-498F-8B67-11211B1EF895}"/>
    <cellStyle name="Normal 33 6" xfId="24876" xr:uid="{9C273CBC-B140-4CC0-AAF3-50221B56EFBC}"/>
    <cellStyle name="Normal 330" xfId="33444" xr:uid="{5834C3E4-25D5-4914-A9F0-D4FAE88DF344}"/>
    <cellStyle name="Normal 330 2" xfId="36660" xr:uid="{0D429D96-DFE7-4240-A6F5-4E54BD47AF04}"/>
    <cellStyle name="Normal 331" xfId="33445" xr:uid="{F693BEEA-29B6-46AB-A6F7-8A535C4F6DA7}"/>
    <cellStyle name="Normal 331 2" xfId="36662" xr:uid="{F5668961-C925-4CF7-891F-E49AB1A0B100}"/>
    <cellStyle name="Normal 332" xfId="33452" xr:uid="{24712D79-C877-4E43-8922-1C292CC5349E}"/>
    <cellStyle name="Normal 332 2" xfId="36664" xr:uid="{3E5B488B-3438-41F5-9CDD-C5950619B23B}"/>
    <cellStyle name="Normal 333" xfId="33459" xr:uid="{F4161A43-F257-4510-807C-35EF79813E01}"/>
    <cellStyle name="Normal 333 2" xfId="36666" xr:uid="{63026289-BB16-44E8-BF83-3603D52C5F7E}"/>
    <cellStyle name="Normal 334" xfId="34695" xr:uid="{87CC5C46-3609-460F-A4BD-C5EA1FA66C01}"/>
    <cellStyle name="Normal 334 2" xfId="36668" xr:uid="{54246BC8-7D88-4119-902D-60B850681ABE}"/>
    <cellStyle name="Normal 335" xfId="34698" xr:uid="{2A2D32D7-5FEA-4B38-9671-F65447AEF362}"/>
    <cellStyle name="Normal 335 2" xfId="36671" xr:uid="{1BBA6AB2-717E-435F-BAD3-76B3093183C8}"/>
    <cellStyle name="Normal 336" xfId="34717" xr:uid="{914C88DD-C06B-4076-9429-63567AE27ECD}"/>
    <cellStyle name="Normal 337" xfId="34731" xr:uid="{A57CE8CD-4E08-4311-AB54-6B4612E2923A}"/>
    <cellStyle name="Normal 338" xfId="34737" xr:uid="{B27796EB-1E7C-4F84-92B4-333C37915EAB}"/>
    <cellStyle name="Normal 339" xfId="34744" xr:uid="{9F55147D-E2F1-404D-8303-38DCACE018FC}"/>
    <cellStyle name="Normal 339 2" xfId="36682" xr:uid="{655213FD-EF6A-4323-8B51-AC56C3D735AF}"/>
    <cellStyle name="Normal 34" xfId="1253" xr:uid="{34FF03E9-1BE2-47E9-8D1B-0B4561833EE3}"/>
    <cellStyle name="Normal 34 2" xfId="1254" xr:uid="{D2FAFD7F-13EE-434B-AB0F-5A72A06EFF72}"/>
    <cellStyle name="Normal 34 2 2" xfId="10701" xr:uid="{D4852E2B-6B38-43AC-BAA0-917512B3BA1F}"/>
    <cellStyle name="Normal 34 2 2 2" xfId="17733" xr:uid="{CB51858A-140A-46F5-AAA5-A0E3F8249944}"/>
    <cellStyle name="Normal 34 2 3" xfId="11705" xr:uid="{F74CC875-7202-402E-AA9D-09D26987E464}"/>
    <cellStyle name="Normal 34 2 4" xfId="17732" xr:uid="{589D2707-DF7F-4A0B-8FDD-93DDE033F415}"/>
    <cellStyle name="Normal 34 2 5" xfId="33558" xr:uid="{3E811A19-C03D-43E4-933F-DC48854629E6}"/>
    <cellStyle name="Normal 34 2 6" xfId="34992" xr:uid="{E5F41EFE-AC41-4DFD-AA5C-2C90745EA174}"/>
    <cellStyle name="Normal 34 2 7" xfId="37200" xr:uid="{D0A0E04D-9D5F-4663-92C6-812921E4036B}"/>
    <cellStyle name="Normal 34 3" xfId="10702" xr:uid="{B209FF49-A9CC-4628-8125-8193F352A241}"/>
    <cellStyle name="Normal 34 3 2" xfId="17734" xr:uid="{A14B137B-0838-4195-8FEB-86771D750104}"/>
    <cellStyle name="Normal 34 4" xfId="10700" xr:uid="{9E221996-B182-4379-A3E2-BCDAAFCA216A}"/>
    <cellStyle name="Normal 34 4 2" xfId="17731" xr:uid="{ACD7689C-0582-45CB-B1B5-C05F66EC152C}"/>
    <cellStyle name="Normal 34 4 3" xfId="35065" xr:uid="{A7DE31F4-6FC6-49FD-8AF4-B6B20D5A6FBD}"/>
    <cellStyle name="Normal 34 5" xfId="24537" xr:uid="{C18A9631-527F-4C59-8C2E-EF922A43F80E}"/>
    <cellStyle name="Normal 34 6" xfId="24877" xr:uid="{74DCFE11-FD81-4D45-9FFA-615BF4748B99}"/>
    <cellStyle name="Normal 340" xfId="34780" xr:uid="{F72F8DBD-E6D9-4192-8087-5D7C3179BF4E}"/>
    <cellStyle name="Normal 340 2" xfId="36683" xr:uid="{55752A8E-506E-4B65-B87B-F661315C207B}"/>
    <cellStyle name="Normal 341" xfId="34782" xr:uid="{30682CCC-B9D7-4A5C-B302-B7E9213AE561}"/>
    <cellStyle name="Normal 341 2" xfId="36686" xr:uid="{7306F504-8369-45EF-B762-D99C2541054A}"/>
    <cellStyle name="Normal 342" xfId="35129" xr:uid="{2BC5C341-CF06-465E-B555-657E23F2517B}"/>
    <cellStyle name="Normal 342 2" xfId="36687" xr:uid="{F5172D78-C530-4406-A76D-27F26593434B}"/>
    <cellStyle name="Normal 343" xfId="33673" xr:uid="{B97816B3-3B23-4414-A2A2-34F36C0657B2}"/>
    <cellStyle name="Normal 343 2" xfId="36689" xr:uid="{EF37A56D-ABA7-45B6-ACFF-2CF31F43AE12}"/>
    <cellStyle name="Normal 344" xfId="35130" xr:uid="{638C44B2-4823-4EC8-B7C5-FB98FCCD00FF}"/>
    <cellStyle name="Normal 344 2" xfId="36693" xr:uid="{8CCF9128-73C3-4B9C-942F-5B3DDCB6A768}"/>
    <cellStyle name="Normal 345" xfId="35132" xr:uid="{70CCF771-1C3A-4C91-8EB8-7EEB6334D8E5}"/>
    <cellStyle name="Normal 345 2" xfId="36694" xr:uid="{6DA9E288-834F-4EBA-9414-44E85C29A3AF}"/>
    <cellStyle name="Normal 346" xfId="33674" xr:uid="{9450CD31-92F2-41C1-9E5B-E30472545A8D}"/>
    <cellStyle name="Normal 346 2" xfId="36696" xr:uid="{CD89D469-013D-4FB5-87A3-698B5CCBF7B3}"/>
    <cellStyle name="Normal 347" xfId="35141" xr:uid="{B49417AA-D32B-462F-8D02-3031557949AB}"/>
    <cellStyle name="Normal 347 2" xfId="36698" xr:uid="{3689F14C-D087-45FC-8596-806B0C931D3E}"/>
    <cellStyle name="Normal 348" xfId="35149" xr:uid="{34421786-D0C9-47E9-B141-060F5DC2D23B}"/>
    <cellStyle name="Normal 348 2" xfId="36700" xr:uid="{BA2664E4-D95E-4539-8A19-27308BBF31A9}"/>
    <cellStyle name="Normal 349" xfId="35169" xr:uid="{94BFDE36-3C14-459F-AD66-E1042141C972}"/>
    <cellStyle name="Normal 35" xfId="121" xr:uid="{78B03091-94F8-4CAC-A8A0-C6BB43155FE4}"/>
    <cellStyle name="Normal 35 2" xfId="10704" xr:uid="{9B64D487-7DA1-4619-AE8E-D48B07027514}"/>
    <cellStyle name="Normal 35 2 2" xfId="11707" xr:uid="{1F0AC5DF-99B1-4E31-B1F2-FDD1A562EC3A}"/>
    <cellStyle name="Normal 35 2 2 2" xfId="37443" xr:uid="{7BB4B248-8C28-455C-8C17-FDC4104FE3C7}"/>
    <cellStyle name="Normal 35 2 3" xfId="17736" xr:uid="{C3360CD5-3F44-496F-9E9A-EB54050BA541}"/>
    <cellStyle name="Normal 35 2 4" xfId="33559" xr:uid="{667B2E4F-2E9B-43C0-B7D6-665F8102529F}"/>
    <cellStyle name="Normal 35 2 5" xfId="34993" xr:uid="{81072946-BC1C-4E74-856E-7AEC86EE2FF1}"/>
    <cellStyle name="Normal 35 3" xfId="10703" xr:uid="{A6541B6E-ECB0-4ADC-8A11-2BF0BCA22A15}"/>
    <cellStyle name="Normal 35 3 2" xfId="17737" xr:uid="{9D90C0BB-37AE-42F9-82EF-463EDE60907A}"/>
    <cellStyle name="Normal 35 4" xfId="11706" xr:uid="{DC6C9604-2E56-47A7-B89E-885C47C61F84}"/>
    <cellStyle name="Normal 35 4 2" xfId="17735" xr:uid="{C255B877-AB71-41A9-BCE0-AEBC4821E317}"/>
    <cellStyle name="Normal 35 5" xfId="24538" xr:uid="{36A4A32C-46EB-4C18-A3AA-8351A289DD66}"/>
    <cellStyle name="Normal 350" xfId="35373" xr:uid="{58458A88-4A7D-4837-9A86-A5F25A69DD85}"/>
    <cellStyle name="Normal 350 2" xfId="36703" xr:uid="{3BF80C13-63D8-498E-9E8E-46A087C71B6D}"/>
    <cellStyle name="Normal 351" xfId="35379" xr:uid="{35DF4287-D068-40E4-ABE2-D2CCA6223961}"/>
    <cellStyle name="Normal 351 2" xfId="36718" xr:uid="{20B6100D-4D2F-4CB8-923A-C08B9774C15A}"/>
    <cellStyle name="Normal 352" xfId="35384" xr:uid="{E969969B-DF0E-4597-8ACA-E8A108D12674}"/>
    <cellStyle name="Normal 352 2" xfId="36720" xr:uid="{E2807880-0D4E-4FE3-9B5D-7B8F7F2AF60D}"/>
    <cellStyle name="Normal 353" xfId="35388" xr:uid="{6439238E-689E-48AE-9732-52A6CFE0EDEC}"/>
    <cellStyle name="Normal 353 2" xfId="36714" xr:uid="{1394C68C-A413-4DC7-BAB0-A1C5B74EC934}"/>
    <cellStyle name="Normal 354" xfId="36722" xr:uid="{D50D55F6-0998-4915-9C3D-8F18A96EF0FE}"/>
    <cellStyle name="Normal 355" xfId="36727" xr:uid="{8E484151-8E50-497C-9A1F-F08497276981}"/>
    <cellStyle name="Normal 356" xfId="36728" xr:uid="{40C13DD8-4D5E-445E-996B-E1334E0DE3A0}"/>
    <cellStyle name="Normal 357" xfId="36719" xr:uid="{0C03B465-62BC-4A84-97EE-909E4851148A}"/>
    <cellStyle name="Normal 358" xfId="36730" xr:uid="{F12919B7-BDC9-405F-855F-74B881200B6E}"/>
    <cellStyle name="Normal 359" xfId="36721" xr:uid="{8C156FF2-CC04-4F07-8AE8-2EA9B2D90B0C}"/>
    <cellStyle name="Normal 36" xfId="1255" xr:uid="{81C79B30-A3EF-498B-BFC3-D8580A28AC91}"/>
    <cellStyle name="Normal 36 2" xfId="10706" xr:uid="{5FBE1145-837B-4081-9056-9BCE58D78E1F}"/>
    <cellStyle name="Normal 36 2 2" xfId="11709" xr:uid="{CDD0117D-15A6-4F53-88E6-E23A81D877DC}"/>
    <cellStyle name="Normal 36 2 3" xfId="17739" xr:uid="{CC31A990-3350-4BE4-B4BF-0FC8D0E0E8CB}"/>
    <cellStyle name="Normal 36 2 4" xfId="35066" xr:uid="{B608A05C-3072-4650-BF0D-21267A4B11AA}"/>
    <cellStyle name="Normal 36 3" xfId="10705" xr:uid="{42169353-D068-493F-AFA6-D3A41F1B46EE}"/>
    <cellStyle name="Normal 36 3 2" xfId="17740" xr:uid="{7E14DA3D-41F0-4EBC-A2D3-045309ED9CEF}"/>
    <cellStyle name="Normal 36 4" xfId="11708" xr:uid="{62797B24-B338-4335-8833-BCC427DDA1AE}"/>
    <cellStyle name="Normal 36 4 2" xfId="17738" xr:uid="{FDAD00D3-15CE-4552-A377-8A09BA611AF0}"/>
    <cellStyle name="Normal 36 5" xfId="24878" xr:uid="{1650834F-06FF-42F3-9981-1D180940A0D0}"/>
    <cellStyle name="Normal 36 6" xfId="34822" xr:uid="{DC3E59BA-3E90-405E-B7DC-57DC0F00D323}"/>
    <cellStyle name="Normal 360" xfId="36733" xr:uid="{4DD28933-41F2-4214-A475-375D0664B1C0}"/>
    <cellStyle name="Normal 361" xfId="36735" xr:uid="{60D6BF50-6CA4-4D8A-996B-D65FCA03E032}"/>
    <cellStyle name="Normal 362" xfId="36778" xr:uid="{06C199B0-B994-40EA-98AC-7C0FE2A3B024}"/>
    <cellStyle name="Normal 363" xfId="36737" xr:uid="{1F2251F7-EAB0-43E8-95ED-ACBCA3411DAC}"/>
    <cellStyle name="Normal 364" xfId="36779" xr:uid="{F2DE228E-68DE-4680-9E41-EB074E9313D9}"/>
    <cellStyle name="Normal 365" xfId="36784" xr:uid="{4E5643C8-B8AC-4B22-B663-C8EF25781E31}"/>
    <cellStyle name="Normal 366" xfId="36786" xr:uid="{883CF729-4C7D-4063-894D-1551933D68A1}"/>
    <cellStyle name="Normal 367" xfId="36788" xr:uid="{6A955E98-723D-4E17-A3C8-7D16D61AD06D}"/>
    <cellStyle name="Normal 368" xfId="36790" xr:uid="{EF78CAC5-E6C5-406B-B4E5-779A0F8B7B6A}"/>
    <cellStyle name="Normal 369" xfId="36792" xr:uid="{74F77E30-4ECE-4656-98F1-B33179ED618A}"/>
    <cellStyle name="Normal 37" xfId="1256" xr:uid="{151B1FC9-A606-4095-8F8A-30E1EA3958A1}"/>
    <cellStyle name="Normal 37 2" xfId="8531" xr:uid="{3FB3EAF6-97DE-41C5-B9EB-0FEA96A7D7E2}"/>
    <cellStyle name="Normal 37 2 2" xfId="10708" xr:uid="{E0FF8D9E-287C-4C3D-8D2C-E66CCF4C8EE6}"/>
    <cellStyle name="Normal 37 2 2 2" xfId="11771" xr:uid="{9CF07C6F-555F-4EE2-8BA7-C23BFB9A5BD8}"/>
    <cellStyle name="Normal 37 2 3" xfId="11711" xr:uid="{E3F51C11-15DD-47B6-96B4-CCB68812CD8F}"/>
    <cellStyle name="Normal 37 2 4" xfId="17742" xr:uid="{C006E682-2CCF-474C-B7E9-10CE69B0A7F2}"/>
    <cellStyle name="Normal 37 3" xfId="10707" xr:uid="{A2538E0E-7C69-4E2E-A58C-62FB6DB546C9}"/>
    <cellStyle name="Normal 37 3 2" xfId="11768" xr:uid="{ECCF295A-C622-48B8-AC46-3BD7415BEE3E}"/>
    <cellStyle name="Normal 37 3 3" xfId="17743" xr:uid="{CC961C7B-309A-449A-A2E2-C500EF8006D3}"/>
    <cellStyle name="Normal 37 3 4" xfId="35067" xr:uid="{DB4266FB-1CA6-4A5B-B8D2-FE13C1613678}"/>
    <cellStyle name="Normal 37 4" xfId="11710" xr:uid="{D6E37960-D5C2-4CA6-98CF-79A44E5A2127}"/>
    <cellStyle name="Normal 37 4 2" xfId="17741" xr:uid="{5D101336-19A3-4EA2-8A4B-28919AAAC9FB}"/>
    <cellStyle name="Normal 37 5" xfId="24879" xr:uid="{87569130-BFD3-4660-8C24-942C933C97A1}"/>
    <cellStyle name="Normal 37 6" xfId="34920" xr:uid="{279E5FEA-74EA-44A6-9864-B19F78745E5C}"/>
    <cellStyle name="Normal 370" xfId="36794" xr:uid="{CB552CAC-CB46-4215-A2D7-7F1D7B71885D}"/>
    <cellStyle name="Normal 371" xfId="36796" xr:uid="{732C8E5D-2B30-4532-BC4F-470F1DC2F0CB}"/>
    <cellStyle name="Normal 372" xfId="36798" xr:uid="{9DC3B16A-0616-4B81-A9FB-03DCBBE3FF48}"/>
    <cellStyle name="Normal 373" xfId="36800" xr:uid="{1B0803A5-0F76-4752-940C-6B54EF955E86}"/>
    <cellStyle name="Normal 374" xfId="36802" xr:uid="{5A60D754-37F0-433B-B4E5-AF2BB41FA9CC}"/>
    <cellStyle name="Normal 375" xfId="36805" xr:uid="{8D5FEC32-6BD2-4C20-9A27-DEC53E51D827}"/>
    <cellStyle name="Normal 376" xfId="36808" xr:uid="{047622A0-C1A4-4171-ABCB-6BE03CCBB8D2}"/>
    <cellStyle name="Normal 377" xfId="36810" xr:uid="{DCB7EC8E-AFD4-4030-981F-A60FFBE1607A}"/>
    <cellStyle name="Normal 378" xfId="36812" xr:uid="{15F8D298-B8A3-47BA-95BD-93BBC5BB4DCB}"/>
    <cellStyle name="Normal 379" xfId="36817" xr:uid="{B4DC7CA4-C33E-4C74-9AEF-30420E62488E}"/>
    <cellStyle name="Normal 38" xfId="1257" xr:uid="{639CC42F-FE4A-42C1-8CE9-28C6598B2C15}"/>
    <cellStyle name="Normal 38 2" xfId="10710" xr:uid="{980E8864-AB46-41D2-BBB9-5989264A0A30}"/>
    <cellStyle name="Normal 38 2 2" xfId="11713" xr:uid="{8D7413EC-5FAB-49EF-92EE-1020F9FB5B08}"/>
    <cellStyle name="Normal 38 2 2 2" xfId="37444" xr:uid="{B13E2D50-22FE-4D28-9DE6-4FC0668B90EC}"/>
    <cellStyle name="Normal 38 2 3" xfId="17745" xr:uid="{1F01E1B0-05A6-452E-81CD-106DC0031985}"/>
    <cellStyle name="Normal 38 2 4" xfId="33560" xr:uid="{9D225ABC-C67D-453F-A325-44381ACA54BD}"/>
    <cellStyle name="Normal 38 3" xfId="10709" xr:uid="{9A2D387D-4A58-45E6-84B3-127256D8CC32}"/>
    <cellStyle name="Normal 38 3 2" xfId="17746" xr:uid="{9A21E675-589B-4E1D-969C-BA24CADB0242}"/>
    <cellStyle name="Normal 38 4" xfId="11712" xr:uid="{3CA847A1-9323-4E8B-9F4E-10904CE324FF}"/>
    <cellStyle name="Normal 38 4 2" xfId="17744" xr:uid="{C6BB8473-88BC-477D-85AC-B3B414C80402}"/>
    <cellStyle name="Normal 38 5" xfId="24539" xr:uid="{7600AE23-CBE7-4F09-B977-B69DD8A9925A}"/>
    <cellStyle name="Normal 380" xfId="36819" xr:uid="{251CA5E3-85B7-4CFB-A31E-381F87E4432D}"/>
    <cellStyle name="Normal 381" xfId="36820" xr:uid="{01BF7E68-5161-459F-88E2-44012462E080}"/>
    <cellStyle name="Normal 382" xfId="36823" xr:uid="{77F3E31F-0CCB-4811-9DB6-04227D31C24A}"/>
    <cellStyle name="Normal 383" xfId="36824" xr:uid="{93A079A6-36FE-4ADE-8CF7-794225090A9D}"/>
    <cellStyle name="Normal 384" xfId="36826" xr:uid="{4BF2CCD0-CE6A-4413-8D3A-28B3F7C64795}"/>
    <cellStyle name="Normal 385" xfId="36828" xr:uid="{AD8C9E30-86F1-4D12-8734-7B241C62AC8D}"/>
    <cellStyle name="Normal 386" xfId="36830" xr:uid="{E8C6AE52-045D-4B78-81C7-A223EE86637C}"/>
    <cellStyle name="Normal 387" xfId="36832" xr:uid="{E807F24C-B2D5-4E18-AD84-9C9A9DDCE85C}"/>
    <cellStyle name="Normal 388" xfId="36834" xr:uid="{FA1BEA31-0D6B-4844-9E64-AAF51ED6E469}"/>
    <cellStyle name="Normal 389" xfId="36836" xr:uid="{4E119F77-B009-4EA8-B45A-6A7558825E28}"/>
    <cellStyle name="Normal 39" xfId="1258" xr:uid="{329F6D57-6766-4040-B7EC-CE2BF257001D}"/>
    <cellStyle name="Normal 39 2" xfId="10712" xr:uid="{B52E35A8-A2D9-43DF-8AA6-8E4E363E9646}"/>
    <cellStyle name="Normal 39 2 2" xfId="11715" xr:uid="{F59D0E01-4070-494C-858E-83B977BEC250}"/>
    <cellStyle name="Normal 39 2 2 2" xfId="37445" xr:uid="{9358FBAF-1679-47CF-8D5F-A296B6DF4499}"/>
    <cellStyle name="Normal 39 2 3" xfId="17748" xr:uid="{6F3FC017-802C-4FF4-AC84-FF2DC6D1CB68}"/>
    <cellStyle name="Normal 39 2 4" xfId="33561" xr:uid="{B46B3E5F-B045-437F-8B8B-13334B571126}"/>
    <cellStyle name="Normal 39 2 5" xfId="35068" xr:uid="{8651588C-6FBF-435E-8600-0EC860AED4C6}"/>
    <cellStyle name="Normal 39 3" xfId="10711" xr:uid="{8C3D5D31-246D-4748-996C-042844476691}"/>
    <cellStyle name="Normal 39 3 2" xfId="17749" xr:uid="{585B2799-6D34-4555-907D-D7A79ADF06E1}"/>
    <cellStyle name="Normal 39 4" xfId="11714" xr:uid="{8DBA034F-BA77-46BE-A4B7-41845D583C56}"/>
    <cellStyle name="Normal 39 4 2" xfId="17747" xr:uid="{BB45C3FC-BB58-4C19-91ED-B4846A8BA513}"/>
    <cellStyle name="Normal 39 5" xfId="24540" xr:uid="{98045919-0EB8-4BA4-A16D-558AC8286D8D}"/>
    <cellStyle name="Normal 39 6" xfId="24880" xr:uid="{E7514CAF-DBEC-44F7-BE3D-98022AA7E1A1}"/>
    <cellStyle name="Normal 39 7" xfId="34935" xr:uid="{E300BC17-00E3-4B1D-8F19-3FC345E44BCD}"/>
    <cellStyle name="Normal 390" xfId="36838" xr:uid="{96577E63-A454-4404-ABDB-B37AB9C1A298}"/>
    <cellStyle name="Normal 391" xfId="36851" xr:uid="{88D2BA85-1E29-4EA8-96CE-ADFD6BDDF97A}"/>
    <cellStyle name="Normal 392" xfId="36853" xr:uid="{E83DF978-0EAF-481C-88F5-EE3E22D9C1C0}"/>
    <cellStyle name="Normal 393" xfId="36847" xr:uid="{6DE94E3E-05B6-427D-BB5F-AC9C9F274DDE}"/>
    <cellStyle name="Normal 394" xfId="36854" xr:uid="{96FEC69B-8402-44B5-A3B4-51510CEBDC73}"/>
    <cellStyle name="Normal 395" xfId="36839" xr:uid="{551CBF7B-48A7-401F-9EED-B43538708F02}"/>
    <cellStyle name="Normal 396" xfId="36885" xr:uid="{BA3D8F0B-49A1-4C7B-AFA3-830A49127B12}"/>
    <cellStyle name="Normal 397" xfId="36886" xr:uid="{AF10CE89-73BB-4763-A389-C38A682A5D3F}"/>
    <cellStyle name="Normal 398" xfId="36889" xr:uid="{48A6808C-9277-451D-BC49-4EBFA026BA55}"/>
    <cellStyle name="Normal 399" xfId="36891" xr:uid="{EB84E409-2C11-470D-ABB2-8463C5508296}"/>
    <cellStyle name="Normal 4" xfId="56" xr:uid="{52EBFD44-9654-42FE-983D-5CF4D3B16C06}"/>
    <cellStyle name="Normal 4 10" xfId="9860" xr:uid="{0B9DB64E-BCD5-4712-BFEA-A6BB6091D99D}"/>
    <cellStyle name="Normal 4 10 2" xfId="12526" xr:uid="{195E5E4B-7C14-4BF1-A2E1-B0CF59A71E17}"/>
    <cellStyle name="Normal 4 11" xfId="17750" xr:uid="{36EE2B56-D43C-41C4-B68B-2CEDB7AADB8A}"/>
    <cellStyle name="Normal 4 12" xfId="25080" xr:uid="{943A4C56-D5E8-4253-B040-EFA2301E1FB6}"/>
    <cellStyle name="Normal 4 13" xfId="35281" xr:uid="{51845431-732D-48F3-B151-7DAFCEE57C89}"/>
    <cellStyle name="Normal 4 2" xfId="118" xr:uid="{107FB484-37D4-47DD-90E5-363F5583C368}"/>
    <cellStyle name="Normal 4 2 10" xfId="17752" xr:uid="{CA2CA3E0-AFE6-499D-BB1A-7CE00F0EBDA3}"/>
    <cellStyle name="Normal 4 2 11" xfId="17753" xr:uid="{FCA4DAC9-5FBF-4C43-A847-53B7C868562A}"/>
    <cellStyle name="Normal 4 2 12" xfId="17754" xr:uid="{9F1D402C-F2D1-4B4C-ABD3-8B877F773B01}"/>
    <cellStyle name="Normal 4 2 13" xfId="17755" xr:uid="{17864A02-9B69-4C10-BBEB-A920A6A6FC3F}"/>
    <cellStyle name="Normal 4 2 14" xfId="17751" xr:uid="{BF5CB7BD-CD15-406C-8A38-9B525BCA63B7}"/>
    <cellStyle name="Normal 4 2 15" xfId="24491" xr:uid="{DD1C159C-1EB2-457F-80FB-008B8E0EE0B9}"/>
    <cellStyle name="Normal 4 2 16" xfId="33388" xr:uid="{CBBD7FD8-500A-49BC-9762-A0F2F7CDB107}"/>
    <cellStyle name="Normal 4 2 2" xfId="1665" xr:uid="{39C641B4-B128-42A7-8FFB-998D58257077}"/>
    <cellStyle name="Normal 4 2 2 2" xfId="1666" xr:uid="{42F3B9C0-ABC9-45C0-AAA9-A4D7EE51A1A7}"/>
    <cellStyle name="Normal 4 2 2 2 2" xfId="6548" xr:uid="{24CD39B9-D790-4683-8E40-0D75C35E3C28}"/>
    <cellStyle name="Normal 4 2 2 2 2 2" xfId="36773" xr:uid="{46CD5BC7-3C63-45C1-B0E7-827AA0D8C59A}"/>
    <cellStyle name="Normal 4 2 2 2 3" xfId="7208" xr:uid="{8BB8809C-CC75-403D-BB53-958220D3F136}"/>
    <cellStyle name="Normal 4 2 2 2 4" xfId="7905" xr:uid="{F1B5995D-8D6A-4F08-A0E2-015170ED731A}"/>
    <cellStyle name="Normal 4 2 2 3" xfId="1667" xr:uid="{B5C2A0C5-247D-4382-8B7A-C09E0454BD17}"/>
    <cellStyle name="Normal 4 2 2 3 2" xfId="6549" xr:uid="{92B0C727-D562-483D-8BE7-EE0659EBC506}"/>
    <cellStyle name="Normal 4 2 2 3 3" xfId="7209" xr:uid="{C63F21B0-1B65-48C3-B7A6-D06EF5A11542}"/>
    <cellStyle name="Normal 4 2 2 3 4" xfId="7906" xr:uid="{4E19BBC8-31AF-498F-867B-4445D383981C}"/>
    <cellStyle name="Normal 4 2 2 4" xfId="6547" xr:uid="{6FB024EF-9E8E-4ED3-9F0A-6FA9E9AE7FC8}"/>
    <cellStyle name="Normal 4 2 2 4 2" xfId="24492" xr:uid="{83D21DE3-CA62-4E00-9A19-6EE30DAB6D87}"/>
    <cellStyle name="Normal 4 2 2 4 3" xfId="10713" xr:uid="{68246731-A03A-42E7-9E4B-06E59477C39B}"/>
    <cellStyle name="Normal 4 2 2 5" xfId="7207" xr:uid="{74635953-0006-4EFE-813F-636A2DB4920D}"/>
    <cellStyle name="Normal 4 2 2 5 2" xfId="17756" xr:uid="{B5DBA9FC-09CD-4E16-8BC9-8DF619B5942E}"/>
    <cellStyle name="Normal 4 2 2 6" xfId="35069" xr:uid="{F84BAFB1-C46E-4698-8585-108FC2CEB49B}"/>
    <cellStyle name="Normal 4 2 2 7" xfId="35564" xr:uid="{A970A263-5EC3-4DD9-BCB0-C136098D4FAD}"/>
    <cellStyle name="Normal 4 2 2 8" xfId="7904" xr:uid="{FF2BAFD4-137F-4874-9466-A475A641ACF0}"/>
    <cellStyle name="Normal 4 2 3" xfId="1668" xr:uid="{A5A98282-CA8D-460B-B771-629BC79D287B}"/>
    <cellStyle name="Normal 4 2 3 2" xfId="3644" xr:uid="{ACC6997A-7930-4858-AD19-A03F4C580D4B}"/>
    <cellStyle name="Normal 4 2 3 2 2" xfId="24493" xr:uid="{3E5E883F-26E4-4BBF-898E-F3C8C0C27E09}"/>
    <cellStyle name="Normal 4 2 3 3" xfId="6550" xr:uid="{EC19CF47-C9F8-48F8-A3B1-3E273EDDAC69}"/>
    <cellStyle name="Normal 4 2 3 3 2" xfId="10714" xr:uid="{464532B0-B72E-41BB-9155-71D45ECA29A1}"/>
    <cellStyle name="Normal 4 2 3 4" xfId="7210" xr:uid="{CD70D258-3940-4BF8-AF4C-B2CEE1AAEB1D}"/>
    <cellStyle name="Normal 4 2 3 4 2" xfId="17757" xr:uid="{61BF1AB3-F31D-4EC6-A50C-CCA0243E0DAD}"/>
    <cellStyle name="Normal 4 2 3 5" xfId="33398" xr:uid="{EAD7CDF8-99FA-4C2D-A0AF-FE822ABD588D}"/>
    <cellStyle name="Normal 4 2 3 6" xfId="36152" xr:uid="{A72B5569-63DD-415E-B1DB-60E41211DE21}"/>
    <cellStyle name="Normal 4 2 3 7" xfId="7907" xr:uid="{3D54E88B-A3C7-40EE-8211-3762BE2F0D20}"/>
    <cellStyle name="Normal 4 2 4" xfId="1669" xr:uid="{A682EB60-8012-436A-AE85-8B6A7527055A}"/>
    <cellStyle name="Normal 4 2 4 2" xfId="3645" xr:uid="{23DCFD1A-71FF-49AA-BDA0-FAA46D920AAF}"/>
    <cellStyle name="Normal 4 2 4 2 2" xfId="24494" xr:uid="{3C25F1B8-A5E5-4D37-B396-F7EC6B9AB0B9}"/>
    <cellStyle name="Normal 4 2 4 3" xfId="6551" xr:uid="{6F7D029C-3E25-489F-AB0B-520D4C364D77}"/>
    <cellStyle name="Normal 4 2 4 3 2" xfId="10715" xr:uid="{BE32CAE7-EB52-4459-84D4-587DAC1224F5}"/>
    <cellStyle name="Normal 4 2 4 4" xfId="7211" xr:uid="{9541A6CC-158F-49AB-A1C1-91F1F4903A5E}"/>
    <cellStyle name="Normal 4 2 4 4 2" xfId="11767" xr:uid="{77894ED1-D6AF-4B25-B3B7-73D0B15BC943}"/>
    <cellStyle name="Normal 4 2 4 5" xfId="17758" xr:uid="{9A9887B7-7832-4454-9996-CC8AFD2537F3}"/>
    <cellStyle name="Normal 4 2 4 6" xfId="36774" xr:uid="{9CDE49AF-BB78-487B-AA52-E6D7DB1AEA5E}"/>
    <cellStyle name="Normal 4 2 4 7" xfId="7908" xr:uid="{3A1ACC17-68B3-46D4-8C00-C99840B992B1}"/>
    <cellStyle name="Normal 4 2 5" xfId="3646" xr:uid="{6B41CC4E-69E3-460F-A80F-9E18CE879BBA}"/>
    <cellStyle name="Normal 4 2 5 2" xfId="24549" xr:uid="{6440FA80-40E5-473C-A9C0-0614FDAEBAAA}"/>
    <cellStyle name="Normal 4 2 5 3" xfId="24882" xr:uid="{70606E24-9A1C-40C0-A529-B23F31DA37E0}"/>
    <cellStyle name="Normal 4 2 5 3 2" xfId="33581" xr:uid="{2E9FD0E5-9ACC-4228-815C-6C91E08AF07D}"/>
    <cellStyle name="Normal 4 2 5 4" xfId="17759" xr:uid="{AE6C76FA-B82B-4748-9967-B9D057F9D514}"/>
    <cellStyle name="Normal 4 2 5 5" xfId="37446" xr:uid="{B120B26B-C82E-4B57-9FB4-711C56CA1C51}"/>
    <cellStyle name="Normal 4 2 6" xfId="3647" xr:uid="{B7E92337-4195-452F-BE68-2140BCF086E4}"/>
    <cellStyle name="Normal 4 2 6 2" xfId="25059" xr:uid="{2B1F1F08-9A73-4DFD-A62E-CCEDC80D0446}"/>
    <cellStyle name="Normal 4 2 6 3" xfId="17760" xr:uid="{DE63AFA3-1168-4575-914E-442C2279D569}"/>
    <cellStyle name="Normal 4 2 7" xfId="8674" xr:uid="{4306ADCA-ED17-477B-8CC7-A3E3FA2BB340}"/>
    <cellStyle name="Normal 4 2 7 2" xfId="17761" xr:uid="{B08520FA-B3C2-4845-A8D4-5CF9964F3F42}"/>
    <cellStyle name="Normal 4 2 8" xfId="17762" xr:uid="{D47E78DE-613A-4468-892B-3C21A3B76301}"/>
    <cellStyle name="Normal 4 2 9" xfId="17763" xr:uid="{810D739D-70DB-4488-A545-9ABF525CA765}"/>
    <cellStyle name="Normal 4 3" xfId="1260" xr:uid="{E5C5548B-E7E3-4D5E-8E09-D8076CA34514}"/>
    <cellStyle name="Normal 4 3 2" xfId="1670" xr:uid="{56656F7B-77AF-422C-94C4-835BC051EA75}"/>
    <cellStyle name="Normal 4 3 2 2" xfId="3648" xr:uid="{F55EB772-2823-4A04-A06C-1D87A38C6383}"/>
    <cellStyle name="Normal 4 3 2 2 2" xfId="24496" xr:uid="{F87B002F-46B8-420A-9ED9-3DE578704504}"/>
    <cellStyle name="Normal 4 3 2 3" xfId="6552" xr:uid="{5C013284-ABCF-4593-AAA4-8745BB899A4D}"/>
    <cellStyle name="Normal 4 3 2 3 2" xfId="10717" xr:uid="{08ACC308-AC84-4D3C-BA14-78B201F4F188}"/>
    <cellStyle name="Normal 4 3 2 4" xfId="7212" xr:uid="{B8F2520A-D8FD-4BD2-974A-F7EC83E08FB6}"/>
    <cellStyle name="Normal 4 3 2 4 2" xfId="17765" xr:uid="{B73799F5-6C51-46F1-ABBF-20BB795B25DE}"/>
    <cellStyle name="Normal 4 3 2 5" xfId="36085" xr:uid="{023C40EA-5781-46C7-84A6-52D9267EAAD9}"/>
    <cellStyle name="Normal 4 3 2 6" xfId="7909" xr:uid="{2B20A3D7-D3D4-4618-AC25-D8DA3AC3C55D}"/>
    <cellStyle name="Normal 4 3 3" xfId="1671" xr:uid="{E7992449-76C2-4445-9095-5E15A443C614}"/>
    <cellStyle name="Normal 4 3 3 2" xfId="3649" xr:uid="{6A24DA07-3B11-4462-A611-2D1ECC786D6D}"/>
    <cellStyle name="Normal 4 3 3 2 2" xfId="24497" xr:uid="{6F8BE1FF-4029-429D-86AB-DF204240BACE}"/>
    <cellStyle name="Normal 4 3 3 3" xfId="6553" xr:uid="{087680B9-2E58-4D01-B5DF-CC3D08A1BEF0}"/>
    <cellStyle name="Normal 4 3 3 3 2" xfId="17766" xr:uid="{F3B0F19F-DB81-46B3-8946-819EBD8090FB}"/>
    <cellStyle name="Normal 4 3 3 4" xfId="7213" xr:uid="{CB0998E0-F599-4297-AA06-840F646062BF}"/>
    <cellStyle name="Normal 4 3 3 4 2" xfId="36456" xr:uid="{131784AF-3AD4-4E27-9DD0-D46D5FA18EF0}"/>
    <cellStyle name="Normal 4 3 3 5" xfId="7910" xr:uid="{7FBCBFD4-8186-4DC1-9B03-9BA8285475BD}"/>
    <cellStyle name="Normal 4 3 4" xfId="3650" xr:uid="{1232338E-0B7F-4F58-BD25-0D5AE457CC81}"/>
    <cellStyle name="Normal 4 3 4 2" xfId="3651" xr:uid="{C9099A20-AB05-414C-AEDF-22A5E7B9134A}"/>
    <cellStyle name="Normal 4 3 4 3" xfId="10718" xr:uid="{4530D7B6-52DC-427D-825E-0B42ECA0B53D}"/>
    <cellStyle name="Normal 4 3 4 4" xfId="17767" xr:uid="{3351A85F-AB0E-4DFF-B987-36FB72ED3B42}"/>
    <cellStyle name="Normal 4 3 5" xfId="3652" xr:uid="{B21996EB-5508-406E-80FF-7CAD1FA782E7}"/>
    <cellStyle name="Normal 4 3 5 2" xfId="12532" xr:uid="{6CA6EA76-B0BB-418A-B207-EDE857E9BE3C}"/>
    <cellStyle name="Normal 4 3 6" xfId="8669" xr:uid="{B9013BCB-6868-4D5F-9A5A-A69CD913DB84}"/>
    <cellStyle name="Normal 4 3 6 2" xfId="17764" xr:uid="{5C3D4F35-BF23-4A8F-9485-D4ED38E49B2A}"/>
    <cellStyle name="Normal 4 3 7" xfId="10716" xr:uid="{6A7C52CC-CA53-4EFA-BF81-CE0F355FFFE1}"/>
    <cellStyle name="Normal 4 3 7 2" xfId="24495" xr:uid="{5ED9F624-5F04-428D-BECF-BE0CB8E489C3}"/>
    <cellStyle name="Normal 4 4" xfId="1614" xr:uid="{5AB4765C-9118-4A43-8ED2-D89B71E48023}"/>
    <cellStyle name="Normal 4 4 10" xfId="17769" xr:uid="{D7A7A17B-41D0-403C-A5D3-FB0CD91C9649}"/>
    <cellStyle name="Normal 4 4 11" xfId="17770" xr:uid="{CA19FEBB-8DB8-4189-901B-39E36BC07F27}"/>
    <cellStyle name="Normal 4 4 12" xfId="17768" xr:uid="{9DF1F71F-21D1-4430-951A-4F42496D2118}"/>
    <cellStyle name="Normal 4 4 13" xfId="24498" xr:uid="{FE4D9339-03BC-4191-8947-8B453C1A9FE7}"/>
    <cellStyle name="Normal 4 4 14" xfId="35282" xr:uid="{8B4A3C83-4FF9-4D42-9ADB-B85429341B7B}"/>
    <cellStyle name="Normal 4 4 15" xfId="37201" xr:uid="{BCDFB45E-34E7-4EFD-B3E1-044B2887E4FF}"/>
    <cellStyle name="Normal 4 4 2" xfId="3653" xr:uid="{F0DA9D35-56ED-47C7-BB25-034B88129D46}"/>
    <cellStyle name="Normal 4 4 2 10" xfId="17771" xr:uid="{6D1AC68D-E33E-4EAF-8AE1-1D45477BE812}"/>
    <cellStyle name="Normal 4 4 2 2" xfId="3654" xr:uid="{B4E344B2-7E20-4B7A-9D6B-70F420812CF9}"/>
    <cellStyle name="Normal 4 4 2 2 2" xfId="17773" xr:uid="{529B90D7-F33A-49BD-8554-764C99FA083A}"/>
    <cellStyle name="Normal 4 4 2 2 3" xfId="17774" xr:uid="{CD6FADCD-8D6C-4E9F-902D-8CBC355BD526}"/>
    <cellStyle name="Normal 4 4 2 2 4" xfId="17775" xr:uid="{4988138E-F665-45CF-9D6D-C6A63935AC00}"/>
    <cellStyle name="Normal 4 4 2 2 5" xfId="17776" xr:uid="{5DD90091-65B4-4E4C-A517-B5987EF16014}"/>
    <cellStyle name="Normal 4 4 2 2 6" xfId="17777" xr:uid="{96F9C314-5C6F-4003-9D55-AD17948089C9}"/>
    <cellStyle name="Normal 4 4 2 2 7" xfId="17778" xr:uid="{3223C81E-D5D1-46F2-AEC9-0BB8662A1E0C}"/>
    <cellStyle name="Normal 4 4 2 2 8" xfId="17772" xr:uid="{1D0E4F40-F885-4C1C-A5E9-9B752B15A71B}"/>
    <cellStyle name="Normal 4 4 2 3" xfId="17779" xr:uid="{6C3E8D0F-224B-47E5-A5E7-78529DF56F38}"/>
    <cellStyle name="Normal 4 4 2 4" xfId="17780" xr:uid="{9BCFCD52-4684-455B-B10B-D259C5E88BF9}"/>
    <cellStyle name="Normal 4 4 2 5" xfId="17781" xr:uid="{8C7A70AD-00BB-42FB-B79B-13199C135594}"/>
    <cellStyle name="Normal 4 4 2 6" xfId="17782" xr:uid="{B3E550C8-72B0-402A-B965-7EC89B323A27}"/>
    <cellStyle name="Normal 4 4 2 7" xfId="17783" xr:uid="{764C604C-CE2C-43EF-B388-D000127F72AE}"/>
    <cellStyle name="Normal 4 4 2 8" xfId="17784" xr:uid="{8D5DD147-08A2-4FF2-8E8E-1BABD5B40464}"/>
    <cellStyle name="Normal 4 4 2 9" xfId="24883" xr:uid="{8732D89C-9B4F-4EA5-A6A2-CF048CEEA95B}"/>
    <cellStyle name="Normal 4 4 3" xfId="3655" xr:uid="{276105F5-ADAA-4469-8B52-4AFA332495CC}"/>
    <cellStyle name="Normal 4 4 3 2" xfId="10719" xr:uid="{B4EF74CF-2835-49B1-A99F-9E85C6BD5041}"/>
    <cellStyle name="Normal 4 4 3 2 2" xfId="17786" xr:uid="{0EC7DEED-41C4-4E04-9B73-AB5E42738E5F}"/>
    <cellStyle name="Normal 4 4 3 2 3" xfId="37658" xr:uid="{EB1DAC11-3C90-463F-85DA-93BD1D5593B4}"/>
    <cellStyle name="Normal 4 4 3 3" xfId="17787" xr:uid="{CA66F09C-3916-489C-8041-C3F1A71DE5DE}"/>
    <cellStyle name="Normal 4 4 3 4" xfId="17788" xr:uid="{D2131EB0-E56D-41AB-9167-535DCEF9DFAC}"/>
    <cellStyle name="Normal 4 4 3 5" xfId="17789" xr:uid="{BEC3B939-84AC-48F0-B21B-7C5F1DE6DF3D}"/>
    <cellStyle name="Normal 4 4 3 6" xfId="17790" xr:uid="{D6E31F4B-9095-421D-87CE-422EBDA2EED8}"/>
    <cellStyle name="Normal 4 4 3 7" xfId="17791" xr:uid="{DB6814A7-FE54-4D53-B438-BC07F5863F56}"/>
    <cellStyle name="Normal 4 4 3 8" xfId="17785" xr:uid="{2FD1BFC7-A84F-43AC-97FA-DF9A68A73DEC}"/>
    <cellStyle name="Normal 4 4 3 9" xfId="37324" xr:uid="{A5E36FCB-D72F-436B-8EE9-18F60DF34EA7}"/>
    <cellStyle name="Normal 4 4 4" xfId="3656" xr:uid="{87195BAA-D14B-4A6F-9FE2-03E27CE43A75}"/>
    <cellStyle name="Normal 4 4 4 2" xfId="10720" xr:uid="{2090DA2A-A140-4E4A-BBAF-504B8FA2FBAE}"/>
    <cellStyle name="Normal 4 4 4 3" xfId="17792" xr:uid="{3D6A0ABC-0363-4BF0-AAC2-F450B4528BB2}"/>
    <cellStyle name="Normal 4 4 5" xfId="8651" xr:uid="{53FB3406-FCCF-4F51-8EAA-0689406CDA56}"/>
    <cellStyle name="Normal 4 4 5 2" xfId="10721" xr:uid="{228A8873-7901-4391-96FE-57D11EBE5BA2}"/>
    <cellStyle name="Normal 4 4 5 3" xfId="17793" xr:uid="{CDF15736-F500-4537-8AE3-ED2B633A4E21}"/>
    <cellStyle name="Normal 4 4 6" xfId="10722" xr:uid="{F5DF4B1F-956A-47F1-BF72-F9A2C4AD6D81}"/>
    <cellStyle name="Normal 4 4 6 2" xfId="17794" xr:uid="{B582F065-E144-4F76-B32D-A1F754C3E9BC}"/>
    <cellStyle name="Normal 4 4 7" xfId="17795" xr:uid="{7016E72A-0344-49DE-9784-FB87CC14F351}"/>
    <cellStyle name="Normal 4 4 8" xfId="17796" xr:uid="{EF07E1E5-4573-4F19-8752-2748083C67F0}"/>
    <cellStyle name="Normal 4 4 9" xfId="17797" xr:uid="{7D5AEB1A-4817-49BE-A74C-4233BECDFFCD}"/>
    <cellStyle name="Normal 4 5" xfId="1613" xr:uid="{D27BB2CA-6C0C-4D1C-8945-819F9DA205CD}"/>
    <cellStyle name="Normal 4 5 2" xfId="8652" xr:uid="{DBE1B133-A1D8-4426-8128-8353740B677A}"/>
    <cellStyle name="Normal 4 5 2 2" xfId="10724" xr:uid="{0ED9E695-1E2D-4059-AB6E-B0A2A4054FFC}"/>
    <cellStyle name="Normal 4 5 2 3" xfId="17799" xr:uid="{3AD02D32-AFDA-4AAF-AA5E-BABEB6DA7D61}"/>
    <cellStyle name="Normal 4 5 3" xfId="10725" xr:uid="{4E9EED57-05D7-4080-95D2-E642F8CDFF03}"/>
    <cellStyle name="Normal 4 5 3 2" xfId="17798" xr:uid="{033891B8-5880-42B6-92BC-7D38F62620F7}"/>
    <cellStyle name="Normal 4 5 4" xfId="10723" xr:uid="{B475ACF4-50EB-44A2-B270-91CA1A3E6C8F}"/>
    <cellStyle name="Normal 4 5 4 2" xfId="24499" xr:uid="{60704C87-8063-471E-9802-DAE0207B4733}"/>
    <cellStyle name="Normal 4 5 5" xfId="12525" xr:uid="{C5C184E5-DC8D-4FC2-8121-EF2584C131D4}"/>
    <cellStyle name="Normal 4 5 6" xfId="35566" xr:uid="{04D81A61-07B7-49F8-9F3B-DCA362690383}"/>
    <cellStyle name="Normal 4 6" xfId="3657" xr:uid="{2A4C2DA3-B043-44A9-BF57-241805B058D9}"/>
    <cellStyle name="Normal 4 6 2" xfId="10726" xr:uid="{B65FA118-7907-47F9-A08F-356B509DECF3}"/>
    <cellStyle name="Normal 4 6 2 2" xfId="17801" xr:uid="{F75506FB-F431-427B-9E79-E0745D65CE93}"/>
    <cellStyle name="Normal 4 6 3" xfId="11716" xr:uid="{B6A26396-5D9C-407B-8C83-07D42ADB0D5B}"/>
    <cellStyle name="Normal 4 6 3 2" xfId="17800" xr:uid="{5A95D7B2-0D3E-4DE5-B252-C262D3A990F6}"/>
    <cellStyle name="Normal 4 6 4" xfId="24490" xr:uid="{38B61B63-F975-4C6C-8BB6-05BF909C8E00}"/>
    <cellStyle name="Normal 4 6 5" xfId="12556" xr:uid="{577CEDAE-A4D1-4D76-AC99-391BD9EB3A3F}"/>
    <cellStyle name="Normal 4 6 6" xfId="35563" xr:uid="{2C6E6767-79AC-4210-A5E1-E51A18F0AD52}"/>
    <cellStyle name="Normal 4 7" xfId="3658" xr:uid="{66017ADB-32A7-4CAC-BF15-575942530944}"/>
    <cellStyle name="Normal 4 7 10" xfId="24881" xr:uid="{BE5CBC30-1FE7-4896-A4A0-249DD5AED2F6}"/>
    <cellStyle name="Normal 4 7 11" xfId="17802" xr:uid="{B8937D96-CC70-4120-BC0F-8D2DE06A1BD5}"/>
    <cellStyle name="Normal 4 7 2" xfId="10728" xr:uid="{83F12FE4-2E37-4810-8011-BF67B249AC2A}"/>
    <cellStyle name="Normal 4 7 2 2" xfId="17804" xr:uid="{EE7F7E07-6526-419A-AD69-DADC478F22BD}"/>
    <cellStyle name="Normal 4 7 2 3" xfId="17805" xr:uid="{33CAAE8D-9AB4-4765-83D3-D83B2AFCB1CB}"/>
    <cellStyle name="Normal 4 7 2 4" xfId="17806" xr:uid="{B7E5CB04-8AF8-433F-8FD9-12CE3D8C5A54}"/>
    <cellStyle name="Normal 4 7 2 5" xfId="17807" xr:uid="{D9C88245-15E4-4535-A1E4-EDF366F5EFDC}"/>
    <cellStyle name="Normal 4 7 2 6" xfId="17808" xr:uid="{DA04D038-1D2E-4741-99BF-2652E8B0EEF2}"/>
    <cellStyle name="Normal 4 7 2 7" xfId="17809" xr:uid="{9587C521-647C-4575-A9DA-1158FBA66BBF}"/>
    <cellStyle name="Normal 4 7 2 8" xfId="17803" xr:uid="{1D50C51F-EE78-4670-879D-C7BF1C755D94}"/>
    <cellStyle name="Normal 4 7 2 9" xfId="33721" xr:uid="{DCEB0F23-F226-47EC-B53D-76A5800832C9}"/>
    <cellStyle name="Normal 4 7 3" xfId="10727" xr:uid="{EB7F85BC-C63A-43A4-818F-689A64A1F007}"/>
    <cellStyle name="Normal 4 7 3 2" xfId="17810" xr:uid="{0680192D-B183-4905-8303-D38AD4B29CB5}"/>
    <cellStyle name="Normal 4 7 4" xfId="17811" xr:uid="{6D332D32-387D-48DF-8ECC-FECBB961AE8B}"/>
    <cellStyle name="Normal 4 7 5" xfId="17812" xr:uid="{F4AE6BBE-154A-4A07-BE5E-2E195466291E}"/>
    <cellStyle name="Normal 4 7 6" xfId="17813" xr:uid="{5814C7D5-A688-4C0F-B582-FC552821E4B7}"/>
    <cellStyle name="Normal 4 7 7" xfId="17814" xr:uid="{03CA1643-EE76-442D-8403-EE3117B6ABC9}"/>
    <cellStyle name="Normal 4 7 8" xfId="17815" xr:uid="{5BBFD33D-9877-4568-9560-F6230C007B75}"/>
    <cellStyle name="Normal 4 7 9" xfId="17816" xr:uid="{C2651464-8163-4EE2-90D0-3E1F3723B428}"/>
    <cellStyle name="Normal 4 8" xfId="3659" xr:uid="{34C7629B-DA4D-4F33-90DA-7B73680220A8}"/>
    <cellStyle name="Normal 4 8 2" xfId="10729" xr:uid="{31B3CEC5-9DDB-48A9-98A0-8CC29ACFD17A}"/>
    <cellStyle name="Normal 4 8 3" xfId="17817" xr:uid="{C92C3F58-C5D0-4A65-B937-0EC450F16AB6}"/>
    <cellStyle name="Normal 4 8 4" xfId="33644" xr:uid="{FBBFE821-2BDC-401B-A30C-00A97F73F270}"/>
    <cellStyle name="Normal 4 8 5" xfId="36123" xr:uid="{DA737733-AB7B-400D-AF41-14A96019ADCB}"/>
    <cellStyle name="Normal 4 9" xfId="1259" xr:uid="{8BDD67FC-A2A3-483F-8A91-E93658721319}"/>
    <cellStyle name="Normal 4 9 2" xfId="10730" xr:uid="{0C4758E8-BA3B-441A-8544-4819CD519D66}"/>
    <cellStyle name="Normal 4 9 3" xfId="17818" xr:uid="{B1E5DA0D-8765-4A20-AE11-822F87E274A3}"/>
    <cellStyle name="Normal 4 9 4" xfId="33669" xr:uid="{715E881A-FABB-4E5D-B3F2-0B9A59A96363}"/>
    <cellStyle name="Normal 4 9 5" xfId="36380" xr:uid="{1264DCF4-ADCB-4556-85EE-73D7354677BB}"/>
    <cellStyle name="Normal 4_tax Cal '15_10-58" xfId="10731" xr:uid="{C38D236A-773B-4A9B-A08B-B8AD34AC18B2}"/>
    <cellStyle name="Normal 40" xfId="1261" xr:uid="{98DD988B-BD3C-4BB7-B541-194E5D1AEC51}"/>
    <cellStyle name="Normal 40 2" xfId="10733" xr:uid="{3B7F8D60-5C4C-4E71-A610-A5A6464B66BC}"/>
    <cellStyle name="Normal 40 2 2" xfId="11718" xr:uid="{B3E9FA4F-A6BA-4374-BBCB-8B0D6C4DA6F7}"/>
    <cellStyle name="Normal 40 2 2 2" xfId="17820" xr:uid="{EF3C7452-531A-474A-A290-634F8CEE6EC4}"/>
    <cellStyle name="Normal 40 2 3" xfId="35070" xr:uid="{CDF053EB-5D3C-43AB-AD40-2F8D9558FA9B}"/>
    <cellStyle name="Normal 40 3" xfId="10734" xr:uid="{7F21AC61-A455-4EE9-9CA3-B222A413DE35}"/>
    <cellStyle name="Normal 40 3 2" xfId="17821" xr:uid="{1D5C06B7-DCE5-4659-8957-B7400BEF0DC9}"/>
    <cellStyle name="Normal 40 4" xfId="10732" xr:uid="{3CD4EEB1-424C-4BDC-A631-F4CEA1BA1F43}"/>
    <cellStyle name="Normal 40 4 2" xfId="17819" xr:uid="{F407D198-06D0-434C-A337-385E0A527C14}"/>
    <cellStyle name="Normal 40 5" xfId="11717" xr:uid="{B4F27249-0DA0-4A3E-8944-C0FAA3CC3377}"/>
    <cellStyle name="Normal 40 5 2" xfId="24884" xr:uid="{A64FC274-573E-44BD-8DD4-404636E74119}"/>
    <cellStyle name="Normal 40 6" xfId="34941" xr:uid="{382D40DE-E439-46FE-ABEF-527BA67239C6}"/>
    <cellStyle name="Normal 400" xfId="36882" xr:uid="{4A920583-2FAA-4AFF-AD86-901D0331AAC5}"/>
    <cellStyle name="Normal 401" xfId="36893" xr:uid="{FCB08DDD-44FB-460B-8D6D-90AF9E019615}"/>
    <cellStyle name="Normal 402" xfId="36899" xr:uid="{8212CABC-B078-447C-A7EB-5D4374962999}"/>
    <cellStyle name="Normal 403" xfId="36901" xr:uid="{506AC774-4F90-4DFE-AF9C-8EDE6F54B434}"/>
    <cellStyle name="Normal 404" xfId="36895" xr:uid="{033DDB8E-545E-4E86-B595-991DE78C0ED4}"/>
    <cellStyle name="Normal 405" xfId="36902" xr:uid="{C3D0962C-44BC-4CD3-B61A-AEF27A46279E}"/>
    <cellStyle name="Normal 406" xfId="36911" xr:uid="{90E747B4-9CAF-4CBE-8E1B-B4817D37CCC8}"/>
    <cellStyle name="Normal 407" xfId="36913" xr:uid="{5BF223F4-FCE8-4E10-ACD4-2E639515A964}"/>
    <cellStyle name="Normal 408" xfId="36914" xr:uid="{E0DEEB9F-19A7-4AA6-A054-9811FC3E1EB8}"/>
    <cellStyle name="Normal 409" xfId="36915" xr:uid="{5C5ADF55-906D-490D-A391-5E03FE86A665}"/>
    <cellStyle name="Normal 41" xfId="1262" xr:uid="{F0B54C34-E623-40B7-8D02-B89470FE4382}"/>
    <cellStyle name="Normal 41 2" xfId="8625" xr:uid="{DDFAD871-88A3-419D-95B6-9DE10950B749}"/>
    <cellStyle name="Normal 41 2 2" xfId="10736" xr:uid="{7C8928C9-B855-44D3-A057-486197FDCB58}"/>
    <cellStyle name="Normal 41 2 2 2" xfId="17823" xr:uid="{98124008-1536-42E7-9163-25A2C3B8F285}"/>
    <cellStyle name="Normal 41 2 3" xfId="11720" xr:uid="{5527F7EC-7B0F-4595-BD5B-D7B6CD0F4BE5}"/>
    <cellStyle name="Normal 41 2 4" xfId="33690" xr:uid="{EC850C6B-8979-4F21-A372-0F2531777683}"/>
    <cellStyle name="Normal 41 3" xfId="10737" xr:uid="{3A9DE255-74AF-4A9F-8278-B2E52A42F648}"/>
    <cellStyle name="Normal 41 3 2" xfId="17824" xr:uid="{6EC22395-1C37-4E50-B67A-55D26E7C1485}"/>
    <cellStyle name="Normal 41 4" xfId="10735" xr:uid="{6EAE676D-A72D-4933-99BB-CF21B5798297}"/>
    <cellStyle name="Normal 41 4 2" xfId="17822" xr:uid="{C8A65A7A-3DC0-4876-8C92-46D6BAAC7170}"/>
    <cellStyle name="Normal 41 4 3" xfId="36153" xr:uid="{7E54960B-5C31-4563-92A8-627B8C181326}"/>
    <cellStyle name="Normal 41 5" xfId="11719" xr:uid="{115D766E-6FE0-48E0-A8ED-30E55D5D7A53}"/>
    <cellStyle name="Normal 41 5 2" xfId="24885" xr:uid="{A31FFAFB-3EB6-40E8-A178-88D9801839F8}"/>
    <cellStyle name="Normal 41 6" xfId="37131" xr:uid="{6E12745D-47AB-4E4D-A85F-70B09DF2A058}"/>
    <cellStyle name="Normal 41_NVN_0616_Tax Cal" xfId="10738" xr:uid="{20F3EB38-A73E-47C1-A2EA-BF36ADFFC51F}"/>
    <cellStyle name="Normal 410" xfId="36904" xr:uid="{123A9E7A-C9F6-46B7-8B80-C4F645C5B994}"/>
    <cellStyle name="Normal 411" xfId="36916" xr:uid="{FD6E3E80-DC69-4395-8DAD-0056D6C61EB4}"/>
    <cellStyle name="Normal 412" xfId="36919" xr:uid="{969DFA95-3F3D-45CC-AEA4-48ABF53D240C}"/>
    <cellStyle name="Normal 413" xfId="36922" xr:uid="{72407B24-08A3-4D63-9874-891DCB016907}"/>
    <cellStyle name="Normal 414" xfId="36925" xr:uid="{BF0B5667-23E3-4E1C-A1D1-A32193C7C3D8}"/>
    <cellStyle name="Normal 415" xfId="36926" xr:uid="{7DAD918C-C750-4680-866A-93CF9095AD2A}"/>
    <cellStyle name="Normal 416" xfId="36944" xr:uid="{70334507-ACAD-4F4C-AB23-19762A5A0145}"/>
    <cellStyle name="Normal 417" xfId="36945" xr:uid="{B9CDD028-7D69-4160-8A93-6A60099F3642}"/>
    <cellStyle name="Normal 418" xfId="36946" xr:uid="{D39C57EA-68EA-4402-B194-53F29CACE21E}"/>
    <cellStyle name="Normal 419" xfId="36947" xr:uid="{88C48FAD-8520-4638-8659-68AA8F9713B8}"/>
    <cellStyle name="Normal 42" xfId="1263" xr:uid="{4928285A-6032-4823-BA7C-99B5AD485C8D}"/>
    <cellStyle name="Normal 42 2" xfId="8626" xr:uid="{CAF24970-7997-4175-AFBB-E1EF3A2DFADD}"/>
    <cellStyle name="Normal 42 2 2" xfId="10740" xr:uid="{A7C97A1D-D67D-4FA2-AECC-DE60594EF3AF}"/>
    <cellStyle name="Normal 42 2 3" xfId="11722" xr:uid="{225C1F47-E05D-4D7A-A895-9953CE0A5F70}"/>
    <cellStyle name="Normal 42 2 4" xfId="17826" xr:uid="{010F8495-2598-4297-B948-C8CEC0554A33}"/>
    <cellStyle name="Normal 42 2 5" xfId="35071" xr:uid="{B0FE5E7F-E6B9-413F-A804-05278DA11658}"/>
    <cellStyle name="Normal 42 3" xfId="10739" xr:uid="{CC9BB03D-969B-4F92-9999-95E23375EE55}"/>
    <cellStyle name="Normal 42 3 2" xfId="17825" xr:uid="{CC8B3C00-76C3-4267-BB61-802A7CBE1831}"/>
    <cellStyle name="Normal 42 3 3" xfId="36154" xr:uid="{A0D8FDB1-901D-4E48-87BA-C85832BC57F3}"/>
    <cellStyle name="Normal 42 4" xfId="11721" xr:uid="{E2053BBA-931A-4C48-82EE-F8EB09FCE769}"/>
    <cellStyle name="Normal 42 5" xfId="37844" xr:uid="{53EF1091-64C9-4A6D-84FF-19CB3753EBCA}"/>
    <cellStyle name="Normal 420" xfId="36949" xr:uid="{6C95F7E5-A9E0-495E-8526-4F942E15D04D}"/>
    <cellStyle name="Normal 421" xfId="36950" xr:uid="{B25647D5-A355-41DD-B7EF-BD21B449A29F}"/>
    <cellStyle name="Normal 422" xfId="36951" xr:uid="{B2A0796D-5E6F-48D2-A518-8808F3108DDA}"/>
    <cellStyle name="Normal 423" xfId="36952" xr:uid="{FD2FC1D6-837A-4CA1-A5D3-D838549E23A6}"/>
    <cellStyle name="Normal 424" xfId="36953" xr:uid="{A8DF1BDE-AB65-4255-841B-7EE509E0CB19}"/>
    <cellStyle name="Normal 425" xfId="36954" xr:uid="{A8BD6675-53FA-4ACB-8CA6-1775DFE94441}"/>
    <cellStyle name="Normal 426" xfId="36955" xr:uid="{32C969F0-BC25-485E-A0F0-6675DF4F4CDA}"/>
    <cellStyle name="Normal 427" xfId="36918" xr:uid="{F2799726-59F9-494F-92E2-59D85FEC9A5D}"/>
    <cellStyle name="Normal 428" xfId="36956" xr:uid="{4F92FC1B-44B6-4BFF-9490-9663766D86AB}"/>
    <cellStyle name="Normal 429" xfId="36966" xr:uid="{AA20F31D-B806-4BDB-952B-1A195EE9D10D}"/>
    <cellStyle name="Normal 43" xfId="1264" xr:uid="{E84C53FB-340C-482F-9C3F-EBA19968C9C8}"/>
    <cellStyle name="Normal 43 10" xfId="17828" xr:uid="{185A4A31-CE51-40FB-A3A3-4AEECA968964}"/>
    <cellStyle name="Normal 43 11" xfId="17829" xr:uid="{29380A6D-D73C-4238-986C-A964D75819F2}"/>
    <cellStyle name="Normal 43 12" xfId="17827" xr:uid="{07FB8DE5-99AE-4D1F-A56F-816D05E84BDE}"/>
    <cellStyle name="Normal 43 13" xfId="34774" xr:uid="{F0FAC158-9155-4DE4-92D8-46C74C92B28A}"/>
    <cellStyle name="Normal 43 14" xfId="37202" xr:uid="{A1B95856-995B-4B14-8E1B-254EA23477FD}"/>
    <cellStyle name="Normal 43 15" xfId="37842" xr:uid="{8668A086-6282-489F-A329-F4D25EF047B3}"/>
    <cellStyle name="Normal 43 2" xfId="10742" xr:uid="{C91A2C6D-245D-44EF-B7DD-AEB946816A90}"/>
    <cellStyle name="Normal 43 2 10" xfId="33691" xr:uid="{FFC0A084-05B0-483D-BA73-E8BED4306D9E}"/>
    <cellStyle name="Normal 43 2 2" xfId="17831" xr:uid="{455C7CD6-1136-488D-A143-FC5BAA29D94D}"/>
    <cellStyle name="Normal 43 2 2 2" xfId="17832" xr:uid="{8DD0C1B8-82EB-4A58-ACD0-7DAA5E6DF50B}"/>
    <cellStyle name="Normal 43 2 2 3" xfId="17833" xr:uid="{495A7A44-59ED-4026-BE1B-CF892BFB7715}"/>
    <cellStyle name="Normal 43 2 2 4" xfId="17834" xr:uid="{636BD8D3-2240-49A5-8CD0-DD4F5B3E4CEB}"/>
    <cellStyle name="Normal 43 2 2 5" xfId="17835" xr:uid="{A4FF91F0-42CE-499B-99E7-6E88D707BA65}"/>
    <cellStyle name="Normal 43 2 2 6" xfId="17836" xr:uid="{837F6221-8E66-47EB-92F8-1874C9C0AF6C}"/>
    <cellStyle name="Normal 43 2 2 7" xfId="17837" xr:uid="{076CB058-0D11-479C-AA1D-9842B2C9E2F6}"/>
    <cellStyle name="Normal 43 2 3" xfId="17838" xr:uid="{A248B2A5-EF2E-4555-82A9-5DE0F903400A}"/>
    <cellStyle name="Normal 43 2 4" xfId="17839" xr:uid="{E6EDF3D8-FA32-48DB-92F4-7B3621BD2DA4}"/>
    <cellStyle name="Normal 43 2 5" xfId="17840" xr:uid="{046475A9-52D5-4FB8-BB8F-EA7AE20394F8}"/>
    <cellStyle name="Normal 43 2 6" xfId="17841" xr:uid="{45A58C09-BAD6-421A-9218-AD49472F6241}"/>
    <cellStyle name="Normal 43 2 7" xfId="17842" xr:uid="{B5088751-0A48-4971-9A5F-D47772669C79}"/>
    <cellStyle name="Normal 43 2 8" xfId="17843" xr:uid="{CD350DAA-D175-4FF8-879B-9F5FE3306A1F}"/>
    <cellStyle name="Normal 43 2 9" xfId="17830" xr:uid="{B5AAE7EF-8012-4266-B2F9-9C48200FDFDD}"/>
    <cellStyle name="Normal 43 3" xfId="10743" xr:uid="{0269212E-8F17-4936-AC08-F731772FCF3D}"/>
    <cellStyle name="Normal 43 3 2" xfId="17845" xr:uid="{5FC417B6-1B18-433D-8B76-D25481322F49}"/>
    <cellStyle name="Normal 43 3 3" xfId="17846" xr:uid="{495540E6-2645-48BE-8B8B-DB4916D03CEC}"/>
    <cellStyle name="Normal 43 3 4" xfId="17847" xr:uid="{63BCC01F-5203-4D23-9EAC-1CEA0E9474DB}"/>
    <cellStyle name="Normal 43 3 5" xfId="17848" xr:uid="{196C7837-AA29-4EDF-B1CB-C389F3FD7A2D}"/>
    <cellStyle name="Normal 43 3 6" xfId="17849" xr:uid="{E65E6201-D213-40D4-BD6A-2979D7E4847B}"/>
    <cellStyle name="Normal 43 3 7" xfId="17850" xr:uid="{979D76FA-B5BE-4B57-BE12-CBCE9684AEAA}"/>
    <cellStyle name="Normal 43 3 8" xfId="17844" xr:uid="{DE87ADC1-5D92-4B78-86CD-6B923293DAD0}"/>
    <cellStyle name="Normal 43 4" xfId="10744" xr:uid="{E55F3C16-D26E-42CA-97A4-520F467B6E45}"/>
    <cellStyle name="Normal 43 4 2" xfId="17851" xr:uid="{2A1E26AE-04BD-4675-AE0A-6D7D5AF35B8C}"/>
    <cellStyle name="Normal 43 4 3" xfId="37659" xr:uid="{7930F844-A924-4B5C-95F3-CD6FF9956E85}"/>
    <cellStyle name="Normal 43 5" xfId="10745" xr:uid="{6C1FCF48-A429-4AE4-9E42-54738A6CEA91}"/>
    <cellStyle name="Normal 43 5 2" xfId="17852" xr:uid="{4FFB337A-5AF7-43C6-B786-CBFE5599F31B}"/>
    <cellStyle name="Normal 43 5 3" xfId="37590" xr:uid="{9706F631-C874-479E-B828-3D3A6DB4EFCE}"/>
    <cellStyle name="Normal 43 6" xfId="10746" xr:uid="{84263335-2B89-47BF-90F6-D206465FECD3}"/>
    <cellStyle name="Normal 43 6 2" xfId="17853" xr:uid="{8173B7CC-B3BF-47A7-95EE-3BCA14E08109}"/>
    <cellStyle name="Normal 43 7" xfId="10747" xr:uid="{E31ECFB4-FC07-49EA-82DA-3D36D133EC70}"/>
    <cellStyle name="Normal 43 7 2" xfId="17854" xr:uid="{A65943E1-2A34-4651-97E8-4C826257E68E}"/>
    <cellStyle name="Normal 43 8" xfId="10741" xr:uid="{A482EA15-DD9E-409B-9F7E-48FD1140CFC8}"/>
    <cellStyle name="Normal 43 8 2" xfId="17855" xr:uid="{FB6D6FCB-4E8B-4415-B12D-6968FFEB6A42}"/>
    <cellStyle name="Normal 43 9" xfId="11723" xr:uid="{AB5A2215-89B8-49E2-8857-6A799A880C39}"/>
    <cellStyle name="Normal 43 9 2" xfId="17856" xr:uid="{E7D97B07-D922-446D-B0DA-FC74370F62EF}"/>
    <cellStyle name="Normal 430" xfId="36971" xr:uid="{952BD48A-E05E-4A22-B8EF-3BC67B1C718D}"/>
    <cellStyle name="Normal 431" xfId="36964" xr:uid="{8E4299DB-7C62-494A-9E43-20A474579E92}"/>
    <cellStyle name="Normal 432" xfId="36969" xr:uid="{25B4FBF7-82DC-4B06-A5C6-B8351374985F}"/>
    <cellStyle name="Normal 433" xfId="36963" xr:uid="{C2BFDEAA-0F1F-4AFE-8C92-17C8B8536219}"/>
    <cellStyle name="Normal 434" xfId="36967" xr:uid="{08904F68-6D88-44DF-9355-5724A1B80638}"/>
    <cellStyle name="Normal 435" xfId="36962" xr:uid="{EFEA031C-1588-4270-83FB-9B427D95C24E}"/>
    <cellStyle name="Normal 436" xfId="36958" xr:uid="{6B51EE80-DD16-4A9E-A76B-63221467C563}"/>
    <cellStyle name="Normal 437" xfId="36961" xr:uid="{C49EFCA1-A6D9-484C-9440-51E5715FE753}"/>
    <cellStyle name="Normal 438" xfId="36979" xr:uid="{744BC841-7DC8-4F29-9A5A-E23E27402999}"/>
    <cellStyle name="Normal 439" xfId="36981" xr:uid="{CA1C40C3-A2C7-4743-A91C-AF5A76E1653D}"/>
    <cellStyle name="Normal 44" xfId="1265" xr:uid="{48715A12-6B00-4893-BDD6-3E89004A82B3}"/>
    <cellStyle name="Normal 44 10" xfId="17858" xr:uid="{35740FFF-9977-40F4-810F-F7F1BBDB0995}"/>
    <cellStyle name="Normal 44 11" xfId="17859" xr:uid="{9A286F9B-78B9-4CE2-A3DC-A517E7DE78DC}"/>
    <cellStyle name="Normal 44 12" xfId="17857" xr:uid="{7BC21905-E1BD-413E-96A3-6832CB7BD3A3}"/>
    <cellStyle name="Normal 44 13" xfId="25000" xr:uid="{B1A374A6-D097-4520-A696-25F079057188}"/>
    <cellStyle name="Normal 44 14" xfId="37203" xr:uid="{ECDEAA39-44C6-476E-9EFB-6A21108F265A}"/>
    <cellStyle name="Normal 44 2" xfId="1639" xr:uid="{DC83E075-46E0-44BD-9B52-2FFA6F57619F}"/>
    <cellStyle name="Normal 44 2 10" xfId="33692" xr:uid="{4C715C90-BB7E-45B1-9514-7E9DCDCE2CCD}"/>
    <cellStyle name="Normal 44 2 11" xfId="7882" xr:uid="{6FB79F25-2909-44ED-AD06-9CB27C55642C}"/>
    <cellStyle name="Normal 44 2 2" xfId="6525" xr:uid="{C8161253-EE23-433D-877A-B488E8887E66}"/>
    <cellStyle name="Normal 44 2 2 2" xfId="17862" xr:uid="{BFECA059-178C-4766-8F7D-DC305D7F3E4C}"/>
    <cellStyle name="Normal 44 2 2 3" xfId="17863" xr:uid="{1A4EBBFE-8483-4A64-98B2-A6EC4693F9F3}"/>
    <cellStyle name="Normal 44 2 2 4" xfId="17864" xr:uid="{DDC44B25-02D5-41EA-B3CB-0DD9401A7A85}"/>
    <cellStyle name="Normal 44 2 2 5" xfId="17865" xr:uid="{22D5476A-3526-4C3C-9930-7B95B3494E9F}"/>
    <cellStyle name="Normal 44 2 2 6" xfId="17866" xr:uid="{8E0A107B-9F37-435B-BBE9-192970F878B9}"/>
    <cellStyle name="Normal 44 2 2 7" xfId="17867" xr:uid="{C0A3CFA8-9324-4EFB-876A-ABBA49724761}"/>
    <cellStyle name="Normal 44 2 2 8" xfId="17861" xr:uid="{8E922B60-B44F-4EBD-8417-6F12FA5C022E}"/>
    <cellStyle name="Normal 44 2 2 9" xfId="10749" xr:uid="{0CBB9ABB-2C17-48A2-9926-057F5C8632B5}"/>
    <cellStyle name="Normal 44 2 3" xfId="7185" xr:uid="{7A2A6324-05A1-4756-AA6E-39288EA15F4C}"/>
    <cellStyle name="Normal 44 2 3 2" xfId="37836" xr:uid="{C5712110-5890-4233-8DC6-751FB7933983}"/>
    <cellStyle name="Normal 44 2 3 3" xfId="17868" xr:uid="{04600E5D-0B34-4EEE-8DEB-0B0410AEE0F8}"/>
    <cellStyle name="Normal 44 2 4" xfId="17869" xr:uid="{F8CF1CFB-6407-49B3-B0F6-78B6C2D68A41}"/>
    <cellStyle name="Normal 44 2 5" xfId="17870" xr:uid="{766FF9EF-1A74-44E5-9815-F55FB4FF5CD0}"/>
    <cellStyle name="Normal 44 2 6" xfId="17871" xr:uid="{A7C942C2-3E5F-411A-A699-C84BDAA616DB}"/>
    <cellStyle name="Normal 44 2 7" xfId="17872" xr:uid="{ED4A4A77-4C1D-46B8-A89C-DCB89D37BC4D}"/>
    <cellStyle name="Normal 44 2 8" xfId="17873" xr:uid="{5CABA2AA-8892-4752-A8D7-D597BF1BD06E}"/>
    <cellStyle name="Normal 44 2 9" xfId="17860" xr:uid="{B6208169-A3ED-4701-B811-65BC25C52B4F}"/>
    <cellStyle name="Normal 44 3" xfId="10750" xr:uid="{7B56CEC1-4DD9-4033-9B2E-6F3BA1751741}"/>
    <cellStyle name="Normal 44 3 10" xfId="37660" xr:uid="{DB5B3E4E-35A1-40CE-AA0B-FDF2727207CC}"/>
    <cellStyle name="Normal 44 3 2" xfId="17875" xr:uid="{FFCCFC51-3D7B-4D75-8BB8-72489B8823B4}"/>
    <cellStyle name="Normal 44 3 3" xfId="17876" xr:uid="{F358984F-27DC-4055-8A32-BBCD9CDA0038}"/>
    <cellStyle name="Normal 44 3 4" xfId="17877" xr:uid="{16879D24-77A0-4ABA-957E-1AA0F30829A3}"/>
    <cellStyle name="Normal 44 3 5" xfId="17878" xr:uid="{6C004DAF-7FC6-47D5-B355-354C7FD0A4E7}"/>
    <cellStyle name="Normal 44 3 6" xfId="17879" xr:uid="{821A2DFB-6341-4023-A4EB-F719CAA888FF}"/>
    <cellStyle name="Normal 44 3 7" xfId="17880" xr:uid="{C6C4D1FE-C05D-4661-9953-91FC74FB53E5}"/>
    <cellStyle name="Normal 44 3 8" xfId="17874" xr:uid="{6FF5AEFE-6F4B-4422-9366-F0386B17F2FD}"/>
    <cellStyle name="Normal 44 3 9" xfId="34243" xr:uid="{BFC1F588-FDBB-40AE-8994-B1E15D1344E1}"/>
    <cellStyle name="Normal 44 4" xfId="10751" xr:uid="{7F666F75-09C3-44E5-94D4-8598B7F730AB}"/>
    <cellStyle name="Normal 44 4 2" xfId="17881" xr:uid="{BA382A12-BEDF-41EB-AB52-788882C769C1}"/>
    <cellStyle name="Normal 44 4 3" xfId="37591" xr:uid="{716E652A-D755-4E65-9969-358FFC7B40BE}"/>
    <cellStyle name="Normal 44 5" xfId="10752" xr:uid="{2A3D225A-B6BE-4A6D-92DF-6D34AC25A0E9}"/>
    <cellStyle name="Normal 44 5 2" xfId="17882" xr:uid="{357548B5-427E-4C28-9EC5-6ED79D0AFDA0}"/>
    <cellStyle name="Normal 44 6" xfId="10753" xr:uid="{0B3A3C88-0156-4F59-A9E3-7334EE48C812}"/>
    <cellStyle name="Normal 44 6 2" xfId="17883" xr:uid="{5CA7CA1B-4097-4BC4-A38B-F00DB31A0462}"/>
    <cellStyle name="Normal 44 7" xfId="10748" xr:uid="{9651DF67-16DD-4FDB-A392-FFDCB6104954}"/>
    <cellStyle name="Normal 44 7 2" xfId="17884" xr:uid="{00920A75-E970-43E9-8630-AC94B104B614}"/>
    <cellStyle name="Normal 44 8" xfId="11724" xr:uid="{28D46C61-C1DD-4857-B9EC-4D0A22450F70}"/>
    <cellStyle name="Normal 44 8 2" xfId="17885" xr:uid="{40EA0F26-5E49-48F8-9FE2-1C076F58231D}"/>
    <cellStyle name="Normal 44 9" xfId="17886" xr:uid="{6DCC6059-B25A-400D-B114-F68F07F3927B}"/>
    <cellStyle name="Normal 440" xfId="36983" xr:uid="{893C0319-CFE2-46DD-9707-241A9B8E43F8}"/>
    <cellStyle name="Normal 441" xfId="36993" xr:uid="{F5AD7A20-4F0F-4A6B-885D-E3602EAC1398}"/>
    <cellStyle name="Normal 442" xfId="36985" xr:uid="{A3CF2E3D-752A-4B0E-BC90-D5AB15CEA43B}"/>
    <cellStyle name="Normal 443" xfId="36991" xr:uid="{EEA5543A-2E54-4606-BD70-55D3B9648201}"/>
    <cellStyle name="Normal 444" xfId="36994" xr:uid="{969B29C1-D390-4369-887A-57B38E97A598}"/>
    <cellStyle name="Normal 445" xfId="36995" xr:uid="{8F3B566A-9D8E-434E-AB27-2AC4B7FEC5E0}"/>
    <cellStyle name="Normal 446" xfId="36999" xr:uid="{7BA7E18E-1904-4C4B-A0FB-C9998470B7D6}"/>
    <cellStyle name="Normal 447" xfId="37001" xr:uid="{187A03F3-D76A-4589-8509-FAA40EC815FE}"/>
    <cellStyle name="Normal 448" xfId="36996" xr:uid="{85E0856E-46D7-499D-8DDF-DE387D767806}"/>
    <cellStyle name="Normal 449" xfId="37003" xr:uid="{E7DD863C-B3A2-4488-88C1-E31CD26B21A9}"/>
    <cellStyle name="Normal 45" xfId="1266" xr:uid="{DB8E3805-DAAD-41B3-B3A4-36260903C56E}"/>
    <cellStyle name="Normal 45 2" xfId="10755" xr:uid="{ABC5724B-D30A-472B-BC69-4629E2876221}"/>
    <cellStyle name="Normal 45 2 2" xfId="10756" xr:uid="{F9A69B05-FE76-4B90-BBAE-A3ADCD3BB928}"/>
    <cellStyle name="Normal 45 2 2 2" xfId="17888" xr:uid="{4CCE81A7-F112-4ABC-AD6E-FDE3E846DE9B}"/>
    <cellStyle name="Normal 45 2 3" xfId="33693" xr:uid="{4D592A69-792C-4B9B-B98E-898A26888805}"/>
    <cellStyle name="Normal 45 2 3 2" xfId="37447" xr:uid="{CAD2FCFA-1FEA-436C-A9A9-AD550384173F}"/>
    <cellStyle name="Normal 45 3" xfId="10757" xr:uid="{E1CC8D96-0D9E-452D-BBB0-6672BD0D8D80}"/>
    <cellStyle name="Normal 45 3 2" xfId="17889" xr:uid="{60445004-0568-461A-B55A-7E5CB0DA7DA4}"/>
    <cellStyle name="Normal 45 3 3" xfId="34255" xr:uid="{A0B8627C-85A1-4E08-8BF2-B6B790F30946}"/>
    <cellStyle name="Normal 45 4" xfId="10754" xr:uid="{822700BE-16E1-42FF-A083-678396E60404}"/>
    <cellStyle name="Normal 45 4 2" xfId="17887" xr:uid="{F2892682-234B-4966-A8B5-29BF81D9EC49}"/>
    <cellStyle name="Normal 45 5" xfId="25031" xr:uid="{1AD1EB13-F3EB-4D41-9414-6CCECFC38C15}"/>
    <cellStyle name="Normal 45 6" xfId="34775" xr:uid="{B562BAD5-23D6-4F1D-B7E7-926F6DAC9FC7}"/>
    <cellStyle name="Normal 450" xfId="37006" xr:uid="{A3549FF4-7657-474C-B437-CBE38B2F709E}"/>
    <cellStyle name="Normal 451" xfId="37007" xr:uid="{4F44A8DB-149D-4531-BBAA-4BF3C3A272B4}"/>
    <cellStyle name="Normal 452" xfId="37011" xr:uid="{033BC776-18DF-421C-996B-819295FAA9F5}"/>
    <cellStyle name="Normal 453" xfId="37097" xr:uid="{77819F16-F6D7-41ED-AC43-684F89AFEB1C}"/>
    <cellStyle name="Normal 454" xfId="37101" xr:uid="{F48C929D-7DB6-4CA7-8DC1-E421C6EEB32A}"/>
    <cellStyle name="Normal 455" xfId="37105" xr:uid="{A4E96B71-9A88-4C06-AFDD-193D82A1BD6A}"/>
    <cellStyle name="Normal 456" xfId="37107" xr:uid="{2FCF97B1-B6D7-495A-AEF3-30B131B6299F}"/>
    <cellStyle name="Normal 457" xfId="37125" xr:uid="{7304E332-E1BA-412C-A1E4-0C48E4BFC8DA}"/>
    <cellStyle name="Normal 458" xfId="37133" xr:uid="{94FFC452-91EA-42E6-AD3F-8995EAE3FE55}"/>
    <cellStyle name="Normal 459" xfId="37114" xr:uid="{120DD392-0E81-4934-BCC7-AA214FA2B9CD}"/>
    <cellStyle name="Normal 46" xfId="1267" xr:uid="{58BF278A-E01D-47C2-BD87-6477D9FEF421}"/>
    <cellStyle name="Normal 46 2" xfId="10759" xr:uid="{4A5B5B33-BA70-4EC6-A08A-B1E07D594003}"/>
    <cellStyle name="Normal 46 2 2" xfId="17891" xr:uid="{B896B43F-A3BD-4F88-89C0-1B7059133C6D}"/>
    <cellStyle name="Normal 46 2 2 2" xfId="37448" xr:uid="{C0DCD29B-6310-4319-A2DD-F5DFB5087ABA}"/>
    <cellStyle name="Normal 46 2 3" xfId="33694" xr:uid="{082AD212-9DEF-450B-AFBD-0FB596ADA9B1}"/>
    <cellStyle name="Normal 46 3" xfId="10758" xr:uid="{0F6FD47D-4B12-4399-B55D-99C5B4DCAF8E}"/>
    <cellStyle name="Normal 46 3 2" xfId="17892" xr:uid="{554EFBE3-6572-4E72-8109-B81A6923B96A}"/>
    <cellStyle name="Normal 46 3 3" xfId="34257" xr:uid="{9063BD95-DFF0-4938-BDF9-790C910DBB83}"/>
    <cellStyle name="Normal 46 4" xfId="17890" xr:uid="{0A85B51C-2B18-4568-AB57-6C9C98E0D32F}"/>
    <cellStyle name="Normal 46 5" xfId="25035" xr:uid="{076C4F99-52A8-4B2D-8396-77CFB986096C}"/>
    <cellStyle name="Normal 46 6" xfId="34776" xr:uid="{521C7DE2-EA3A-46A3-9745-8B2AD98739D2}"/>
    <cellStyle name="Normal 460" xfId="37109" xr:uid="{20D65EBE-DB48-4228-9D76-1F17A96FB00E}"/>
    <cellStyle name="Normal 461" xfId="37134" xr:uid="{72887BC1-1889-4AD8-8592-EA088448D59F}"/>
    <cellStyle name="Normal 462" xfId="37135" xr:uid="{00C48B19-4910-41A0-8382-31D31FD75A6C}"/>
    <cellStyle name="Normal 463" xfId="37136" xr:uid="{D0A7F8BF-FAC4-4C2B-AC76-BBDF550691DD}"/>
    <cellStyle name="Normal 464" xfId="37145" xr:uid="{4AC50975-2721-4EDB-BCB9-63807AAF6EC9}"/>
    <cellStyle name="Normal 465" xfId="37146" xr:uid="{0906278D-66D2-4EEA-8D1C-493B4AEF2454}"/>
    <cellStyle name="Normal 466" xfId="37148" xr:uid="{A431C89D-7E70-485B-B329-F5E9282C7AC3}"/>
    <cellStyle name="Normal 467" xfId="37710" xr:uid="{4A6FF88A-7AE3-4965-8ED1-BC46CE2D961D}"/>
    <cellStyle name="Normal 468" xfId="37712" xr:uid="{39E826FF-6C76-425C-80AB-AB31AA813A93}"/>
    <cellStyle name="Normal 469" xfId="37714" xr:uid="{8DC98AB9-5F0A-4389-9841-F609724FD0F9}"/>
    <cellStyle name="Normal 47" xfId="1268" xr:uid="{1693172E-747A-49F7-AB0A-E1D09528BAA4}"/>
    <cellStyle name="Normal 47 2" xfId="10761" xr:uid="{02106611-2413-4E23-9F25-CE5434978F90}"/>
    <cellStyle name="Normal 47 2 2" xfId="17894" xr:uid="{207F8A66-63F1-49F2-BCA8-4F1B9B578F94}"/>
    <cellStyle name="Normal 47 2 3" xfId="33695" xr:uid="{562803D1-C32D-4414-B706-E3D16AD7C2A3}"/>
    <cellStyle name="Normal 47 3" xfId="10762" xr:uid="{4F06285C-821D-49EF-8761-52D9E6389626}"/>
    <cellStyle name="Normal 47 3 2" xfId="17893" xr:uid="{D4052452-C7A2-4714-B1EE-2EBD22F15712}"/>
    <cellStyle name="Normal 47 3 3" xfId="34251" xr:uid="{A1083B1A-7418-4B8D-ADD1-677FFCBE0669}"/>
    <cellStyle name="Normal 47 4" xfId="10760" xr:uid="{4CE36C12-E131-4970-A7A6-D3EA863C9A84}"/>
    <cellStyle name="Normal 47 4 2" xfId="25026" xr:uid="{3280D04C-ACD5-472D-9872-1AAB60FE1E74}"/>
    <cellStyle name="Normal 47 5" xfId="34777" xr:uid="{CD7712A6-D90D-4321-91E5-40388C355B81}"/>
    <cellStyle name="Normal 470" xfId="37786" xr:uid="{C8343A1E-E2F8-4C8E-8E00-225DEFBB92C9}"/>
    <cellStyle name="Normal 471" xfId="37851" xr:uid="{1D32228D-B030-4A5F-A76C-08D9211567DD}"/>
    <cellStyle name="Normal 472" xfId="7866" xr:uid="{798D7569-FA5F-426D-BF50-20CB13128844}"/>
    <cellStyle name="Normal 48" xfId="1269" xr:uid="{38DFC95A-BD1B-4277-8222-400F0A09AB5A}"/>
    <cellStyle name="Normal 48 2" xfId="10764" xr:uid="{D77D1BE6-E0A4-4EB2-873F-A05B17BA06D8}"/>
    <cellStyle name="Normal 48 2 2" xfId="17896" xr:uid="{8B5B47DC-D59F-4D03-8130-A1EF1B85EB71}"/>
    <cellStyle name="Normal 48 2 2 2" xfId="37449" xr:uid="{B351BED0-3ED7-47C3-B492-7816EB3EBE9C}"/>
    <cellStyle name="Normal 48 2 3" xfId="33733" xr:uid="{8D47BA11-9A54-48DE-8E37-80B5E57065EA}"/>
    <cellStyle name="Normal 48 3" xfId="10765" xr:uid="{0859F2A5-0A50-41B6-80AB-F8C3890FC002}"/>
    <cellStyle name="Normal 48 3 2" xfId="17897" xr:uid="{0D80F93A-A49C-4837-8F2D-5909C3941F8B}"/>
    <cellStyle name="Normal 48 3 3" xfId="34245" xr:uid="{2CCC3762-3CB7-46BB-899D-EAF63337DF87}"/>
    <cellStyle name="Normal 48 4" xfId="10763" xr:uid="{4A0A542D-8508-4E94-89E2-24B7F7D29A74}"/>
    <cellStyle name="Normal 48 4 2" xfId="17895" xr:uid="{321DBA87-3128-409B-9B3E-C22332CD4F08}"/>
    <cellStyle name="Normal 48 5" xfId="25002" xr:uid="{6ABDAA2D-7718-4E2C-A31C-59078045F138}"/>
    <cellStyle name="Normal 48 6" xfId="34949" xr:uid="{F16CAA52-8F21-4A66-A750-33A2D8CF3839}"/>
    <cellStyle name="Normal 49" xfId="1270" xr:uid="{CDD94921-1C08-42C2-9001-A92D12EA8F19}"/>
    <cellStyle name="Normal 49 2" xfId="10767" xr:uid="{B0F521F5-6D88-49A4-93CD-488A43D4674F}"/>
    <cellStyle name="Normal 49 2 2" xfId="17899" xr:uid="{D7DEDDA4-06A8-4535-803A-E10D3D28C0C8}"/>
    <cellStyle name="Normal 49 2 2 2" xfId="37450" xr:uid="{5EC58D07-6EA8-4A91-8DD9-CA0883EF87CB}"/>
    <cellStyle name="Normal 49 2 3" xfId="33735" xr:uid="{F9124D32-7526-46BD-ADB4-F62D4E3D3209}"/>
    <cellStyle name="Normal 49 3" xfId="10766" xr:uid="{B8813A11-8BC9-4A83-AFCE-61375DDEEE0F}"/>
    <cellStyle name="Normal 49 3 2" xfId="17900" xr:uid="{28348D2B-484C-4E15-ACCC-FAA3F382E00B}"/>
    <cellStyle name="Normal 49 3 3" xfId="34249" xr:uid="{42CCA855-F95A-4281-B3BE-E9F1770CACAC}"/>
    <cellStyle name="Normal 49 4" xfId="17898" xr:uid="{BAA1D537-B1BA-4888-9A7F-BE6210F001E9}"/>
    <cellStyle name="Normal 49 5" xfId="25023" xr:uid="{FE77E73F-9DFE-47F9-86B6-C5497832E540}"/>
    <cellStyle name="Normal 49 6" xfId="35002" xr:uid="{E62E4BE1-2C4F-4759-8EC5-87914992F290}"/>
    <cellStyle name="Normal 5" xfId="57" xr:uid="{F08B9D74-F115-447D-BFB5-94B9A34B7C5D}"/>
    <cellStyle name="Normal 5 10" xfId="1271" xr:uid="{6204261A-6B70-4595-9065-FFC342E5A9B0}"/>
    <cellStyle name="Normal 5 10 2" xfId="10768" xr:uid="{945BDB3D-81C4-4489-AEDC-89261825AE2D}"/>
    <cellStyle name="Normal 5 10 2 2" xfId="37593" xr:uid="{5FC833EA-BF0E-4F7B-A903-59B9EAA4C8F7}"/>
    <cellStyle name="Normal 5 10 3" xfId="17902" xr:uid="{6DD0ED4D-1410-4241-95E2-3518C9C2FD20}"/>
    <cellStyle name="Normal 5 10 4" xfId="37205" xr:uid="{80071832-2E0A-4256-9B25-A3096C1A8962}"/>
    <cellStyle name="Normal 5 11" xfId="8653" xr:uid="{B056A252-E742-4CAF-AF9F-9AB56AAB57F6}"/>
    <cellStyle name="Normal 5 11 2" xfId="10769" xr:uid="{07EC729B-49C5-4780-9C97-A0A5FA3CA0F2}"/>
    <cellStyle name="Normal 5 11 2 2" xfId="37594" xr:uid="{484A52F0-65F5-4A95-A387-280538A8F09F}"/>
    <cellStyle name="Normal 5 11 3" xfId="17903" xr:uid="{BE5E02EE-22AD-40D0-A3BB-DCA2F442BF6E}"/>
    <cellStyle name="Normal 5 11 4" xfId="37206" xr:uid="{AAA0660B-792D-4D18-A060-DA07FAE8D897}"/>
    <cellStyle name="Normal 5 12" xfId="10770" xr:uid="{5F20FD5B-6835-4542-AC84-D51D612E9258}"/>
    <cellStyle name="Normal 5 12 2" xfId="17904" xr:uid="{BDE77149-51BD-44C6-A818-DFC2142230DD}"/>
    <cellStyle name="Normal 5 12 2 2" xfId="37595" xr:uid="{B08E2572-CD1C-4685-8E8D-0FC30385FA94}"/>
    <cellStyle name="Normal 5 12 3" xfId="37207" xr:uid="{67CF5924-D6A5-4DC8-B7DE-AB38A72D8DB2}"/>
    <cellStyle name="Normal 5 13" xfId="10771" xr:uid="{12951CBC-2DDA-4D2B-96ED-4C451BE6BB12}"/>
    <cellStyle name="Normal 5 13 2" xfId="17906" xr:uid="{C5A302C3-86CA-4F37-AEF4-39D7D16611BD}"/>
    <cellStyle name="Normal 5 13 3" xfId="17905" xr:uid="{57F6B911-1E37-44BE-95B6-8715DBBC51F7}"/>
    <cellStyle name="Normal 5 14" xfId="10772" xr:uid="{58A32179-078F-44DE-AD17-CCFC0B4320A8}"/>
    <cellStyle name="Normal 5 14 2" xfId="17908" xr:uid="{29AC6B23-3220-4D0A-9F17-31674FDAB01E}"/>
    <cellStyle name="Normal 5 14 2 2" xfId="37451" xr:uid="{0AD4128F-2C65-4F49-8A00-1D081C05ACE4}"/>
    <cellStyle name="Normal 5 14 3" xfId="17909" xr:uid="{9248C2E1-FD26-4162-ACA9-963F0D894FDC}"/>
    <cellStyle name="Normal 5 14 4" xfId="17910" xr:uid="{F8085561-E610-4E25-BD3E-87D893188F8B}"/>
    <cellStyle name="Normal 5 14 5" xfId="17911" xr:uid="{1B283030-2C7C-4231-995D-897B8EB666C2}"/>
    <cellStyle name="Normal 5 14 6" xfId="17912" xr:uid="{9B80215D-C26C-4768-AE66-745803C4B49E}"/>
    <cellStyle name="Normal 5 14 7" xfId="17913" xr:uid="{2EB95BD5-BFCC-4259-8161-DAEEA3738D7D}"/>
    <cellStyle name="Normal 5 14 8" xfId="17914" xr:uid="{E3AC725A-9A88-4808-8103-5721597CBE41}"/>
    <cellStyle name="Normal 5 14 9" xfId="17907" xr:uid="{2E793C66-8B6A-4D99-9E37-7F189559D8DE}"/>
    <cellStyle name="Normal 5 15" xfId="10773" xr:uid="{E0945476-DFC1-44CA-B4E0-3D6AF4DD1979}"/>
    <cellStyle name="Normal 5 15 2" xfId="17915" xr:uid="{0445A009-302D-4A95-AC92-FE4B0E91DD2C}"/>
    <cellStyle name="Normal 5 16" xfId="10774" xr:uid="{11D257A5-91FD-488A-B13F-72148C0694E9}"/>
    <cellStyle name="Normal 5 16 2" xfId="17917" xr:uid="{0A6EEDD3-B3B5-4A25-A532-C0022F60D9B8}"/>
    <cellStyle name="Normal 5 16 3" xfId="17916" xr:uid="{DF20EB36-AC6F-442E-A7EC-5FCF7B0F0E6F}"/>
    <cellStyle name="Normal 5 17" xfId="10775" xr:uid="{C9737A0F-9132-40C7-845A-41CB0979E9F1}"/>
    <cellStyle name="Normal 5 17 2" xfId="17918" xr:uid="{70BD1CA5-5598-40F9-ADEF-D3931B94B363}"/>
    <cellStyle name="Normal 5 17 3" xfId="37592" xr:uid="{34D39304-11CA-493C-B2BA-827E3D2D0A5A}"/>
    <cellStyle name="Normal 5 18" xfId="11725" xr:uid="{4B7D2B30-A709-43DF-808A-0ABB0C042B93}"/>
    <cellStyle name="Normal 5 18 2" xfId="17919" xr:uid="{B4CF33E0-0B4E-45F7-8AF4-E3AF75BACB83}"/>
    <cellStyle name="Normal 5 19" xfId="17920" xr:uid="{4DD4D763-1934-439C-9D5F-C4AB0A114551}"/>
    <cellStyle name="Normal 5 2" xfId="1272" xr:uid="{30A31FCA-B6BA-4232-87E1-86450F818B09}"/>
    <cellStyle name="Normal 5 2 2" xfId="3660" xr:uid="{D2BCE15E-0440-4B34-BBD8-602A95E0302E}"/>
    <cellStyle name="Normal 5 2 2 10" xfId="3661" xr:uid="{2AB5295F-B69C-4515-9511-383553D32C03}"/>
    <cellStyle name="Normal 5 2 2 10 2" xfId="6852" xr:uid="{4E33F861-9D5E-4439-AA95-671B42BF4CAA}"/>
    <cellStyle name="Normal 5 2 2 10 3" xfId="7512" xr:uid="{C2A839C8-8239-4952-9558-3AA8457B0DCD}"/>
    <cellStyle name="Normal 5 2 2 10 4" xfId="8209" xr:uid="{8A3030CE-CCFE-4B9E-87B0-59919E7EF1C3}"/>
    <cellStyle name="Normal 5 2 2 11" xfId="3662" xr:uid="{311190B3-070A-4009-A806-196A9D5F4525}"/>
    <cellStyle name="Normal 5 2 2 11 2" xfId="6853" xr:uid="{B6C88CE3-3F22-4045-AAB3-15C59E0C28AA}"/>
    <cellStyle name="Normal 5 2 2 11 3" xfId="7513" xr:uid="{24BF9586-4313-411F-8AB4-AEEE584C0AE9}"/>
    <cellStyle name="Normal 5 2 2 11 4" xfId="8210" xr:uid="{6BF737EE-03EA-4535-A76A-75B8198AFE6A}"/>
    <cellStyle name="Normal 5 2 2 12" xfId="6851" xr:uid="{75C38140-19F3-450E-8F28-DD4D68700EDE}"/>
    <cellStyle name="Normal 5 2 2 12 2" xfId="10777" xr:uid="{9A7BAEBE-DC1B-4562-8847-799E9746F91C}"/>
    <cellStyle name="Normal 5 2 2 13" xfId="7511" xr:uid="{960C119A-0882-41EB-AAED-448B543A8FED}"/>
    <cellStyle name="Normal 5 2 2 13 2" xfId="11726" xr:uid="{6AE94821-7574-462B-9B53-F0511839E1F6}"/>
    <cellStyle name="Normal 5 2 2 14" xfId="8208" xr:uid="{8E4994A7-24FE-4857-A6DB-0D50620E33A3}"/>
    <cellStyle name="Normal 5 2 2 2" xfId="3663" xr:uid="{0E92B4A5-E219-4C89-A34A-6E42EB222B7F}"/>
    <cellStyle name="Normal 5 2 2 2 10" xfId="8211" xr:uid="{C39F121E-DD61-4730-8290-13DF79617D46}"/>
    <cellStyle name="Normal 5 2 2 2 2" xfId="3664" xr:uid="{02E71484-EC5A-4F97-AFEE-8BCA453BA8E9}"/>
    <cellStyle name="Normal 5 2 2 2 2 2" xfId="3665" xr:uid="{11FDF320-0B88-42C2-BE1C-B41F9AB8A1D6}"/>
    <cellStyle name="Normal 5 2 2 2 2 2 2" xfId="6856" xr:uid="{3A8F0748-C8CD-4193-ACBA-A547C56570FF}"/>
    <cellStyle name="Normal 5 2 2 2 2 2 3" xfId="7516" xr:uid="{A12F9EBE-EA66-4ACD-97F6-986FD18B0919}"/>
    <cellStyle name="Normal 5 2 2 2 2 2 4" xfId="8213" xr:uid="{96967A37-4AEF-4655-ADDC-99DB08105208}"/>
    <cellStyle name="Normal 5 2 2 2 2 3" xfId="6855" xr:uid="{2ED31404-53A2-4CBC-95B6-4E82BE656672}"/>
    <cellStyle name="Normal 5 2 2 2 2 4" xfId="7515" xr:uid="{F7ABA500-3A5B-4F9D-84ED-37C44AEFB9FC}"/>
    <cellStyle name="Normal 5 2 2 2 2 5" xfId="8212" xr:uid="{89BF0FE8-FAF9-4B75-A684-2E85CD9AA20C}"/>
    <cellStyle name="Normal 5 2 2 2 3" xfId="3666" xr:uid="{23A5F561-A905-422A-B028-C30448F1B49E}"/>
    <cellStyle name="Normal 5 2 2 2 3 2" xfId="3667" xr:uid="{DD614CB5-2308-43D8-A23A-2AAE0345E032}"/>
    <cellStyle name="Normal 5 2 2 2 3 2 2" xfId="6858" xr:uid="{EB41FF06-6A7B-4737-B66D-66B85B73E572}"/>
    <cellStyle name="Normal 5 2 2 2 3 2 3" xfId="7518" xr:uid="{C4858F48-3466-405D-981F-0E2141593816}"/>
    <cellStyle name="Normal 5 2 2 2 3 2 4" xfId="8215" xr:uid="{316C5DF6-DF50-4D30-9485-11F3A8057B52}"/>
    <cellStyle name="Normal 5 2 2 2 3 3" xfId="6857" xr:uid="{0C442A02-7AF2-4F63-86CA-6BA04EC5EF71}"/>
    <cellStyle name="Normal 5 2 2 2 3 4" xfId="7517" xr:uid="{3DB15155-B7D0-48DB-B16B-07FAB67EEFDF}"/>
    <cellStyle name="Normal 5 2 2 2 3 5" xfId="8214" xr:uid="{54B4E983-2001-491A-9B70-9CA1B5744844}"/>
    <cellStyle name="Normal 5 2 2 2 4" xfId="3668" xr:uid="{D7E8E9D0-799B-4276-ABB4-2ACEA65FFC2E}"/>
    <cellStyle name="Normal 5 2 2 2 4 2" xfId="3669" xr:uid="{13AFB49E-294B-4015-9AEF-1C82577693CC}"/>
    <cellStyle name="Normal 5 2 2 2 4 2 2" xfId="6860" xr:uid="{5874B275-789A-4D68-A9AD-1182823D6F2A}"/>
    <cellStyle name="Normal 5 2 2 2 4 2 3" xfId="7520" xr:uid="{AF771304-082D-4CC4-BFF4-E12FF1824CEA}"/>
    <cellStyle name="Normal 5 2 2 2 4 2 4" xfId="8217" xr:uid="{C94C3A79-228E-432E-89FE-6C53D8356C32}"/>
    <cellStyle name="Normal 5 2 2 2 4 3" xfId="6859" xr:uid="{658D147F-A5B4-4514-80F5-EC3AA8C44973}"/>
    <cellStyle name="Normal 5 2 2 2 4 4" xfId="7519" xr:uid="{02C42018-C352-400D-8678-49CC0F991487}"/>
    <cellStyle name="Normal 5 2 2 2 4 5" xfId="8216" xr:uid="{133E1FAF-E0BF-4DE3-B404-B9B11E7D14C8}"/>
    <cellStyle name="Normal 5 2 2 2 5" xfId="3670" xr:uid="{D251E616-41E2-44BE-8AFE-0D117A0674FA}"/>
    <cellStyle name="Normal 5 2 2 2 5 2" xfId="6861" xr:uid="{EB3DC7F4-4D5F-4DFE-B517-E93F3C4F8060}"/>
    <cellStyle name="Normal 5 2 2 2 5 3" xfId="7521" xr:uid="{BEAA43B8-17D4-4D84-890B-374B81957D0C}"/>
    <cellStyle name="Normal 5 2 2 2 5 4" xfId="8218" xr:uid="{4D303AAD-9B05-447D-866C-0D8B9EEF7ADE}"/>
    <cellStyle name="Normal 5 2 2 2 6" xfId="3671" xr:uid="{86A3E28D-8D16-47A5-82D7-A763D6D08DBC}"/>
    <cellStyle name="Normal 5 2 2 2 6 2" xfId="6862" xr:uid="{3AB20730-CAF6-440C-91E2-79EC336FBCA6}"/>
    <cellStyle name="Normal 5 2 2 2 6 3" xfId="7522" xr:uid="{4E7F5FAF-8E7E-405F-BC22-21CF655F9F7D}"/>
    <cellStyle name="Normal 5 2 2 2 6 4" xfId="8219" xr:uid="{8D34C8FD-6FA1-4D23-98D5-7B7380332D65}"/>
    <cellStyle name="Normal 5 2 2 2 7" xfId="6854" xr:uid="{11AD0AB1-6E38-4DAF-8F85-DEBFD91D08B9}"/>
    <cellStyle name="Normal 5 2 2 2 7 2" xfId="10778" xr:uid="{5E3DDFAD-8DEF-41C5-AF98-894E0092A6FD}"/>
    <cellStyle name="Normal 5 2 2 2 8" xfId="7514" xr:uid="{E5E6FAB9-1AAC-4F85-85BC-D6CA3AAE5111}"/>
    <cellStyle name="Normal 5 2 2 2 8 2" xfId="17922" xr:uid="{1DA894B4-D363-4137-AF13-BC7859A73437}"/>
    <cellStyle name="Normal 5 2 2 2 9" xfId="33924" xr:uid="{C95A7F1B-1F55-45F1-9F0F-33AEFAD07CF1}"/>
    <cellStyle name="Normal 5 2 2 3" xfId="3672" xr:uid="{654BA9B6-CD58-4DA3-842B-5BB46B736BFE}"/>
    <cellStyle name="Normal 5 2 2 3 2" xfId="3673" xr:uid="{865EB287-5C29-4CE9-8DB5-8A31D0106034}"/>
    <cellStyle name="Normal 5 2 2 3 2 2" xfId="3674" xr:uid="{1D97A960-95F6-4A03-8F66-B1202D3D4C8C}"/>
    <cellStyle name="Normal 5 2 2 3 2 2 2" xfId="6865" xr:uid="{AE063CB3-DBF3-4791-885D-03322C9E9EB4}"/>
    <cellStyle name="Normal 5 2 2 3 2 2 3" xfId="7525" xr:uid="{A796F6B7-38AC-4F66-BFDD-4EFDAC2C5323}"/>
    <cellStyle name="Normal 5 2 2 3 2 2 4" xfId="8222" xr:uid="{7E6F8B5A-48C8-4050-937D-C4846B56F7F1}"/>
    <cellStyle name="Normal 5 2 2 3 2 3" xfId="6864" xr:uid="{06D0BFFC-00BE-43B5-ABD3-98ED76DBC4A2}"/>
    <cellStyle name="Normal 5 2 2 3 2 4" xfId="7524" xr:uid="{5A221A6E-A378-4F69-9937-617E5BAED112}"/>
    <cellStyle name="Normal 5 2 2 3 2 5" xfId="8221" xr:uid="{20D16A02-D56B-4863-B104-1172620FAF9D}"/>
    <cellStyle name="Normal 5 2 2 3 3" xfId="3675" xr:uid="{B299E9AF-1379-4703-8FC6-9E4533EAFC79}"/>
    <cellStyle name="Normal 5 2 2 3 3 2" xfId="3676" xr:uid="{57CDA127-F823-48A0-86FA-1ECC22C46B2B}"/>
    <cellStyle name="Normal 5 2 2 3 3 2 2" xfId="6867" xr:uid="{E39FE0D6-0B2B-466F-ABF2-F33FF8527DB7}"/>
    <cellStyle name="Normal 5 2 2 3 3 2 3" xfId="7527" xr:uid="{0FD1EAAF-68C9-4998-A86A-07F83CB40EE6}"/>
    <cellStyle name="Normal 5 2 2 3 3 2 4" xfId="8224" xr:uid="{49AA1F3A-6CE3-4F1C-A943-355C4D7A226A}"/>
    <cellStyle name="Normal 5 2 2 3 3 3" xfId="6866" xr:uid="{A940B2B3-6802-4737-94B5-4D3EA2BAE850}"/>
    <cellStyle name="Normal 5 2 2 3 3 4" xfId="7526" xr:uid="{33DC92E0-54CE-4DBD-B460-1D33DCACACBF}"/>
    <cellStyle name="Normal 5 2 2 3 3 5" xfId="8223" xr:uid="{13BB57DD-91B0-4DD4-BFA0-6C50B1A1CFEF}"/>
    <cellStyle name="Normal 5 2 2 3 4" xfId="3677" xr:uid="{9B739857-0D6C-45C4-B39D-DC4A9F1F452D}"/>
    <cellStyle name="Normal 5 2 2 3 4 2" xfId="6868" xr:uid="{53619456-DBFB-4981-A4AB-489312FE878A}"/>
    <cellStyle name="Normal 5 2 2 3 4 3" xfId="7528" xr:uid="{1E0B9BCB-8A61-4211-9505-3F3BB78E8A66}"/>
    <cellStyle name="Normal 5 2 2 3 4 4" xfId="8225" xr:uid="{37725D0E-9E5B-4A87-87F8-C36DC605D2F9}"/>
    <cellStyle name="Normal 5 2 2 3 5" xfId="3678" xr:uid="{0BEBC23B-A722-49F1-8257-EF07FF595A47}"/>
    <cellStyle name="Normal 5 2 2 3 5 2" xfId="6869" xr:uid="{AD1A93F9-8FFD-4309-8661-E04FBD04FF5A}"/>
    <cellStyle name="Normal 5 2 2 3 5 3" xfId="7529" xr:uid="{B32D62F5-7469-4EB9-868E-80C9B686F08A}"/>
    <cellStyle name="Normal 5 2 2 3 5 4" xfId="8226" xr:uid="{BE70E51F-E9BC-4FD5-9665-71BE73916612}"/>
    <cellStyle name="Normal 5 2 2 3 6" xfId="6863" xr:uid="{AC81E0E6-1026-4D78-B86E-263CC506E5E9}"/>
    <cellStyle name="Normal 5 2 2 3 6 2" xfId="24887" xr:uid="{6D1E917D-027B-4CCF-B304-6EBFA352EABA}"/>
    <cellStyle name="Normal 5 2 2 3 7" xfId="7523" xr:uid="{70641BB1-60D0-4773-BF0E-0DEDE28F98C1}"/>
    <cellStyle name="Normal 5 2 2 3 8" xfId="8220" xr:uid="{1B700D4B-04EB-498D-A0A0-13F617BA6C86}"/>
    <cellStyle name="Normal 5 2 2 4" xfId="3679" xr:uid="{B73E69E4-64FF-46D4-9C88-4F4B9430D5FF}"/>
    <cellStyle name="Normal 5 2 2 4 2" xfId="3680" xr:uid="{7B794CA8-178D-48AF-AD58-B4955C18A806}"/>
    <cellStyle name="Normal 5 2 2 4 2 2" xfId="3681" xr:uid="{06016F27-EC7B-47D8-8DEC-E6C4BEA9C0AF}"/>
    <cellStyle name="Normal 5 2 2 4 2 2 2" xfId="6872" xr:uid="{A607FED7-597A-4D3F-9FFE-535651F24F9D}"/>
    <cellStyle name="Normal 5 2 2 4 2 2 3" xfId="7532" xr:uid="{14C7BAFB-EDBD-4ED6-8AD6-CA140C93608B}"/>
    <cellStyle name="Normal 5 2 2 4 2 2 4" xfId="8229" xr:uid="{D8FFC5A8-0C8C-4C0D-B060-CE4E337B44D2}"/>
    <cellStyle name="Normal 5 2 2 4 2 3" xfId="6871" xr:uid="{CDBD88BF-FE18-47C9-BB8A-D336091BD13F}"/>
    <cellStyle name="Normal 5 2 2 4 2 4" xfId="7531" xr:uid="{7CCE3F85-C876-4342-B888-AF3C44F44353}"/>
    <cellStyle name="Normal 5 2 2 4 2 5" xfId="8228" xr:uid="{5CBA998D-59BA-46D2-A61C-32E532ADBBAF}"/>
    <cellStyle name="Normal 5 2 2 4 3" xfId="3682" xr:uid="{3A6CF560-BC55-46B0-AB03-13FD420C535A}"/>
    <cellStyle name="Normal 5 2 2 4 3 2" xfId="6873" xr:uid="{8D26AD23-BA0E-434E-AFA4-5F989E9C7D00}"/>
    <cellStyle name="Normal 5 2 2 4 3 3" xfId="7533" xr:uid="{5D860D31-C496-4437-B028-7BA697F83A0D}"/>
    <cellStyle name="Normal 5 2 2 4 3 4" xfId="8230" xr:uid="{F809EF8B-0EC9-48C6-971D-4FF91B53A0A2}"/>
    <cellStyle name="Normal 5 2 2 4 4" xfId="3683" xr:uid="{C5132FE8-58F1-4EAE-8B27-41F1A328D605}"/>
    <cellStyle name="Normal 5 2 2 4 4 2" xfId="6874" xr:uid="{924A836E-8127-4904-A8C6-2D6E5B819A38}"/>
    <cellStyle name="Normal 5 2 2 4 4 3" xfId="7534" xr:uid="{9D58ED36-789E-4814-8D21-2A70B1202DF7}"/>
    <cellStyle name="Normal 5 2 2 4 4 4" xfId="8231" xr:uid="{8F4FF0C3-D946-4553-937A-797BCF2A6D92}"/>
    <cellStyle name="Normal 5 2 2 4 5" xfId="6870" xr:uid="{73C8030B-8721-4CDF-AED9-9628643E8CD3}"/>
    <cellStyle name="Normal 5 2 2 4 6" xfId="7530" xr:uid="{EBFF2538-FC6E-4CE2-89C8-ED98600FC030}"/>
    <cellStyle name="Normal 5 2 2 4 7" xfId="8227" xr:uid="{AA17192A-87F8-48EB-83C0-11B54D3DE8E6}"/>
    <cellStyle name="Normal 5 2 2 5" xfId="3684" xr:uid="{B22F494A-0ED5-4BA5-8809-A0CC652F2646}"/>
    <cellStyle name="Normal 5 2 2 5 2" xfId="3685" xr:uid="{67536B63-F0F8-4A76-9E46-4E4642E0A426}"/>
    <cellStyle name="Normal 5 2 2 5 2 2" xfId="3686" xr:uid="{AB32D5DC-2D74-4FC8-993E-226585CF6C26}"/>
    <cellStyle name="Normal 5 2 2 5 2 2 2" xfId="6877" xr:uid="{821C9319-D920-4BBF-B100-4D3BE5B6091C}"/>
    <cellStyle name="Normal 5 2 2 5 2 2 3" xfId="7537" xr:uid="{CC96E218-1CBA-448D-8F06-B12F44AD6F49}"/>
    <cellStyle name="Normal 5 2 2 5 2 2 4" xfId="8234" xr:uid="{57362366-A4B2-439F-BE3A-2B36417628CD}"/>
    <cellStyle name="Normal 5 2 2 5 2 3" xfId="6876" xr:uid="{320F760C-C0F5-4A60-81F9-173BFCBECE60}"/>
    <cellStyle name="Normal 5 2 2 5 2 4" xfId="7536" xr:uid="{6EC9E8EC-7574-406F-B093-B9DB304A206A}"/>
    <cellStyle name="Normal 5 2 2 5 2 5" xfId="8233" xr:uid="{CAF11874-F7A2-46EA-8DBB-CF2F5818379E}"/>
    <cellStyle name="Normal 5 2 2 5 3" xfId="3687" xr:uid="{5A04874E-868B-45F0-8CEA-B9CA02B27EE0}"/>
    <cellStyle name="Normal 5 2 2 5 3 2" xfId="6878" xr:uid="{6B5DF48D-CF70-44DC-BC2F-1D0A7723DC2C}"/>
    <cellStyle name="Normal 5 2 2 5 3 3" xfId="7538" xr:uid="{FEEEB4D0-5F74-421B-A555-0199DE1848F7}"/>
    <cellStyle name="Normal 5 2 2 5 3 4" xfId="8235" xr:uid="{991E84FC-AB04-4B14-A0B6-FE35F922BE8F}"/>
    <cellStyle name="Normal 5 2 2 5 4" xfId="3688" xr:uid="{CA78A26D-823F-4C41-B8FD-C410E210177C}"/>
    <cellStyle name="Normal 5 2 2 5 4 2" xfId="6879" xr:uid="{FD86DD48-36B9-4353-A5D4-19B2CACC5FFF}"/>
    <cellStyle name="Normal 5 2 2 5 4 3" xfId="7539" xr:uid="{D983EE01-0F06-4BFC-B2E4-B8381E55CAB5}"/>
    <cellStyle name="Normal 5 2 2 5 4 4" xfId="8236" xr:uid="{339007D5-960F-4559-AFF8-97FA0504CAB8}"/>
    <cellStyle name="Normal 5 2 2 5 5" xfId="6875" xr:uid="{14C94790-8D13-43E3-9C6D-82A84C3DFCC2}"/>
    <cellStyle name="Normal 5 2 2 5 6" xfId="7535" xr:uid="{312C7627-1EAC-43B8-85DF-880D20399386}"/>
    <cellStyle name="Normal 5 2 2 5 7" xfId="8232" xr:uid="{7FA5DFCB-733B-4471-92BB-7685E54EC9CA}"/>
    <cellStyle name="Normal 5 2 2 6" xfId="3689" xr:uid="{32A73092-D5D0-4CBB-8049-CCF537E0842E}"/>
    <cellStyle name="Normal 5 2 2 6 2" xfId="3690" xr:uid="{6F8A9CA0-1D4D-47FB-90CD-F9E8894C7F6C}"/>
    <cellStyle name="Normal 5 2 2 6 2 2" xfId="6881" xr:uid="{B4DC14DA-6391-476F-8F0A-3057CDBD2D20}"/>
    <cellStyle name="Normal 5 2 2 6 2 3" xfId="7541" xr:uid="{DECD5C2D-6A58-427C-BDD2-F1B5B55925BF}"/>
    <cellStyle name="Normal 5 2 2 6 2 4" xfId="8238" xr:uid="{5BFF5110-3014-4CA7-9D6E-B56D89A35AE6}"/>
    <cellStyle name="Normal 5 2 2 6 3" xfId="3691" xr:uid="{005E79DA-84F6-4072-BCC4-1B8C5AE603DC}"/>
    <cellStyle name="Normal 5 2 2 6 3 2" xfId="6882" xr:uid="{AF1FD4B4-B66E-4245-806F-E7DC078B1B46}"/>
    <cellStyle name="Normal 5 2 2 6 3 3" xfId="7542" xr:uid="{737C46C0-F471-4834-98B3-E78847D24B73}"/>
    <cellStyle name="Normal 5 2 2 6 3 4" xfId="8239" xr:uid="{09BA7B13-7250-4EAF-922A-705798DFF404}"/>
    <cellStyle name="Normal 5 2 2 6 4" xfId="6880" xr:uid="{00E9EBD5-6EFC-45F3-947B-4F59309C2658}"/>
    <cellStyle name="Normal 5 2 2 6 5" xfId="7540" xr:uid="{B1093203-3C89-48B2-B89A-34B19228B10A}"/>
    <cellStyle name="Normal 5 2 2 6 6" xfId="8237" xr:uid="{265D30CD-EA0A-4222-B07C-4A83B89391BC}"/>
    <cellStyle name="Normal 5 2 2 7" xfId="3692" xr:uid="{FFF99978-4DA0-4EC9-9FAF-4EFA3F204186}"/>
    <cellStyle name="Normal 5 2 2 7 2" xfId="3693" xr:uid="{F5E7AF05-5432-48B4-8CE3-9D133A1C14E7}"/>
    <cellStyle name="Normal 5 2 2 7 2 2" xfId="6884" xr:uid="{20905B36-D4B9-4B69-8C69-25D14072378B}"/>
    <cellStyle name="Normal 5 2 2 7 2 3" xfId="7544" xr:uid="{ECD3B154-5EC8-4358-B7B9-A95277C880BF}"/>
    <cellStyle name="Normal 5 2 2 7 2 4" xfId="8241" xr:uid="{961A8134-A581-4310-9164-9405160D080B}"/>
    <cellStyle name="Normal 5 2 2 7 3" xfId="3694" xr:uid="{3D63C936-1777-442B-8F68-0A22B086737A}"/>
    <cellStyle name="Normal 5 2 2 7 3 2" xfId="6885" xr:uid="{E74EB78F-0218-4D46-9465-91DDF74A7F10}"/>
    <cellStyle name="Normal 5 2 2 7 3 3" xfId="7545" xr:uid="{F761EF45-08EC-4005-A2CA-0BB68DCA38AC}"/>
    <cellStyle name="Normal 5 2 2 7 3 4" xfId="8242" xr:uid="{FEF5F622-2526-4A5E-939A-DD2DB3810A12}"/>
    <cellStyle name="Normal 5 2 2 7 4" xfId="6883" xr:uid="{8A1F3247-2459-4799-86FE-52F568ED50E9}"/>
    <cellStyle name="Normal 5 2 2 7 5" xfId="7543" xr:uid="{198843B5-C351-41CE-9C3B-2208979AE211}"/>
    <cellStyle name="Normal 5 2 2 7 6" xfId="8240" xr:uid="{60844A04-CBFF-4AB3-B8D8-AB0B8ED044BF}"/>
    <cellStyle name="Normal 5 2 2 8" xfId="3695" xr:uid="{8A21F3AA-E89D-45AF-B8BA-930809E81448}"/>
    <cellStyle name="Normal 5 2 2 8 2" xfId="3696" xr:uid="{DC6F9688-DFB4-40E1-8328-00E75EA1AD92}"/>
    <cellStyle name="Normal 5 2 2 8 2 2" xfId="6887" xr:uid="{C8B4494A-830B-48ED-806C-4752CBF8E8C6}"/>
    <cellStyle name="Normal 5 2 2 8 2 3" xfId="7547" xr:uid="{7E684548-1E5A-4186-B04B-325846FB40A9}"/>
    <cellStyle name="Normal 5 2 2 8 2 4" xfId="8244" xr:uid="{66D9F84A-8928-400A-BF98-24F8E56CB964}"/>
    <cellStyle name="Normal 5 2 2 8 3" xfId="6886" xr:uid="{6C806853-08EE-48C4-9010-73EDFBD9C57D}"/>
    <cellStyle name="Normal 5 2 2 8 4" xfId="7546" xr:uid="{F5E88EF0-0689-425E-A71A-1B0D0A59B34E}"/>
    <cellStyle name="Normal 5 2 2 8 5" xfId="8243" xr:uid="{FC5435FB-42E3-4A0A-8939-447CABF9E17D}"/>
    <cellStyle name="Normal 5 2 2 9" xfId="3697" xr:uid="{407B66D3-0C9B-412F-89C9-6CBCE4395B3C}"/>
    <cellStyle name="Normal 5 2 2 9 2" xfId="3698" xr:uid="{E14A86B2-F237-4FF1-B12A-1EF78438619A}"/>
    <cellStyle name="Normal 5 2 2 9 2 2" xfId="6889" xr:uid="{82C456D8-8B9F-4570-A80D-A4B607B69C00}"/>
    <cellStyle name="Normal 5 2 2 9 2 3" xfId="7549" xr:uid="{A0CC7538-3EFA-45F2-A524-69BF1B9F933A}"/>
    <cellStyle name="Normal 5 2 2 9 2 4" xfId="8246" xr:uid="{8D19B74A-D9C1-4F0C-A50B-F3036B8DBEAA}"/>
    <cellStyle name="Normal 5 2 2 9 3" xfId="6888" xr:uid="{9AC17198-A4BF-4816-B0F0-6C54FF171F94}"/>
    <cellStyle name="Normal 5 2 2 9 4" xfId="7548" xr:uid="{128D4988-FA1A-4224-BCF7-335888ABAD3C}"/>
    <cellStyle name="Normal 5 2 2 9 5" xfId="8245" xr:uid="{680B6199-932C-4224-9BF0-A91008883ABD}"/>
    <cellStyle name="Normal 5 2 3" xfId="3699" xr:uid="{6BBCA23D-D886-4FBF-828B-7E38983732B5}"/>
    <cellStyle name="Normal 5 2 3 2" xfId="3700" xr:uid="{E2BBD9C6-81E0-456F-9070-1FE5CC4F5A0D}"/>
    <cellStyle name="Normal 5 2 3 2 2" xfId="3701" xr:uid="{89D07F6D-2C9C-475B-A50D-6A78AD7E3C91}"/>
    <cellStyle name="Normal 5 2 3 2 2 2" xfId="6892" xr:uid="{A42AD8FA-E775-4FE5-ACA2-313896E4A478}"/>
    <cellStyle name="Normal 5 2 3 2 2 3" xfId="7552" xr:uid="{DB8E3FB7-EFAD-4906-821A-7EB4D456C337}"/>
    <cellStyle name="Normal 5 2 3 2 2 4" xfId="8249" xr:uid="{D913F841-50BB-4AF1-AADE-02B48F06D9E9}"/>
    <cellStyle name="Normal 5 2 3 2 3" xfId="6891" xr:uid="{4413006D-3536-4F52-8C3F-527407CAFDB1}"/>
    <cellStyle name="Normal 5 2 3 2 3 2" xfId="33406" xr:uid="{A2367AD7-50EA-4CD7-8A5E-B407D8EBC0BA}"/>
    <cellStyle name="Normal 5 2 3 2 4" xfId="7551" xr:uid="{B86C8B05-D334-41BB-9248-E321AD6CCA1A}"/>
    <cellStyle name="Normal 5 2 3 2 5" xfId="8248" xr:uid="{E1791D05-4A5D-43A1-BD98-E5012FBC8AD6}"/>
    <cellStyle name="Normal 5 2 3 3" xfId="3702" xr:uid="{18F7FF7E-D69B-4E77-A572-C227AFAADB6F}"/>
    <cellStyle name="Normal 5 2 3 3 2" xfId="3703" xr:uid="{7283AB09-1D89-468F-875F-2EF0D9BFC19F}"/>
    <cellStyle name="Normal 5 2 3 3 2 2" xfId="6894" xr:uid="{BE1674B0-5175-4CD3-8766-47895962DDEC}"/>
    <cellStyle name="Normal 5 2 3 3 2 3" xfId="7554" xr:uid="{63EF9DB8-FD96-480A-A1F2-98EF6E2BF10E}"/>
    <cellStyle name="Normal 5 2 3 3 2 4" xfId="8251" xr:uid="{62794C72-5500-4263-B234-B0FB34953B50}"/>
    <cellStyle name="Normal 5 2 3 3 3" xfId="6893" xr:uid="{2807DCF0-B6BB-48FA-85DE-44D57104F629}"/>
    <cellStyle name="Normal 5 2 3 3 4" xfId="7553" xr:uid="{A88242CA-5D1B-42CC-8B46-8E58080303B3}"/>
    <cellStyle name="Normal 5 2 3 3 5" xfId="8250" xr:uid="{35C3E9CF-E867-46EB-A702-1D471ED2FC56}"/>
    <cellStyle name="Normal 5 2 3 4" xfId="3704" xr:uid="{C824A8A5-6E5C-4986-9297-363808E9D57B}"/>
    <cellStyle name="Normal 5 2 3 5" xfId="3705" xr:uid="{FBA78B5F-A1C5-48F4-A144-3D5037093E38}"/>
    <cellStyle name="Normal 5 2 3 5 2" xfId="6895" xr:uid="{463890A7-963A-404A-9EE4-E12C49B1663D}"/>
    <cellStyle name="Normal 5 2 3 5 3" xfId="7555" xr:uid="{4D8F71C7-BBA4-4312-8C44-52ECD7EB5EAD}"/>
    <cellStyle name="Normal 5 2 3 5 4" xfId="8252" xr:uid="{883122A3-2319-47FB-B7F2-8ECF228EF986}"/>
    <cellStyle name="Normal 5 2 3 6" xfId="6890" xr:uid="{3521A10B-250A-4A6E-BCAE-AF3DD2634A0B}"/>
    <cellStyle name="Normal 5 2 3 6 2" xfId="10779" xr:uid="{1ED3DED4-C8EA-465C-BB7A-2BB3A2CAB49E}"/>
    <cellStyle name="Normal 5 2 3 7" xfId="7550" xr:uid="{E733CA70-8F53-419F-BB54-548377CA96CE}"/>
    <cellStyle name="Normal 5 2 3 7 2" xfId="17923" xr:uid="{1419BA54-2F64-43D6-BAB1-3803701FDAAA}"/>
    <cellStyle name="Normal 5 2 3 8" xfId="37208" xr:uid="{07C4E242-F1D7-4437-ACE0-82717C7CA8C0}"/>
    <cellStyle name="Normal 5 2 3 9" xfId="8247" xr:uid="{90598B51-A97B-4760-A329-E5894F80EE0C}"/>
    <cellStyle name="Normal 5 2 4" xfId="3706" xr:uid="{A8E34301-7C60-4B09-891E-811BF33F6BA7}"/>
    <cellStyle name="Normal 5 2 4 2" xfId="3707" xr:uid="{0112C53F-991D-464D-9A59-F2DF531A8AC7}"/>
    <cellStyle name="Normal 5 2 4 3" xfId="3708" xr:uid="{B501D624-C8AB-4596-9CBE-A3EA06650337}"/>
    <cellStyle name="Normal 5 2 4 4" xfId="3709" xr:uid="{467550FE-A057-4918-9306-1CD2CCA50ED5}"/>
    <cellStyle name="Normal 5 2 4 4 2" xfId="6897" xr:uid="{BEAC6C56-3C44-44AE-80A5-076D7A15CA48}"/>
    <cellStyle name="Normal 5 2 4 4 3" xfId="7557" xr:uid="{227B31C1-F9BB-4E72-9AEE-A4E4EF26901D}"/>
    <cellStyle name="Normal 5 2 4 4 4" xfId="8254" xr:uid="{099112A7-0D74-457C-9C3D-8C340F709D41}"/>
    <cellStyle name="Normal 5 2 4 5" xfId="6896" xr:uid="{B3F6E8A0-8766-4608-9166-68FFFD3A6E2A}"/>
    <cellStyle name="Normal 5 2 4 5 2" xfId="10780" xr:uid="{D415B50D-EC3F-4E26-AEB8-547FD70E6287}"/>
    <cellStyle name="Normal 5 2 4 6" xfId="7556" xr:uid="{7F662962-F491-4176-B952-AE2199DF0767}"/>
    <cellStyle name="Normal 5 2 4 6 2" xfId="17924" xr:uid="{2F55EE2C-BAE3-4267-987C-DB43F24034BF}"/>
    <cellStyle name="Normal 5 2 4 7" xfId="8253" xr:uid="{ACF3108C-1806-48DA-8917-D6AADCFD23EB}"/>
    <cellStyle name="Normal 5 2 5" xfId="3710" xr:uid="{40D36BEE-D785-4819-ADC3-89E7470ECE71}"/>
    <cellStyle name="Normal 5 2 5 2" xfId="3711" xr:uid="{68C2B1D8-E783-47C9-8183-F72A936B1BA6}"/>
    <cellStyle name="Normal 5 2 5 2 2" xfId="6899" xr:uid="{F7BC0A11-BEB8-470C-82A6-0B37F44EC8D2}"/>
    <cellStyle name="Normal 5 2 5 2 2 2" xfId="17926" xr:uid="{A7B0C0EA-7313-4769-9CC6-C2BFB4F5D997}"/>
    <cellStyle name="Normal 5 2 5 2 3" xfId="7559" xr:uid="{7B5B5E4A-3ECB-4B8C-AB8F-8D89C7199F60}"/>
    <cellStyle name="Normal 5 2 5 2 4" xfId="8256" xr:uid="{CED63C63-8C6C-4026-9A52-99C467CFE7A9}"/>
    <cellStyle name="Normal 5 2 5 3" xfId="6898" xr:uid="{248B7BE1-592A-47BA-8BF3-DDDCD881EC96}"/>
    <cellStyle name="Normal 5 2 5 3 2" xfId="17925" xr:uid="{BE88B774-C6B5-477F-A2A5-F957930EBA47}"/>
    <cellStyle name="Normal 5 2 5 4" xfId="7558" xr:uid="{05AC132E-EEA6-4DE0-B8A6-E7D2EBFC3379}"/>
    <cellStyle name="Normal 5 2 5 4 2" xfId="37297" xr:uid="{FA79935E-9112-4213-BE17-8E337DFAB942}"/>
    <cellStyle name="Normal 5 2 5 5" xfId="8255" xr:uid="{ED4ECC0D-3A82-44DE-B52B-F21D3A5F6398}"/>
    <cellStyle name="Normal 5 2 6" xfId="3712" xr:uid="{8F4C673D-E7CF-4E26-B4CA-CDCC2ABF230D}"/>
    <cellStyle name="Normal 5 2 6 2" xfId="17927" xr:uid="{760A2E48-FCD3-4410-8BD0-EA8881BE9C8F}"/>
    <cellStyle name="Normal 5 2 7" xfId="3713" xr:uid="{36C7B340-3B7A-48FF-B0C7-E4D97CCEF90C}"/>
    <cellStyle name="Normal 5 2 7 2" xfId="6900" xr:uid="{712A38BB-286F-4219-98A2-A39535C72A50}"/>
    <cellStyle name="Normal 5 2 7 2 2" xfId="17921" xr:uid="{9AE139DB-6C21-45DC-81B5-F28FB3D5AAC2}"/>
    <cellStyle name="Normal 5 2 7 3" xfId="7560" xr:uid="{25769DD1-57EC-4CB0-B90E-1E01765849C5}"/>
    <cellStyle name="Normal 5 2 7 4" xfId="8257" xr:uid="{AF90BEC6-FF3F-4980-B1D9-18439FBE2219}"/>
    <cellStyle name="Normal 5 2 8" xfId="10776" xr:uid="{60148CD7-6AAC-472F-A9B1-80294F153C22}"/>
    <cellStyle name="Normal 5 2 8 2" xfId="24500" xr:uid="{E61AB44F-347E-42EF-93F0-D0926A8354A4}"/>
    <cellStyle name="Normal 5 2 9" xfId="35284" xr:uid="{98098562-CDB7-4A09-B8F7-52E63D593458}"/>
    <cellStyle name="Normal 5 2_งบกำไรขาดทุน 1 เดือน 60 ทำ M0203_ส่ง_20-2-60" xfId="10781" xr:uid="{F9E43B92-7B10-468D-9793-62A7F46DB2FE}"/>
    <cellStyle name="Normal 5 20" xfId="17928" xr:uid="{DE774EA8-2ED1-40D1-8E6D-23F114C14A10}"/>
    <cellStyle name="Normal 5 21" xfId="17929" xr:uid="{8CABF5DA-4F66-4C59-ADDE-91A0F28CB3AC}"/>
    <cellStyle name="Normal 5 22" xfId="17930" xr:uid="{4E7F4989-6D31-41FA-8DD2-BC9736738057}"/>
    <cellStyle name="Normal 5 23" xfId="17901" xr:uid="{80184FBE-8A3F-4DE3-A36D-537B3B013049}"/>
    <cellStyle name="Normal 5 24" xfId="33412" xr:uid="{5CACFB4A-BA85-4C7D-9670-9F7BC880964C}"/>
    <cellStyle name="Normal 5 25" xfId="37122" xr:uid="{F0298811-F98A-46EC-B657-7E5DD6766F9E}"/>
    <cellStyle name="Normal 5 26" xfId="37142" xr:uid="{33E2A2C3-E009-41CE-9CD5-B33A2592E91C}"/>
    <cellStyle name="Normal 5 27" xfId="37140" xr:uid="{BC43D543-26C4-4BB2-9D71-808C215399D3}"/>
    <cellStyle name="Normal 5 28" xfId="37204" xr:uid="{7A0617A5-A310-4DB2-9A73-9C59E8D53D71}"/>
    <cellStyle name="Normal 5 3" xfId="1273" xr:uid="{D6A19062-F4B3-40E8-9522-F1D3914E1558}"/>
    <cellStyle name="Normal 5 3 10" xfId="3714" xr:uid="{B58CC462-ACDA-4383-AF25-99267C59C624}"/>
    <cellStyle name="Normal 5 3 10 2" xfId="6901" xr:uid="{D15837AC-DF0D-4520-80FA-A68B3495F609}"/>
    <cellStyle name="Normal 5 3 10 3" xfId="7561" xr:uid="{62665A22-FBB2-4643-94C5-613BE9269B83}"/>
    <cellStyle name="Normal 5 3 10 4" xfId="8258" xr:uid="{AEAAC74E-0D73-4C33-8995-92D7B946DC33}"/>
    <cellStyle name="Normal 5 3 11" xfId="3715" xr:uid="{07956BCA-33B3-42B3-8065-5765AB9A6E8B}"/>
    <cellStyle name="Normal 5 3 11 2" xfId="6902" xr:uid="{BE636625-6970-4D78-B6F6-1A191D567DD9}"/>
    <cellStyle name="Normal 5 3 11 3" xfId="7562" xr:uid="{0CD7BB6B-F847-457B-B39E-FEA9F0F14A72}"/>
    <cellStyle name="Normal 5 3 11 4" xfId="8259" xr:uid="{6A5EC795-07BB-4CB2-9F35-CA8467333696}"/>
    <cellStyle name="Normal 5 3 12" xfId="10782" xr:uid="{8B2ACAE3-845C-426B-B483-1202B0267830}"/>
    <cellStyle name="Normal 5 3 13" xfId="35342" xr:uid="{C3A2D792-5B92-40F9-A68D-281F53C68C58}"/>
    <cellStyle name="Normal 5 3 14" xfId="37209" xr:uid="{FA9A10E3-6AC4-46FF-AF02-D02AC29795A1}"/>
    <cellStyle name="Normal 5 3 15" xfId="37843" xr:uid="{9B6FC3E9-EF33-4F1B-A02B-CB8ABEE55F13}"/>
    <cellStyle name="Normal 5 3 2" xfId="3716" xr:uid="{397FCDC0-432B-4E8F-9BE0-DACD5B598B81}"/>
    <cellStyle name="Normal 5 3 2 10" xfId="35072" xr:uid="{23759964-66E3-4A7F-A33B-DAB9D0FC073A}"/>
    <cellStyle name="Normal 5 3 2 11" xfId="8260" xr:uid="{348B494B-8D62-4C12-9673-CB8C4E3B37E6}"/>
    <cellStyle name="Normal 5 3 2 2" xfId="3717" xr:uid="{E9BF66F9-2BB9-49B4-A124-FF62A95EE883}"/>
    <cellStyle name="Normal 5 3 2 2 2" xfId="3718" xr:uid="{32137DD4-CFD1-44D4-8C07-2AA2EFD8F3F7}"/>
    <cellStyle name="Normal 5 3 2 2 2 2" xfId="6905" xr:uid="{2FA2B181-18B9-4FE9-8E2B-24C27377BE96}"/>
    <cellStyle name="Normal 5 3 2 2 2 3" xfId="7565" xr:uid="{DD499BC4-3E15-495D-9990-C6187C10EF9C}"/>
    <cellStyle name="Normal 5 3 2 2 2 4" xfId="8262" xr:uid="{B80CEABB-198C-4E27-8AAA-602C7CBDA71C}"/>
    <cellStyle name="Normal 5 3 2 2 3" xfId="6904" xr:uid="{2D4FF78D-7F09-4C4C-BEEE-5CAB8A8D7B29}"/>
    <cellStyle name="Normal 5 3 2 2 3 2" xfId="17933" xr:uid="{43E654C6-A8EE-453F-8F10-7A3919355263}"/>
    <cellStyle name="Normal 5 3 2 2 4" xfId="7564" xr:uid="{396BE37B-AF04-4E80-A8CC-A11A86CC8DC2}"/>
    <cellStyle name="Normal 5 3 2 2 5" xfId="8261" xr:uid="{5BC27862-BC43-451D-9DDE-83EE87703344}"/>
    <cellStyle name="Normal 5 3 2 3" xfId="3719" xr:uid="{2CE7BAA8-9A80-4925-898A-96FE567CA85F}"/>
    <cellStyle name="Normal 5 3 2 3 2" xfId="3720" xr:uid="{D92D1862-A1F3-4CD4-A92A-111D7F21A88D}"/>
    <cellStyle name="Normal 5 3 2 3 2 2" xfId="6907" xr:uid="{751C13EF-4FFF-4E04-8E90-ACCB62410600}"/>
    <cellStyle name="Normal 5 3 2 3 2 3" xfId="7567" xr:uid="{F95BDDEF-3785-4AA9-89CC-DC4034C1B1D7}"/>
    <cellStyle name="Normal 5 3 2 3 2 4" xfId="8264" xr:uid="{0048EC33-DE02-460F-B2B0-F1D3EC3943F0}"/>
    <cellStyle name="Normal 5 3 2 3 3" xfId="6906" xr:uid="{FD93824A-113E-466F-BA91-43678665D476}"/>
    <cellStyle name="Normal 5 3 2 3 4" xfId="7566" xr:uid="{4F299AAC-BF6B-4692-82FF-6FD922AD4832}"/>
    <cellStyle name="Normal 5 3 2 3 5" xfId="8263" xr:uid="{EB5DCC33-4A0A-46DB-9CF5-D48DDC9C6CC8}"/>
    <cellStyle name="Normal 5 3 2 4" xfId="3721" xr:uid="{D7384123-FC89-43D5-8BC3-46DEC15618C4}"/>
    <cellStyle name="Normal 5 3 2 4 2" xfId="3722" xr:uid="{F5932E2A-9E81-4E18-8D74-778F8CC98E39}"/>
    <cellStyle name="Normal 5 3 2 4 2 2" xfId="6909" xr:uid="{1186A282-92CD-4889-ACAB-414362B80AEB}"/>
    <cellStyle name="Normal 5 3 2 4 2 3" xfId="7569" xr:uid="{8AB35F6D-8185-4B6F-ABCA-4E58359569FB}"/>
    <cellStyle name="Normal 5 3 2 4 2 4" xfId="8266" xr:uid="{B77C6396-18E0-4262-B094-76E2DC090A8B}"/>
    <cellStyle name="Normal 5 3 2 4 3" xfId="6908" xr:uid="{C5541988-FCC6-4401-89C5-13D1582FAB43}"/>
    <cellStyle name="Normal 5 3 2 4 4" xfId="7568" xr:uid="{280B2DCB-BF7F-422C-BE6E-3346FC673876}"/>
    <cellStyle name="Normal 5 3 2 4 5" xfId="8265" xr:uid="{E5C7E11C-B7AA-450D-8D13-20876E7939BD}"/>
    <cellStyle name="Normal 5 3 2 5" xfId="3723" xr:uid="{70880BE9-F6D5-48D8-8ABF-FDB0269AE762}"/>
    <cellStyle name="Normal 5 3 2 5 2" xfId="6910" xr:uid="{7462076D-F6CC-4714-850B-0EE9A64BD206}"/>
    <cellStyle name="Normal 5 3 2 5 3" xfId="7570" xr:uid="{C107D8DD-97B6-48B9-B102-CF4B122AACA5}"/>
    <cellStyle name="Normal 5 3 2 5 4" xfId="8267" xr:uid="{5354DBDE-7C2A-4FA9-BAA4-B595F9C11E51}"/>
    <cellStyle name="Normal 5 3 2 6" xfId="3724" xr:uid="{52AD25EF-1792-4BE1-ADCE-69F9C984FE39}"/>
    <cellStyle name="Normal 5 3 2 6 2" xfId="6911" xr:uid="{CC37B06D-C8FA-421A-B127-E9F61A85B2E1}"/>
    <cellStyle name="Normal 5 3 2 6 3" xfId="7571" xr:uid="{F036E77A-1950-4332-95AA-7FEA1D360B7B}"/>
    <cellStyle name="Normal 5 3 2 6 4" xfId="8268" xr:uid="{FDF208F0-9C3B-4547-B2E4-C6772633011E}"/>
    <cellStyle name="Normal 5 3 2 7" xfId="6903" xr:uid="{0FBB5AEF-B719-4C3E-BC37-3D5DBE4D5857}"/>
    <cellStyle name="Normal 5 3 2 7 2" xfId="10783" xr:uid="{A41776E8-A454-4CBD-AA68-AD3F6ACB2150}"/>
    <cellStyle name="Normal 5 3 2 8" xfId="7563" xr:uid="{D328ED28-A5CE-42E7-85B7-ADBC4FF1600A}"/>
    <cellStyle name="Normal 5 3 2 8 2" xfId="17932" xr:uid="{0331BEFC-B825-4546-B191-E6A77FB4A04F}"/>
    <cellStyle name="Normal 5 3 2 9" xfId="33582" xr:uid="{46B56882-2166-4D18-A03F-4F6CA0D8F086}"/>
    <cellStyle name="Normal 5 3 3" xfId="3725" xr:uid="{B495A46F-7070-4F26-8459-F1D0207D38D1}"/>
    <cellStyle name="Normal 5 3 3 2" xfId="3726" xr:uid="{DB0930F8-1C7E-4481-A6C2-DBF8FD679672}"/>
    <cellStyle name="Normal 5 3 3 2 2" xfId="3727" xr:uid="{BCDAA7B0-E354-4280-B5A1-9C01317C2CF0}"/>
    <cellStyle name="Normal 5 3 3 2 2 2" xfId="6914" xr:uid="{4F9FF208-AC88-4801-BAF7-B3E5A303F08C}"/>
    <cellStyle name="Normal 5 3 3 2 2 3" xfId="7574" xr:uid="{F5635481-6167-4192-9C7F-7B238E2B3631}"/>
    <cellStyle name="Normal 5 3 3 2 2 4" xfId="8271" xr:uid="{4F48707F-BAD8-423C-9713-0A9EE3A852FD}"/>
    <cellStyle name="Normal 5 3 3 2 3" xfId="6913" xr:uid="{64F6DF76-ED48-4BFD-9018-5992971275AA}"/>
    <cellStyle name="Normal 5 3 3 2 4" xfId="7573" xr:uid="{5873AC83-6075-43BB-A40D-86B04F3C8122}"/>
    <cellStyle name="Normal 5 3 3 2 5" xfId="8270" xr:uid="{BDD29A62-CA1A-4268-8D40-BBC120CDA084}"/>
    <cellStyle name="Normal 5 3 3 3" xfId="3728" xr:uid="{62009858-8EB1-4BB8-8311-E0BF9CF75ED3}"/>
    <cellStyle name="Normal 5 3 3 3 2" xfId="3729" xr:uid="{C47AE804-08A9-447B-A593-26E5476E661A}"/>
    <cellStyle name="Normal 5 3 3 3 2 2" xfId="6916" xr:uid="{D3CF8446-B0B0-4297-927C-44E9D585FB6E}"/>
    <cellStyle name="Normal 5 3 3 3 2 3" xfId="7576" xr:uid="{96589F22-C9CA-4E62-88A9-2C15C26E1817}"/>
    <cellStyle name="Normal 5 3 3 3 2 4" xfId="8273" xr:uid="{322EABC2-4E0C-4A88-B34B-8DFFA01719DD}"/>
    <cellStyle name="Normal 5 3 3 3 3" xfId="6915" xr:uid="{75CF1F7B-9D38-4FA7-83A4-2C33A7A4E8FC}"/>
    <cellStyle name="Normal 5 3 3 3 4" xfId="7575" xr:uid="{67AFB322-AD34-49A3-9AE1-4BFE1BDEA7B3}"/>
    <cellStyle name="Normal 5 3 3 3 5" xfId="8272" xr:uid="{267F5014-2281-41B6-B88C-93935A565811}"/>
    <cellStyle name="Normal 5 3 3 4" xfId="3730" xr:uid="{F56E4611-8AA4-4CD7-9146-0C43ADBBC1AA}"/>
    <cellStyle name="Normal 5 3 3 4 2" xfId="6917" xr:uid="{78C2DB6C-ECDE-4A19-941A-33A0401DC2F8}"/>
    <cellStyle name="Normal 5 3 3 4 3" xfId="7577" xr:uid="{5227B347-5C6C-4D92-BD04-84035AE866E4}"/>
    <cellStyle name="Normal 5 3 3 4 4" xfId="8274" xr:uid="{8A7D5BC5-7F16-4BA0-896F-EFA2A5A56870}"/>
    <cellStyle name="Normal 5 3 3 5" xfId="3731" xr:uid="{2B23EF34-5D07-4C49-9419-AF0404D78974}"/>
    <cellStyle name="Normal 5 3 3 5 2" xfId="6918" xr:uid="{CD84218E-E061-4A28-BC17-366D4E866CF9}"/>
    <cellStyle name="Normal 5 3 3 5 3" xfId="7578" xr:uid="{6F49B3C7-ADCF-49CA-A290-33E01EF7563A}"/>
    <cellStyle name="Normal 5 3 3 5 4" xfId="8275" xr:uid="{5D66C254-7976-4195-B668-AFD3835BBB9B}"/>
    <cellStyle name="Normal 5 3 3 6" xfId="6912" xr:uid="{81333333-94BB-4F10-A90A-F6481DEC5B09}"/>
    <cellStyle name="Normal 5 3 3 6 2" xfId="17931" xr:uid="{FF29A63A-AD3C-4DAB-AD7C-0775548BBE4F}"/>
    <cellStyle name="Normal 5 3 3 7" xfId="7572" xr:uid="{36E76A41-7729-4995-8991-5EA1022BA3F1}"/>
    <cellStyle name="Normal 5 3 3 8" xfId="8269" xr:uid="{3ADC1631-1A3F-41D4-A506-C4875717C8B9}"/>
    <cellStyle name="Normal 5 3 4" xfId="3732" xr:uid="{1A5127BC-4A6B-4C0E-8AA0-A7F76AC6704B}"/>
    <cellStyle name="Normal 5 3 4 2" xfId="3733" xr:uid="{36517C3E-377F-492B-B1A0-5CF52C2FD136}"/>
    <cellStyle name="Normal 5 3 4 2 2" xfId="3734" xr:uid="{166CF55F-6BE6-48B8-B500-058116722C1F}"/>
    <cellStyle name="Normal 5 3 4 2 2 2" xfId="6921" xr:uid="{0FDB4D75-BA66-465C-9AB8-E169B6374901}"/>
    <cellStyle name="Normal 5 3 4 2 2 3" xfId="7581" xr:uid="{1035F379-9AD5-40FE-81CF-327F0375E555}"/>
    <cellStyle name="Normal 5 3 4 2 2 4" xfId="8278" xr:uid="{B2336AD3-9CDA-4D20-AAE6-E7958CEC742F}"/>
    <cellStyle name="Normal 5 3 4 2 3" xfId="6920" xr:uid="{9A6580CD-8C2D-49E0-98C1-A135FF13DA1C}"/>
    <cellStyle name="Normal 5 3 4 2 4" xfId="7580" xr:uid="{9475E823-89C0-4AA8-9E63-3930D56B7077}"/>
    <cellStyle name="Normal 5 3 4 2 5" xfId="8277" xr:uid="{21654BF7-95B6-44CD-B6E5-702DD679AB3D}"/>
    <cellStyle name="Normal 5 3 4 3" xfId="3735" xr:uid="{FE7AA876-6ACD-4EC2-A47D-1A82B815BAEB}"/>
    <cellStyle name="Normal 5 3 4 3 2" xfId="6922" xr:uid="{C4FA4C5A-7AF2-4468-8005-5016ECF8B185}"/>
    <cellStyle name="Normal 5 3 4 3 3" xfId="7582" xr:uid="{6E0FB7F0-2383-4BDD-9D58-B6B00793F49F}"/>
    <cellStyle name="Normal 5 3 4 3 4" xfId="8279" xr:uid="{FC02B9DC-5088-40EB-B695-DFB4F524B5A4}"/>
    <cellStyle name="Normal 5 3 4 4" xfId="3736" xr:uid="{1EB67C55-D8C0-4045-9B3B-765C21CE0BFB}"/>
    <cellStyle name="Normal 5 3 4 4 2" xfId="6923" xr:uid="{BD56FFCB-980A-4B25-BF7B-D02D6F8D3300}"/>
    <cellStyle name="Normal 5 3 4 4 3" xfId="7583" xr:uid="{81BC7EAF-740F-43E6-99C6-5C412F63FD4A}"/>
    <cellStyle name="Normal 5 3 4 4 4" xfId="8280" xr:uid="{0F68D63D-A23A-4191-A150-47207BB0A3C6}"/>
    <cellStyle name="Normal 5 3 4 5" xfId="6919" xr:uid="{E2B2D824-FC38-40C1-8CB6-C2F33099CDC0}"/>
    <cellStyle name="Normal 5 3 4 5 2" xfId="24888" xr:uid="{6C32A63D-3C29-42B5-B82E-6DD398B0C339}"/>
    <cellStyle name="Normal 5 3 4 6" xfId="7579" xr:uid="{0B7484CD-F6C8-478F-ABF4-68ACED466DF2}"/>
    <cellStyle name="Normal 5 3 4 7" xfId="8276" xr:uid="{0C7974CE-215D-4188-B9B4-D728AF0E521C}"/>
    <cellStyle name="Normal 5 3 5" xfId="3737" xr:uid="{3F8C6316-B08E-424F-9CDF-240785C16ED9}"/>
    <cellStyle name="Normal 5 3 5 2" xfId="3738" xr:uid="{3737DB95-D531-4EDB-99D2-9A5B05B15441}"/>
    <cellStyle name="Normal 5 3 5 2 2" xfId="3739" xr:uid="{EFC44985-EE1F-4952-B40B-35D925B4B5E1}"/>
    <cellStyle name="Normal 5 3 5 2 2 2" xfId="6926" xr:uid="{B5931C85-E551-4225-82B5-5BFE14909908}"/>
    <cellStyle name="Normal 5 3 5 2 2 3" xfId="7586" xr:uid="{695806C5-38BD-4B0A-BC09-93581488087D}"/>
    <cellStyle name="Normal 5 3 5 2 2 4" xfId="8283" xr:uid="{BFB944B7-2984-4A54-AAC5-42976D3A502D}"/>
    <cellStyle name="Normal 5 3 5 2 3" xfId="6925" xr:uid="{FF0CFB38-8024-4853-9881-CDACA6EB36FF}"/>
    <cellStyle name="Normal 5 3 5 2 4" xfId="7585" xr:uid="{05F184A4-9329-4B92-B0C7-4932151F70A1}"/>
    <cellStyle name="Normal 5 3 5 2 5" xfId="8282" xr:uid="{552583FE-A8CA-43DB-B031-711BE463579D}"/>
    <cellStyle name="Normal 5 3 5 3" xfId="3740" xr:uid="{E81414FF-55E3-44CE-8FDB-FC9DC666CC49}"/>
    <cellStyle name="Normal 5 3 5 3 2" xfId="6927" xr:uid="{85BFBD6F-41AE-4CCD-A44F-D7F524FA3A57}"/>
    <cellStyle name="Normal 5 3 5 3 3" xfId="7587" xr:uid="{6D26E9D8-26CA-4241-A8F7-CA1F71772C51}"/>
    <cellStyle name="Normal 5 3 5 3 4" xfId="8284" xr:uid="{E5595C2E-1506-4974-90F3-A5D104C598D2}"/>
    <cellStyle name="Normal 5 3 5 4" xfId="3741" xr:uid="{4E384CD4-4C5B-4EBA-98B1-9FF94F9E17E8}"/>
    <cellStyle name="Normal 5 3 5 4 2" xfId="6928" xr:uid="{D3335386-9A8E-4926-B52D-35908E671F09}"/>
    <cellStyle name="Normal 5 3 5 4 3" xfId="7588" xr:uid="{3288EE41-EB5D-4C4D-9EE9-371B73BB15D7}"/>
    <cellStyle name="Normal 5 3 5 4 4" xfId="8285" xr:uid="{F4CFF0BE-2D5C-4465-B55B-3A917B1805BE}"/>
    <cellStyle name="Normal 5 3 5 5" xfId="6924" xr:uid="{B100F02D-7DC8-477D-91DB-7143FFD5411D}"/>
    <cellStyle name="Normal 5 3 5 6" xfId="7584" xr:uid="{8FD671E3-4927-487F-A38D-E4745AB13AD0}"/>
    <cellStyle name="Normal 5 3 5 7" xfId="8281" xr:uid="{75409274-2D5B-41C8-9301-4B5F965559EE}"/>
    <cellStyle name="Normal 5 3 6" xfId="3742" xr:uid="{B4DEB9E5-B8BC-4E60-85A3-4076D8CBD937}"/>
    <cellStyle name="Normal 5 3 6 2" xfId="3743" xr:uid="{D7A4B7FD-B5F6-4BFA-A02F-62216561399F}"/>
    <cellStyle name="Normal 5 3 6 2 2" xfId="6930" xr:uid="{5B33E534-AEB3-4D64-8795-8DD0C44741C2}"/>
    <cellStyle name="Normal 5 3 6 2 3" xfId="7590" xr:uid="{FD61091F-D954-44E4-9896-BD96E18D460F}"/>
    <cellStyle name="Normal 5 3 6 2 4" xfId="8287" xr:uid="{F6C6650A-62B6-46E2-A727-1F99905B56DA}"/>
    <cellStyle name="Normal 5 3 6 3" xfId="3744" xr:uid="{C4F7CD42-7611-49D3-AA66-2F605BD50573}"/>
    <cellStyle name="Normal 5 3 6 3 2" xfId="6931" xr:uid="{B1675487-6A1F-49EC-874C-86548DC04D62}"/>
    <cellStyle name="Normal 5 3 6 3 3" xfId="7591" xr:uid="{8F31CDB4-8A9E-40BF-884C-78C74BA386CB}"/>
    <cellStyle name="Normal 5 3 6 3 4" xfId="8288" xr:uid="{E4D9F114-899F-4A2D-B6AB-C613739F589B}"/>
    <cellStyle name="Normal 5 3 6 4" xfId="6929" xr:uid="{C8A1E198-EA27-427D-B9BD-DE3ECD02EF12}"/>
    <cellStyle name="Normal 5 3 6 5" xfId="7589" xr:uid="{980CCBA5-1F12-48BC-9932-AF74B36800AA}"/>
    <cellStyle name="Normal 5 3 6 6" xfId="8286" xr:uid="{1D9CF672-452B-4866-8E98-7B36B5C05F25}"/>
    <cellStyle name="Normal 5 3 7" xfId="3745" xr:uid="{7D7C3405-30DE-4FFF-8CE4-DBA9D53F0F54}"/>
    <cellStyle name="Normal 5 3 7 2" xfId="3746" xr:uid="{51F0FD8E-3ECF-41B6-842D-6EDA2FA5E8F7}"/>
    <cellStyle name="Normal 5 3 7 2 2" xfId="6933" xr:uid="{FB3F1589-9AB6-461B-942B-508C493A77F2}"/>
    <cellStyle name="Normal 5 3 7 2 3" xfId="7593" xr:uid="{008D5423-7D73-4ACF-B65F-A5427497846F}"/>
    <cellStyle name="Normal 5 3 7 2 4" xfId="8290" xr:uid="{8F089B76-100E-444C-ABD0-35A241A22F01}"/>
    <cellStyle name="Normal 5 3 7 3" xfId="3747" xr:uid="{2A615E42-BF7E-4B8C-A92B-551C983FD703}"/>
    <cellStyle name="Normal 5 3 7 3 2" xfId="6934" xr:uid="{C761B277-C5DA-4421-82D3-8BA83A84B221}"/>
    <cellStyle name="Normal 5 3 7 3 3" xfId="7594" xr:uid="{24EA5C95-4601-4E8B-A4EE-3BD9D4780800}"/>
    <cellStyle name="Normal 5 3 7 3 4" xfId="8291" xr:uid="{972CB1BA-F7BA-4CF9-9D77-28108B76C41D}"/>
    <cellStyle name="Normal 5 3 7 4" xfId="6932" xr:uid="{E6D5D496-B53D-461C-A906-3E1E3BA60FF6}"/>
    <cellStyle name="Normal 5 3 7 5" xfId="7592" xr:uid="{5732D451-659C-4C0E-B590-6EBF2BC0B8C5}"/>
    <cellStyle name="Normal 5 3 7 6" xfId="8289" xr:uid="{1EFB6E71-A706-4717-AE5E-18139793B0BD}"/>
    <cellStyle name="Normal 5 3 8" xfId="3748" xr:uid="{567EFD2D-62D6-4BC8-B9D6-C050A4079E5E}"/>
    <cellStyle name="Normal 5 3 8 2" xfId="3749" xr:uid="{C8B2AD08-1B7A-46A5-BF50-8C4B0E64D0AA}"/>
    <cellStyle name="Normal 5 3 8 2 2" xfId="6936" xr:uid="{65DCE5C1-C566-4A47-9335-FEE1936FC32B}"/>
    <cellStyle name="Normal 5 3 8 2 3" xfId="7596" xr:uid="{840FC8A5-ABC6-4CD7-9325-08F8C0C5C2C4}"/>
    <cellStyle name="Normal 5 3 8 2 4" xfId="8293" xr:uid="{BE492D3E-BB12-4F56-83C3-84FC292884F5}"/>
    <cellStyle name="Normal 5 3 8 3" xfId="6935" xr:uid="{19E75510-B1E4-4DD4-B0BD-8441DDC90218}"/>
    <cellStyle name="Normal 5 3 8 4" xfId="7595" xr:uid="{0B24685F-9A26-461B-B878-1D0A2AFE6DFE}"/>
    <cellStyle name="Normal 5 3 8 5" xfId="8292" xr:uid="{43AD8F2A-AF2A-45F3-9259-9E77E17FB2F2}"/>
    <cellStyle name="Normal 5 3 9" xfId="3750" xr:uid="{D865A24D-303F-4D57-B878-ACFC8C243C69}"/>
    <cellStyle name="Normal 5 3 9 2" xfId="3751" xr:uid="{1B8B23A9-E46B-46FA-B77D-A874EA160E42}"/>
    <cellStyle name="Normal 5 3 9 2 2" xfId="6938" xr:uid="{68C4F4C7-3CA9-4F82-A8F2-138A3E9E0932}"/>
    <cellStyle name="Normal 5 3 9 2 3" xfId="7598" xr:uid="{22F997C0-C188-41A1-BB1C-DDC4F516560F}"/>
    <cellStyle name="Normal 5 3 9 2 4" xfId="8295" xr:uid="{9ABBC7CB-BE47-405A-88F7-D3C7CF05042D}"/>
    <cellStyle name="Normal 5 3 9 3" xfId="6937" xr:uid="{CBB04C71-144A-4154-9CEC-6D4CDB690D23}"/>
    <cellStyle name="Normal 5 3 9 4" xfId="7597" xr:uid="{06FF0E54-6394-47C2-9478-B64D751E5A40}"/>
    <cellStyle name="Normal 5 3 9 5" xfId="8294" xr:uid="{706F26C4-9AC5-4A66-A5CE-0D008DCA7EB2}"/>
    <cellStyle name="Normal 5 4" xfId="1615" xr:uid="{E7B6FDA5-F225-4F20-A51A-E6D688B02B16}"/>
    <cellStyle name="Normal 5 4 10" xfId="37210" xr:uid="{BFF89946-3486-4757-AAC3-65FAB8DFBA86}"/>
    <cellStyle name="Normal 5 4 2" xfId="3752" xr:uid="{79F85CDC-2937-4948-A13F-420FAE8046D6}"/>
    <cellStyle name="Normal 5 4 2 2" xfId="3753" xr:uid="{73C0DDCE-7421-4B6D-916C-1F40EB045CF6}"/>
    <cellStyle name="Normal 5 4 2 2 2" xfId="6940" xr:uid="{CB01687B-BECC-4B1A-8029-B5FC9A008596}"/>
    <cellStyle name="Normal 5 4 2 2 3" xfId="7600" xr:uid="{2289C5E3-AAB7-4DBD-876A-0DB6D999DC72}"/>
    <cellStyle name="Normal 5 4 2 2 4" xfId="8297" xr:uid="{E7705151-5245-4A66-B888-724CB8F6FA6A}"/>
    <cellStyle name="Normal 5 4 2 3" xfId="6939" xr:uid="{A3DB6A9C-E18E-488B-A3F6-3ADB9814391D}"/>
    <cellStyle name="Normal 5 4 2 3 2" xfId="17935" xr:uid="{51C6DB88-94DE-4C53-AA00-B6F46E56B6F9}"/>
    <cellStyle name="Normal 5 4 2 4" xfId="7599" xr:uid="{1D6C8E70-0E16-4F03-B51F-178492FBBF5A}"/>
    <cellStyle name="Normal 5 4 2 4 2" xfId="33723" xr:uid="{3413398A-6BCB-4597-A0AD-8831B9D2697C}"/>
    <cellStyle name="Normal 5 4 2 5" xfId="8296" xr:uid="{EE0BB4C4-A7B5-450C-8A36-5DDF260609ED}"/>
    <cellStyle name="Normal 5 4 3" xfId="3754" xr:uid="{C24A6073-5527-4227-BBD4-5E24C9F4B396}"/>
    <cellStyle name="Normal 5 4 3 2" xfId="3755" xr:uid="{3946D7EE-06AA-487B-A2B5-A2FF6E55E095}"/>
    <cellStyle name="Normal 5 4 3 2 2" xfId="6942" xr:uid="{513AD3CE-F3FE-47C6-BD9F-BF54FD814DB0}"/>
    <cellStyle name="Normal 5 4 3 2 3" xfId="7602" xr:uid="{27985D74-4F62-4577-BA92-6452946B557C}"/>
    <cellStyle name="Normal 5 4 3 2 4" xfId="8299" xr:uid="{F26DA6F5-C38A-423C-B9DB-E337459BEF8B}"/>
    <cellStyle name="Normal 5 4 3 3" xfId="6941" xr:uid="{D48C4454-DA06-4425-B59C-7A1F3F773A12}"/>
    <cellStyle name="Normal 5 4 3 3 2" xfId="17934" xr:uid="{B981836F-D80C-43CA-B5E8-4B0B3D6ABFA9}"/>
    <cellStyle name="Normal 5 4 3 4" xfId="7601" xr:uid="{4CEF5E46-FE66-4D2E-B0BC-62142FA4BDF5}"/>
    <cellStyle name="Normal 5 4 3 5" xfId="8298" xr:uid="{3A76055C-D822-4297-BD9C-3AB0D4B84314}"/>
    <cellStyle name="Normal 5 4 4" xfId="3756" xr:uid="{E8E487C5-6FCA-4683-9AA8-730EE37A9E91}"/>
    <cellStyle name="Normal 5 4 4 2" xfId="24886" xr:uid="{A765DC9E-A5C6-4EC4-9B3E-8195DD8BF0D4}"/>
    <cellStyle name="Normal 5 4 5" xfId="3757" xr:uid="{2F3C7B4E-0CF4-4374-8669-01A9F8F62502}"/>
    <cellStyle name="Normal 5 4 5 2" xfId="6943" xr:uid="{3F5698C5-4BAE-4DE5-B678-829F9C8068BD}"/>
    <cellStyle name="Normal 5 4 5 3" xfId="7603" xr:uid="{BD44DE67-14EE-471F-943C-78E6464F4AC6}"/>
    <cellStyle name="Normal 5 4 5 4" xfId="8300" xr:uid="{AE74A218-9FD4-4994-8451-8E9DE6B9B129}"/>
    <cellStyle name="Normal 5 4 6" xfId="10784" xr:uid="{66C8A52E-53FD-4380-BF46-C2C3142669E3}"/>
    <cellStyle name="Normal 5 4 7" xfId="12549" xr:uid="{8A325E82-7F1B-45E5-9F60-E8CD8156D17F}"/>
    <cellStyle name="Normal 5 4 8" xfId="35283" xr:uid="{063F70A7-617E-40A1-9BD9-BB36126F70C1}"/>
    <cellStyle name="Normal 5 4 9" xfId="35576" xr:uid="{0F73A5BD-904E-41DC-B67F-E316FE986A7D}"/>
    <cellStyle name="Normal 5 5" xfId="1682" xr:uid="{40182443-7489-483C-8F3E-79300F049A0B}"/>
    <cellStyle name="Normal 5 5 2" xfId="3758" xr:uid="{AF94EFAA-14A8-4E43-8719-C76AF03420AA}"/>
    <cellStyle name="Normal 5 5 2 2" xfId="33717" xr:uid="{58E9895B-66F5-4A27-B567-2FDE95DEA350}"/>
    <cellStyle name="Normal 5 5 3" xfId="3759" xr:uid="{28375BBB-1593-4645-A0F2-63E6D406D4B8}"/>
    <cellStyle name="Normal 5 5 3 2" xfId="6944" xr:uid="{CAF7F366-E144-4FD0-8FE9-4F746A04E0A2}"/>
    <cellStyle name="Normal 5 5 3 3" xfId="7604" xr:uid="{A99A6BD2-D389-464C-958C-E09DB8B45ABD}"/>
    <cellStyle name="Normal 5 5 3 4" xfId="8301" xr:uid="{E348C924-47A5-449A-A11C-49F8901C87D2}"/>
    <cellStyle name="Normal 5 5 4" xfId="10785" xr:uid="{62408418-5C5A-419E-8B50-CD6A1101C4B1}"/>
    <cellStyle name="Normal 5 5 5" xfId="17936" xr:uid="{330ED6BF-4BF0-458D-86CF-5C996A26A29E}"/>
    <cellStyle name="Normal 5 5 6" xfId="33514" xr:uid="{50D8F74A-D726-4B8E-AD8A-6F5CB4196EA1}"/>
    <cellStyle name="Normal 5 5 7" xfId="35575" xr:uid="{BAD464C4-FDAB-46EE-BEE2-B0BCF2BE0395}"/>
    <cellStyle name="Normal 5 5 8" xfId="37211" xr:uid="{C9461958-F8AC-4D42-94A2-53C1026871DF}"/>
    <cellStyle name="Normal 5 6" xfId="3760" xr:uid="{09E69376-8973-4CAF-9C1D-0A7FC53B1362}"/>
    <cellStyle name="Normal 5 6 2" xfId="3761" xr:uid="{B7D97ADA-9D11-42D4-AA5C-3A2A0E0C2740}"/>
    <cellStyle name="Normal 5 6 2 2" xfId="37596" xr:uid="{E6C66E9F-94C4-4429-A0DC-A4BF10927BB8}"/>
    <cellStyle name="Normal 5 6 3" xfId="3762" xr:uid="{252BEE52-3514-47B2-B3F8-230413296CE2}"/>
    <cellStyle name="Normal 5 6 3 2" xfId="6946" xr:uid="{36BF9510-1A84-4D4E-8492-1B786AB70810}"/>
    <cellStyle name="Normal 5 6 3 3" xfId="7606" xr:uid="{E5F0D9A7-1D11-4B47-8064-559F4B4A525D}"/>
    <cellStyle name="Normal 5 6 3 4" xfId="8303" xr:uid="{A54D3398-46DA-4A34-9E64-3E7105FF8BE3}"/>
    <cellStyle name="Normal 5 6 4" xfId="6945" xr:uid="{684F7816-A7A6-4F33-B081-F211ABFCEE9F}"/>
    <cellStyle name="Normal 5 6 4 2" xfId="10786" xr:uid="{7E087CAB-3B11-4A3F-9A4A-20D95E5D42F0}"/>
    <cellStyle name="Normal 5 6 5" xfId="7605" xr:uid="{ECC3D252-A8CE-4EE1-BC3A-9962991EA845}"/>
    <cellStyle name="Normal 5 6 5 2" xfId="17937" xr:uid="{B7F87070-C4A5-4AFA-A00D-42AC16455C44}"/>
    <cellStyle name="Normal 5 6 6" xfId="33738" xr:uid="{7A66BC7D-6E65-448E-AECE-9737304BDC3E}"/>
    <cellStyle name="Normal 5 6 7" xfId="36155" xr:uid="{6614F48E-C7AE-44F6-9AE1-EB20444700D6}"/>
    <cellStyle name="Normal 5 6 8" xfId="37212" xr:uid="{9A0B2A58-B5EF-4DE3-ADB6-B020C5215835}"/>
    <cellStyle name="Normal 5 6 9" xfId="8302" xr:uid="{419DDF23-5687-43DA-8F11-88C5F5A7CF07}"/>
    <cellStyle name="Normal 5 7" xfId="3763" xr:uid="{9DE73121-8E3B-4DAD-ADA2-8805209CA5B1}"/>
    <cellStyle name="Normal 5 7 2" xfId="3764" xr:uid="{0F51B561-FE2A-4F47-B15A-1C75D28510F1}"/>
    <cellStyle name="Normal 5 7 2 2" xfId="37597" xr:uid="{B199DE65-E1C7-4848-A7A0-DA3DCFADC60F}"/>
    <cellStyle name="Normal 5 7 3" xfId="3765" xr:uid="{FC73538B-1EF4-44A1-A8C5-ECF1AD1E7BE8}"/>
    <cellStyle name="Normal 5 7 3 2" xfId="6948" xr:uid="{0FE33428-4821-4727-BEA4-BA0D119E0491}"/>
    <cellStyle name="Normal 5 7 3 3" xfId="7608" xr:uid="{F5228736-C404-4D21-9149-2DD121174A20}"/>
    <cellStyle name="Normal 5 7 3 4" xfId="8305" xr:uid="{51F0DB38-67BB-43AA-900A-3964BBF4E1B5}"/>
    <cellStyle name="Normal 5 7 4" xfId="6947" xr:uid="{6FBB57C4-999A-4BA7-B06C-50622D804BCB}"/>
    <cellStyle name="Normal 5 7 4 2" xfId="10787" xr:uid="{87FCED5C-3E04-47E7-9879-8DEF1D981B3D}"/>
    <cellStyle name="Normal 5 7 5" xfId="7607" xr:uid="{27617250-A9EE-4ECB-B735-6DCE242BD217}"/>
    <cellStyle name="Normal 5 7 5 2" xfId="17938" xr:uid="{25AF2E00-2F37-4DCF-903A-E597386F3F61}"/>
    <cellStyle name="Normal 5 7 6" xfId="37213" xr:uid="{F4CF459A-4248-4841-B491-4CC4691BB6F9}"/>
    <cellStyle name="Normal 5 7 7" xfId="8304" xr:uid="{53BBBD2F-FED3-4971-9994-5E4CF2F3D7F3}"/>
    <cellStyle name="Normal 5 8" xfId="3766" xr:uid="{90881717-8385-426E-BA8B-D5AD881AE453}"/>
    <cellStyle name="Normal 5 8 2" xfId="3767" xr:uid="{ADD768E4-2B39-4201-B456-82478C54CE5D}"/>
    <cellStyle name="Normal 5 8 2 2" xfId="37598" xr:uid="{244456ED-AF88-4127-BB54-FF57CFB7FED9}"/>
    <cellStyle name="Normal 5 8 3" xfId="10788" xr:uid="{68BD2D19-EC56-40C0-B7B0-D76920489ADE}"/>
    <cellStyle name="Normal 5 8 4" xfId="17939" xr:uid="{DCA16FA6-49BF-4DC7-8A5B-C73A34F54CE3}"/>
    <cellStyle name="Normal 5 8 5" xfId="37214" xr:uid="{E1C0D57C-86D8-4D25-A587-51F5DE8C6CBD}"/>
    <cellStyle name="Normal 5 9" xfId="3768" xr:uid="{D35EA3D3-C12A-4B20-BAB1-1476A62DA2E5}"/>
    <cellStyle name="Normal 5 9 2" xfId="10789" xr:uid="{B7C032DB-5249-4DC1-BA3E-B797D7E7ECCF}"/>
    <cellStyle name="Normal 5 9 2 2" xfId="37599" xr:uid="{26CE4030-5841-4415-991F-AE4B949AE799}"/>
    <cellStyle name="Normal 5 9 3" xfId="17940" xr:uid="{34F56F40-FE8D-46BC-ADDC-084BF4F5E14D}"/>
    <cellStyle name="Normal 5 9 4" xfId="37215" xr:uid="{1E7E0D83-BB26-45A8-B52C-CB1E45EC42ED}"/>
    <cellStyle name="Normal 5_PKS Report_FSMAR2008 by CC" xfId="10790" xr:uid="{E09E1DFF-82DF-4DF3-8668-57DC5CFC6CD6}"/>
    <cellStyle name="Normal 50" xfId="1274" xr:uid="{027CB631-48D4-4E98-8704-D0319521E955}"/>
    <cellStyle name="Normal 50 10" xfId="17942" xr:uid="{858CA236-8F8D-4514-828A-46F9AFD5916A}"/>
    <cellStyle name="Normal 50 11" xfId="17943" xr:uid="{A9696FD3-889A-4E68-9815-6C77DAC618ED}"/>
    <cellStyle name="Normal 50 12" xfId="17941" xr:uid="{531CB7AB-D2DF-4092-96F8-75F456B64230}"/>
    <cellStyle name="Normal 50 13" xfId="25027" xr:uid="{3C6DA6EA-F84F-450A-912C-1B4399B957AA}"/>
    <cellStyle name="Normal 50 14" xfId="34999" xr:uid="{E110FEF5-FEFA-439D-87E5-7B0B8E422335}"/>
    <cellStyle name="Normal 50 15" xfId="37216" xr:uid="{6393FB0B-5EFD-4EFC-95AB-44F9F3A62FC1}"/>
    <cellStyle name="Normal 50 2" xfId="10792" xr:uid="{47E6CE39-B4A2-45ED-A4DB-064A4AE7CBA4}"/>
    <cellStyle name="Normal 50 2 10" xfId="33764" xr:uid="{535AA430-7411-4500-B19B-43F35606D9ED}"/>
    <cellStyle name="Normal 50 2 2" xfId="17945" xr:uid="{F0C34107-F6F7-4ECE-9580-10E379CC9EFC}"/>
    <cellStyle name="Normal 50 2 2 2" xfId="17946" xr:uid="{39E1CEBD-5FB4-4680-B014-93BB79B93FC3}"/>
    <cellStyle name="Normal 50 2 2 3" xfId="17947" xr:uid="{85673759-D1DD-4C96-AD7D-1B8BB1CBD02B}"/>
    <cellStyle name="Normal 50 2 2 4" xfId="17948" xr:uid="{F3FA5F1D-727C-4F6B-B78E-05AF367AAABD}"/>
    <cellStyle name="Normal 50 2 2 5" xfId="17949" xr:uid="{9954B303-76B4-427E-B1CC-29C4DE17EE00}"/>
    <cellStyle name="Normal 50 2 2 6" xfId="17950" xr:uid="{DB4ED71A-7CF3-4694-BD57-A15B676E935F}"/>
    <cellStyle name="Normal 50 2 2 7" xfId="17951" xr:uid="{0F50AB3A-FA23-4D81-A9C0-B4EAD1BF2BDB}"/>
    <cellStyle name="Normal 50 2 2 8" xfId="37452" xr:uid="{1D47FFDA-5B92-4FDD-A048-CCD741EE6AD4}"/>
    <cellStyle name="Normal 50 2 3" xfId="17952" xr:uid="{DE384226-97E2-41F2-BB01-60982373BD11}"/>
    <cellStyle name="Normal 50 2 4" xfId="17953" xr:uid="{5F282756-687E-43B0-8468-C73B8966F041}"/>
    <cellStyle name="Normal 50 2 5" xfId="17954" xr:uid="{F4B64C66-71CA-4CFE-9C28-4AFA6BC54B95}"/>
    <cellStyle name="Normal 50 2 6" xfId="17955" xr:uid="{64749369-8276-4383-9815-A9685E70DC2F}"/>
    <cellStyle name="Normal 50 2 7" xfId="17956" xr:uid="{C62C2ED8-5704-4EED-8EE8-5368C94123FA}"/>
    <cellStyle name="Normal 50 2 8" xfId="17957" xr:uid="{0EF4D710-FBEE-4B09-B1BA-B10529560511}"/>
    <cellStyle name="Normal 50 2 9" xfId="17944" xr:uid="{58A97DAF-C8B8-400E-9B9E-8D7D8BD04786}"/>
    <cellStyle name="Normal 50 3" xfId="10793" xr:uid="{26CB7ACB-3789-4E41-B0B3-77781CE31636}"/>
    <cellStyle name="Normal 50 3 10" xfId="37661" xr:uid="{ABDD0449-7258-4220-8F6B-09EAF8339B4A}"/>
    <cellStyle name="Normal 50 3 2" xfId="17959" xr:uid="{B8CA291D-171C-458E-8A4C-EF7CF88710ED}"/>
    <cellStyle name="Normal 50 3 3" xfId="17960" xr:uid="{5678512D-3E53-495A-885D-0A274118906A}"/>
    <cellStyle name="Normal 50 3 4" xfId="17961" xr:uid="{9ADC7EDF-E0A0-41DE-9BF8-0E150C3F68D0}"/>
    <cellStyle name="Normal 50 3 5" xfId="17962" xr:uid="{9672BA82-589D-4FCD-A2B2-3E9514A739B5}"/>
    <cellStyle name="Normal 50 3 6" xfId="17963" xr:uid="{2871E4C9-AEC8-412E-A93B-5FFD01B9C263}"/>
    <cellStyle name="Normal 50 3 7" xfId="17964" xr:uid="{686CCA37-120A-4CBD-8C6E-EF48232933FA}"/>
    <cellStyle name="Normal 50 3 8" xfId="17958" xr:uid="{FD72A8B1-BB61-4343-9487-1BAAA2AE1790}"/>
    <cellStyle name="Normal 50 3 9" xfId="34252" xr:uid="{2CF264B3-C690-4329-8CBA-28680B54DA86}"/>
    <cellStyle name="Normal 50 4" xfId="10794" xr:uid="{0E228FF1-348F-48B1-8F8C-499AD0DBEE0E}"/>
    <cellStyle name="Normal 50 4 2" xfId="17965" xr:uid="{339714E9-B12A-4ACD-A93B-AFC3BB5040B6}"/>
    <cellStyle name="Normal 50 4 3" xfId="37600" xr:uid="{7D86E463-449B-4740-BC3D-80DFFCDDD9EF}"/>
    <cellStyle name="Normal 50 5" xfId="10795" xr:uid="{C97E8984-6FCA-4E7A-B81C-E1A152036FD3}"/>
    <cellStyle name="Normal 50 5 2" xfId="17966" xr:uid="{7DE76BD2-5021-4367-A4F7-F96975FDBB58}"/>
    <cellStyle name="Normal 50 6" xfId="10796" xr:uid="{C9E994E2-1347-4C3A-BD41-DA77522432D7}"/>
    <cellStyle name="Normal 50 6 2" xfId="17967" xr:uid="{84872009-6203-4453-99E1-40EEC6F3B7A1}"/>
    <cellStyle name="Normal 50 7" xfId="10791" xr:uid="{FC7EC95B-1D8A-499F-B3E4-FD18A984B1B0}"/>
    <cellStyle name="Normal 50 7 2" xfId="17968" xr:uid="{BB2211D9-EC97-430D-915A-FE2751C5AE28}"/>
    <cellStyle name="Normal 50 8" xfId="11727" xr:uid="{9235058E-B3E7-4A78-9A4C-517E5A3CBB85}"/>
    <cellStyle name="Normal 50 8 2" xfId="17969" xr:uid="{AB2F4C95-0D05-4718-AC70-422BE401E3A7}"/>
    <cellStyle name="Normal 50 9" xfId="17970" xr:uid="{CCF971E4-6AE6-4C2F-901E-62A95A04D37B}"/>
    <cellStyle name="Normal 51" xfId="1275" xr:uid="{CED0BC2D-8D9D-45B6-A03E-F1B9104EBEB3}"/>
    <cellStyle name="Normal 51 2" xfId="10798" xr:uid="{10B9131E-C5CB-4A38-9669-E838F75DC590}"/>
    <cellStyle name="Normal 51 2 2" xfId="17972" xr:uid="{D46245B8-5475-4803-AFFB-41C1B7CC23CD}"/>
    <cellStyle name="Normal 51 2 2 2" xfId="37453" xr:uid="{7370F728-7E6E-4508-BE83-227F0800F958}"/>
    <cellStyle name="Normal 51 2 3" xfId="33765" xr:uid="{9542DD9F-6151-41D2-8F36-72759473EDB1}"/>
    <cellStyle name="Normal 51 3" xfId="10797" xr:uid="{5EAD7423-1540-4818-BF39-7AC6AA60E667}"/>
    <cellStyle name="Normal 51 3 2" xfId="17973" xr:uid="{DE64DD45-ACB4-4DCD-B792-263BB4A5BFE1}"/>
    <cellStyle name="Normal 51 3 3" xfId="33885" xr:uid="{082638F8-FBFA-4F66-AEE8-786E98CEC62E}"/>
    <cellStyle name="Normal 51 4" xfId="17971" xr:uid="{25E9CD05-67F6-4E6B-B46C-260F6E54F41E}"/>
    <cellStyle name="Normal 51 4 2" xfId="34247" xr:uid="{76F5472F-04BB-4C2C-A6E4-4C4AE63220A6}"/>
    <cellStyle name="Normal 51 5" xfId="25020" xr:uid="{6736357B-AB23-4110-B0A8-75D9B9FBA886}"/>
    <cellStyle name="Normal 51 6" xfId="35106" xr:uid="{99E2CE34-37B4-43FA-8D6A-227DBE9DC388}"/>
    <cellStyle name="Normal 52" xfId="1276" xr:uid="{FF744137-F131-4016-89EC-DCA9FEB32B72}"/>
    <cellStyle name="Normal 52 2" xfId="10800" xr:uid="{02FDCCD6-762B-4EAB-AACC-598ADB8B43E1}"/>
    <cellStyle name="Normal 52 2 2" xfId="17975" xr:uid="{838592D6-059D-4367-9039-776351B09D44}"/>
    <cellStyle name="Normal 52 2 3" xfId="33909" xr:uid="{270B74F9-554F-497D-8BDE-83ABBA3274E1}"/>
    <cellStyle name="Normal 52 3" xfId="10801" xr:uid="{D93308AC-D8E4-4ABE-8DE4-821A7A3A7541}"/>
    <cellStyle name="Normal 52 3 2" xfId="17976" xr:uid="{1E6F0BCB-93B2-4D0D-85B7-C774411D2EEF}"/>
    <cellStyle name="Normal 52 3 2 2" xfId="37454" xr:uid="{25D36E06-A638-4C4F-ABD8-EFB2E7CAD6D6}"/>
    <cellStyle name="Normal 52 3 3" xfId="34258" xr:uid="{136D6D87-62AF-46FD-A81F-D9DD8FE6290A}"/>
    <cellStyle name="Normal 52 4" xfId="10799" xr:uid="{977A0036-3E27-4CE5-865A-DE621D9848F6}"/>
    <cellStyle name="Normal 52 4 2" xfId="17974" xr:uid="{FA4ADCB8-356C-4094-97CC-FF8914F6F685}"/>
    <cellStyle name="Normal 52 5" xfId="25036" xr:uid="{4F3444AE-E37F-4CA3-8878-9BD47B2D5782}"/>
    <cellStyle name="Normal 52 6" xfId="35113" xr:uid="{EB76FD10-3F80-4478-B3E0-201CB9868552}"/>
    <cellStyle name="Normal 53" xfId="1277" xr:uid="{C86582A1-0CCD-436D-8932-6426C154FF69}"/>
    <cellStyle name="Normal 53 2" xfId="10803" xr:uid="{82072197-2CA7-46E4-9329-AF4914C3209D}"/>
    <cellStyle name="Normal 53 2 2" xfId="17978" xr:uid="{28646AC0-83D4-49F2-B06F-E43B139CA36B}"/>
    <cellStyle name="Normal 53 2 3" xfId="33908" xr:uid="{FA38080C-3917-499C-A951-6A38E4BAEDEF}"/>
    <cellStyle name="Normal 53 3" xfId="10804" xr:uid="{4D7034B2-65C1-4D2E-B4A7-C23DBB7965AB}"/>
    <cellStyle name="Normal 53 3 2" xfId="17979" xr:uid="{680C930B-1401-47F1-AA2D-131BEFA2332A}"/>
    <cellStyle name="Normal 53 3 2 2" xfId="37455" xr:uid="{7340B33E-1EF7-4E98-86EB-602E75362D1C}"/>
    <cellStyle name="Normal 53 3 3" xfId="34256" xr:uid="{EBD1256C-E754-4D28-B3E4-1CD9562CB41D}"/>
    <cellStyle name="Normal 53 4" xfId="10802" xr:uid="{3A77BCC3-FCB7-4BC1-80E9-1D88B1E9FF28}"/>
    <cellStyle name="Normal 53 4 2" xfId="17977" xr:uid="{AB0B9F20-FEAA-4509-B142-E11E08D028A1}"/>
    <cellStyle name="Normal 53 5" xfId="25033" xr:uid="{C9F39522-060E-4500-929D-F555559A7A07}"/>
    <cellStyle name="Normal 53 6" xfId="35124" xr:uid="{E702C024-15A6-4E42-BA54-FA3C5C472242}"/>
    <cellStyle name="Normal 54" xfId="1278" xr:uid="{EC616BFE-FBBE-4497-9417-E8117FA9CAC8}"/>
    <cellStyle name="Normal 54 2" xfId="10806" xr:uid="{AABD6AD3-C978-4B13-9A24-E94D5D7C4403}"/>
    <cellStyle name="Normal 54 2 2" xfId="34244" xr:uid="{1F64BB93-10DE-454B-A23B-AECAFD3896FD}"/>
    <cellStyle name="Normal 54 3" xfId="10807" xr:uid="{87E3088A-377F-4708-8C98-48F4F95007B2}"/>
    <cellStyle name="Normal 54 3 2" xfId="17980" xr:uid="{16725A14-C2EF-4C26-A6E9-CEDA1F59F394}"/>
    <cellStyle name="Normal 54 3 2 2" xfId="37456" xr:uid="{459580CF-855F-4872-94DD-E003AF0A7861}"/>
    <cellStyle name="Normal 54 4" xfId="10805" xr:uid="{C853C1E0-A1AF-4CAF-8D31-AFC5C741D220}"/>
    <cellStyle name="Normal 54 4 2" xfId="25001" xr:uid="{697D6D84-4D90-415B-A5CE-867649140ACA}"/>
    <cellStyle name="Normal 55" xfId="1279" xr:uid="{466273D9-0F14-4BCD-BC19-9473E9DAC604}"/>
    <cellStyle name="Normal 55 2" xfId="10809" xr:uid="{964716B8-C7DA-4A6D-92CD-DE7ABDFE4843}"/>
    <cellStyle name="Normal 55 2 2" xfId="34248" xr:uid="{D76032BA-64DD-4245-AD62-E27EB7349AB6}"/>
    <cellStyle name="Normal 55 3" xfId="10810" xr:uid="{470839FA-75D4-48FB-B91B-46D15966AFC7}"/>
    <cellStyle name="Normal 55 3 2" xfId="17981" xr:uid="{FF3F52C3-A5B7-48BD-B3B1-598FD3ADE13F}"/>
    <cellStyle name="Normal 55 3 2 2" xfId="37457" xr:uid="{072E8C3A-0C30-4426-87C7-BC43CB75B8E0}"/>
    <cellStyle name="Normal 55 4" xfId="10808" xr:uid="{A200D7CA-69E4-4225-B6C9-AF43625B8213}"/>
    <cellStyle name="Normal 55 4 2" xfId="25022" xr:uid="{487EE1B0-5254-476F-9276-EF6D7988AC1E}"/>
    <cellStyle name="Normal 56" xfId="1280" xr:uid="{88240B46-49C1-428A-ACB9-DF41F55243F3}"/>
    <cellStyle name="Normal 56 2" xfId="10812" xr:uid="{F920A7DC-5FD1-4B91-B288-AC283F9902E2}"/>
    <cellStyle name="Normal 56 2 2" xfId="17982" xr:uid="{A293C204-009B-4B82-B57C-46C7D4482684}"/>
    <cellStyle name="Normal 56 2 2 2" xfId="37458" xr:uid="{C1F1B998-BC6D-42F0-92E3-7275B8FAA96D}"/>
    <cellStyle name="Normal 56 3" xfId="10811" xr:uid="{9935DA93-EE21-47F2-924C-4AE70DC3991F}"/>
    <cellStyle name="Normal 56 3 2" xfId="25039" xr:uid="{BCB7C945-E7C0-4F64-857B-4C18FCF44AE3}"/>
    <cellStyle name="Normal 56 4" xfId="37841" xr:uid="{AE214E5A-A343-4C1D-8813-F46004FA5E1B}"/>
    <cellStyle name="Normal 57" xfId="1281" xr:uid="{45705E29-7F92-4C7B-B4B4-AD03301CA79C}"/>
    <cellStyle name="Normal 57 2" xfId="10814" xr:uid="{29DA8870-506F-4616-99DA-DAD6724A898A}"/>
    <cellStyle name="Normal 57 2 2" xfId="17983" xr:uid="{E3EBF0AE-6A07-4B55-9416-8F0DF9DA6832}"/>
    <cellStyle name="Normal 57 2 2 2" xfId="37459" xr:uid="{638FB2BE-2437-4677-BD6D-F01B737BE7A4}"/>
    <cellStyle name="Normal 57 3" xfId="10813" xr:uid="{291A90FA-A3BD-40BD-8EEB-C0187F6FF367}"/>
    <cellStyle name="Normal 57 3 2" xfId="25056" xr:uid="{4DB0A103-02B7-4031-98C3-5176FE250C96}"/>
    <cellStyle name="Normal 58" xfId="1282" xr:uid="{DB7E7804-8D01-4BA1-B025-9627E60A5A0B}"/>
    <cellStyle name="Normal 58 2" xfId="10816" xr:uid="{64061546-C5C9-44D8-A5D3-82957AC046E8}"/>
    <cellStyle name="Normal 58 2 2" xfId="17984" xr:uid="{0271E91F-7BCD-4B4A-A0AF-7D0281B314CF}"/>
    <cellStyle name="Normal 58 2 2 2" xfId="37460" xr:uid="{D052AE66-0A74-4B91-AD5C-1BDC1E12F2EB}"/>
    <cellStyle name="Normal 58 3" xfId="10815" xr:uid="{1AFA42B5-5EAA-4449-873F-669D26C88C76}"/>
    <cellStyle name="Normal 58 4" xfId="33524" xr:uid="{05B13248-1881-4758-BFBE-B92A003B2B8C}"/>
    <cellStyle name="Normal 59" xfId="1577" xr:uid="{1ECBE774-68ED-4EC8-B53A-6C791E82756C}"/>
    <cellStyle name="Normal 59 2" xfId="10818" xr:uid="{22748AEA-59F8-4DBA-B96D-689861DAB405}"/>
    <cellStyle name="Normal 59 2 2" xfId="17986" xr:uid="{54A6D89D-E7D4-4F69-8D71-E0E8285A937E}"/>
    <cellStyle name="Normal 59 2 2 2" xfId="37461" xr:uid="{C10C5583-F533-4979-8F8B-F3FB69B65934}"/>
    <cellStyle name="Normal 59 3" xfId="10817" xr:uid="{B0DDFDCC-872D-4C9F-8FCD-F9E77F55A6B0}"/>
    <cellStyle name="Normal 59 3 2" xfId="17985" xr:uid="{DF78436F-DFEE-4A3D-99E5-BE501B19F787}"/>
    <cellStyle name="Normal 6" xfId="20" xr:uid="{1DB19252-D43B-4CA4-AD18-CC21E2B2DE7D}"/>
    <cellStyle name="Normal 6 10" xfId="17988" xr:uid="{DC43D544-7F18-4856-8365-79AE49F17AE0}"/>
    <cellStyle name="Normal 6 11" xfId="17989" xr:uid="{44D394B7-05DF-4A9D-AC1F-A04FC2EF43D1}"/>
    <cellStyle name="Normal 6 12" xfId="17990" xr:uid="{7F478784-B985-47A4-B04A-B5521ACF5489}"/>
    <cellStyle name="Normal 6 13" xfId="17991" xr:uid="{BC0C93CA-AFBF-4807-B6CA-F9D78F425915}"/>
    <cellStyle name="Normal 6 14" xfId="17987" xr:uid="{2086C3FF-A2C7-4D6C-8795-34EEE85A0543}"/>
    <cellStyle name="Normal 6 15" xfId="24422" xr:uid="{3E653943-A0F8-4CAD-BE1A-7E58E90642B5}"/>
    <cellStyle name="Normal 6 16" xfId="33414" xr:uid="{7331757E-9A3F-4ABD-8FD6-3F62AC503928}"/>
    <cellStyle name="Normal 6 17" xfId="34823" xr:uid="{7E987693-CF74-4D27-BB3E-7FD85CF2A69A}"/>
    <cellStyle name="Normal 6 18" xfId="35285" xr:uid="{EC0C3E29-99DB-4F09-BF70-57D37093F45D}"/>
    <cellStyle name="Normal 6 2" xfId="1283" xr:uid="{9E9F7F2C-D9FC-4D11-8BFF-A51DADDA135F}"/>
    <cellStyle name="Normal 6 2 10" xfId="35286" xr:uid="{FBDFDF97-9C01-4FDB-A8DA-59755B1F5560}"/>
    <cellStyle name="Normal 6 2 11" xfId="35406" xr:uid="{5508B1B2-59E1-4170-96F5-1D208264D868}"/>
    <cellStyle name="Normal 6 2 2" xfId="3769" xr:uid="{CDEF94C4-D951-4F1B-AF8E-04C05441880E}"/>
    <cellStyle name="Normal 6 2 2 10" xfId="3770" xr:uid="{4A9012CC-5FB2-4300-9417-48BBBA8DD5F1}"/>
    <cellStyle name="Normal 6 2 2 10 2" xfId="6950" xr:uid="{27131796-76BC-4EA1-A04C-420BAFCFB29D}"/>
    <cellStyle name="Normal 6 2 2 10 3" xfId="7610" xr:uid="{31FD8931-C1D6-4A4A-8617-0682BBE616FA}"/>
    <cellStyle name="Normal 6 2 2 10 4" xfId="8307" xr:uid="{54FBD453-2DCD-4CB2-ABD4-6D8B531BEC6E}"/>
    <cellStyle name="Normal 6 2 2 11" xfId="3771" xr:uid="{4503E400-0CD7-4BB4-B59F-FEEE0DECC3E5}"/>
    <cellStyle name="Normal 6 2 2 11 2" xfId="6951" xr:uid="{12A605EA-B9B8-45A1-AA29-2A7284F18AF2}"/>
    <cellStyle name="Normal 6 2 2 11 3" xfId="7611" xr:uid="{98813AE0-3A1B-4612-AB9F-44B38032543F}"/>
    <cellStyle name="Normal 6 2 2 11 4" xfId="8308" xr:uid="{F20A9EFC-475C-41D9-9C8C-A05930CB81C2}"/>
    <cellStyle name="Normal 6 2 2 12" xfId="6949" xr:uid="{74ABF751-2537-47BB-AB8A-61EDC4966C06}"/>
    <cellStyle name="Normal 6 2 2 12 2" xfId="10820" xr:uid="{2274768A-E59B-4696-9081-5F8CBA6B5F16}"/>
    <cellStyle name="Normal 6 2 2 13" xfId="7609" xr:uid="{94182CA3-2494-4682-B22D-2AAC764433CC}"/>
    <cellStyle name="Normal 6 2 2 13 2" xfId="35073" xr:uid="{A09F5786-02C5-463B-90B9-F33832F4EA0D}"/>
    <cellStyle name="Normal 6 2 2 14" xfId="8306" xr:uid="{A01A409C-18BF-47CA-AB4C-6C5712D369CE}"/>
    <cellStyle name="Normal 6 2 2 2" xfId="3772" xr:uid="{6E180E24-9617-4A76-8C82-641933D28980}"/>
    <cellStyle name="Normal 6 2 2 2 10" xfId="8309" xr:uid="{AA722F9A-7772-41BF-BB31-579943F5CB0B}"/>
    <cellStyle name="Normal 6 2 2 2 2" xfId="3773" xr:uid="{0EF43D70-5EA5-4DF2-A5F2-3FE0845BA0E0}"/>
    <cellStyle name="Normal 6 2 2 2 2 2" xfId="3774" xr:uid="{D59DFF24-466E-4D1F-BAFA-8B01D191EDE1}"/>
    <cellStyle name="Normal 6 2 2 2 2 2 2" xfId="6954" xr:uid="{1D61EB3E-C8A4-4518-B175-A7B05C9CA472}"/>
    <cellStyle name="Normal 6 2 2 2 2 2 3" xfId="7614" xr:uid="{71CC9BA0-A29C-419C-8306-FA496EE0D039}"/>
    <cellStyle name="Normal 6 2 2 2 2 2 4" xfId="8311" xr:uid="{B846AD90-AE01-41CD-93DD-B851691C4D64}"/>
    <cellStyle name="Normal 6 2 2 2 2 3" xfId="6953" xr:uid="{4BAAA6D6-8162-4FCD-8738-B82EBA05312B}"/>
    <cellStyle name="Normal 6 2 2 2 2 3 2" xfId="37462" xr:uid="{8029932A-A51E-4057-9E6B-053CA395662C}"/>
    <cellStyle name="Normal 6 2 2 2 2 4" xfId="7613" xr:uid="{B1E1C134-9DFF-4B19-BD5A-D9746ED6E9CD}"/>
    <cellStyle name="Normal 6 2 2 2 2 5" xfId="8310" xr:uid="{B840EB92-7654-4F01-9371-1D6250AA7177}"/>
    <cellStyle name="Normal 6 2 2 2 3" xfId="3775" xr:uid="{8FAE0F56-8483-4630-9601-665D6DDB0D38}"/>
    <cellStyle name="Normal 6 2 2 2 3 2" xfId="3776" xr:uid="{EF117CE6-F4BE-4B7C-9475-DE269B28CE06}"/>
    <cellStyle name="Normal 6 2 2 2 3 2 2" xfId="6956" xr:uid="{4BC94F06-6810-4A5E-8394-B3B0ACAEC140}"/>
    <cellStyle name="Normal 6 2 2 2 3 2 3" xfId="7616" xr:uid="{30CFEC97-9424-456D-9204-B05298F46D3C}"/>
    <cellStyle name="Normal 6 2 2 2 3 2 4" xfId="8313" xr:uid="{CB352737-8257-40FF-9A89-12A148A9E5BC}"/>
    <cellStyle name="Normal 6 2 2 2 3 3" xfId="6955" xr:uid="{E4750FBD-E65E-4711-9BD6-B6D17D20BEFF}"/>
    <cellStyle name="Normal 6 2 2 2 3 4" xfId="7615" xr:uid="{443586B9-AEDE-42E8-9C3F-8492B0324AD6}"/>
    <cellStyle name="Normal 6 2 2 2 3 5" xfId="8312" xr:uid="{1C53E8C1-DE25-40B3-8006-D55D519AFD9B}"/>
    <cellStyle name="Normal 6 2 2 2 4" xfId="3777" xr:uid="{4CCF4316-A262-4CAE-9124-5B150AADD0A7}"/>
    <cellStyle name="Normal 6 2 2 2 4 2" xfId="3778" xr:uid="{A41EC621-BFB4-4FDD-8068-0AAC03606910}"/>
    <cellStyle name="Normal 6 2 2 2 4 2 2" xfId="6958" xr:uid="{089D2499-11A0-4A1A-A701-A831F78F110D}"/>
    <cellStyle name="Normal 6 2 2 2 4 2 3" xfId="7618" xr:uid="{2446D81E-FA1A-4633-9E6F-82297C823DAA}"/>
    <cellStyle name="Normal 6 2 2 2 4 2 4" xfId="8315" xr:uid="{8E550F8F-84C4-4489-85E5-97714BD33109}"/>
    <cellStyle name="Normal 6 2 2 2 4 3" xfId="6957" xr:uid="{D38E0EA7-E8DC-49C3-858A-668B1AD66E05}"/>
    <cellStyle name="Normal 6 2 2 2 4 4" xfId="7617" xr:uid="{5669FE12-D9D6-4D2A-8479-AEB4A46DF77E}"/>
    <cellStyle name="Normal 6 2 2 2 4 5" xfId="8314" xr:uid="{7977516F-C0C2-4AD3-B645-22725176B7E9}"/>
    <cellStyle name="Normal 6 2 2 2 5" xfId="3779" xr:uid="{222B4C1A-D71E-41A0-AD3A-848C440E0692}"/>
    <cellStyle name="Normal 6 2 2 2 5 2" xfId="6959" xr:uid="{B9F10B47-5489-4398-B230-C66D45F6701D}"/>
    <cellStyle name="Normal 6 2 2 2 5 3" xfId="7619" xr:uid="{BC261DC1-4905-4FB9-B2D9-D9B24E91288F}"/>
    <cellStyle name="Normal 6 2 2 2 5 4" xfId="8316" xr:uid="{F10711E0-14D1-46CE-A284-67C1A7980A6F}"/>
    <cellStyle name="Normal 6 2 2 2 6" xfId="3780" xr:uid="{0B6FEC00-16EF-4198-8DF6-7087BD0FFEF7}"/>
    <cellStyle name="Normal 6 2 2 2 6 2" xfId="6960" xr:uid="{28BD1919-D162-4338-9FCB-366CC90319E7}"/>
    <cellStyle name="Normal 6 2 2 2 6 3" xfId="7620" xr:uid="{709BEDB0-0AB2-4388-B038-12BB5BE36209}"/>
    <cellStyle name="Normal 6 2 2 2 6 4" xfId="8317" xr:uid="{A0EC46E9-9C82-4D74-8E75-9E6CE8129F39}"/>
    <cellStyle name="Normal 6 2 2 2 7" xfId="6952" xr:uid="{AB045B33-D253-46F6-BBF2-C7F2AF27F590}"/>
    <cellStyle name="Normal 6 2 2 2 7 2" xfId="10821" xr:uid="{9F81BB41-462E-4608-AC5B-5C5620C75463}"/>
    <cellStyle name="Normal 6 2 2 2 8" xfId="7612" xr:uid="{5A6F840F-5E55-4C32-9429-85E83EE9A629}"/>
    <cellStyle name="Normal 6 2 2 2 8 2" xfId="17994" xr:uid="{B82C2874-BAF0-4CC1-B20C-DEF6DCB51B7D}"/>
    <cellStyle name="Normal 6 2 2 2 9" xfId="36772" xr:uid="{9DD67C6C-193F-4A22-88AB-9E984306E771}"/>
    <cellStyle name="Normal 6 2 2 3" xfId="3781" xr:uid="{BF8060C6-0DA1-4751-9631-5B36E28CE1E4}"/>
    <cellStyle name="Normal 6 2 2 3 2" xfId="3782" xr:uid="{879FB967-0E44-45B6-99BC-9FD6D898CA12}"/>
    <cellStyle name="Normal 6 2 2 3 2 2" xfId="3783" xr:uid="{69B62B47-936F-440F-B547-5A1221C9EB14}"/>
    <cellStyle name="Normal 6 2 2 3 2 2 2" xfId="6963" xr:uid="{5DDE09A8-FACD-49EE-AD0B-3E95CDD0DA40}"/>
    <cellStyle name="Normal 6 2 2 3 2 2 3" xfId="7623" xr:uid="{8AB36874-6A10-40CE-A495-3ECB63BA56DD}"/>
    <cellStyle name="Normal 6 2 2 3 2 2 4" xfId="8320" xr:uid="{BED5D931-6038-4EF1-A602-1F807CA45014}"/>
    <cellStyle name="Normal 6 2 2 3 2 3" xfId="6962" xr:uid="{E049EDEA-DA28-4ABB-AFD7-1E7DDB725206}"/>
    <cellStyle name="Normal 6 2 2 3 2 4" xfId="7622" xr:uid="{D178EB3B-0EBB-43F4-90DD-5637F6C5DA1E}"/>
    <cellStyle name="Normal 6 2 2 3 2 5" xfId="8319" xr:uid="{36125393-E4DC-4850-9DED-F06E73A1340B}"/>
    <cellStyle name="Normal 6 2 2 3 3" xfId="3784" xr:uid="{2A043C43-2DB9-4DAF-A2DD-F605B62ED83F}"/>
    <cellStyle name="Normal 6 2 2 3 3 2" xfId="3785" xr:uid="{BCCBBA92-F6B2-48C6-9541-438E4D1A70C5}"/>
    <cellStyle name="Normal 6 2 2 3 3 2 2" xfId="6965" xr:uid="{87E0CE89-F97F-447E-B26A-D3450A3DC514}"/>
    <cellStyle name="Normal 6 2 2 3 3 2 3" xfId="7625" xr:uid="{D01A5282-0DF0-4F55-BCBD-17ED06496C68}"/>
    <cellStyle name="Normal 6 2 2 3 3 2 4" xfId="8322" xr:uid="{11C64F86-DEAC-425A-9E81-6528D0BF6AEA}"/>
    <cellStyle name="Normal 6 2 2 3 3 3" xfId="6964" xr:uid="{9B94CBE0-1FB1-411C-90EE-1B809A3AE0B7}"/>
    <cellStyle name="Normal 6 2 2 3 3 4" xfId="7624" xr:uid="{41AB2C2A-DAC7-4F12-B003-D6627CB48C27}"/>
    <cellStyle name="Normal 6 2 2 3 3 5" xfId="8321" xr:uid="{8CD57F4D-F1BE-4094-9A8C-07E9EC8D724E}"/>
    <cellStyle name="Normal 6 2 2 3 4" xfId="3786" xr:uid="{B21AEEDD-2334-4158-8ADF-4C1041DEFC54}"/>
    <cellStyle name="Normal 6 2 2 3 4 2" xfId="3787" xr:uid="{A7BF0FBE-235D-4BC5-B610-7817411667BA}"/>
    <cellStyle name="Normal 6 2 2 3 4 2 2" xfId="6967" xr:uid="{8F6F8DE2-B76F-43D4-89A7-46ECF9127A77}"/>
    <cellStyle name="Normal 6 2 2 3 4 2 3" xfId="7627" xr:uid="{992FE318-9FE1-40FF-BD51-62A681F65C44}"/>
    <cellStyle name="Normal 6 2 2 3 4 2 4" xfId="8324" xr:uid="{323B15A9-ACB4-48FD-BF2C-5D26261764DF}"/>
    <cellStyle name="Normal 6 2 2 3 4 3" xfId="6966" xr:uid="{96413BD2-3867-43C2-A795-FBE839C159FB}"/>
    <cellStyle name="Normal 6 2 2 3 4 4" xfId="7626" xr:uid="{CA61F740-3136-47B8-AF9C-F6F32F282D73}"/>
    <cellStyle name="Normal 6 2 2 3 4 5" xfId="8323" xr:uid="{2CEF1776-FA0B-4C44-9937-BA960307B321}"/>
    <cellStyle name="Normal 6 2 2 3 5" xfId="3788" xr:uid="{0BE351B5-4088-43BE-B865-418314D31BEA}"/>
    <cellStyle name="Normal 6 2 2 3 5 2" xfId="6968" xr:uid="{A11206B7-A5E4-46BA-9334-960419B81702}"/>
    <cellStyle name="Normal 6 2 2 3 5 3" xfId="7628" xr:uid="{E1FF6EFA-10AF-4393-9DEA-811A6DABE95B}"/>
    <cellStyle name="Normal 6 2 2 3 5 4" xfId="8325" xr:uid="{FE80A65E-98E0-4213-A66A-14B5FF0EDBD3}"/>
    <cellStyle name="Normal 6 2 2 3 6" xfId="3789" xr:uid="{FD8EAB23-8872-4524-9B5D-5B0E788D8D5C}"/>
    <cellStyle name="Normal 6 2 2 3 6 2" xfId="6969" xr:uid="{5CAEE874-F2B9-4BD8-9275-58758D10A786}"/>
    <cellStyle name="Normal 6 2 2 3 6 3" xfId="7629" xr:uid="{02337845-4CE7-46BC-BF9C-E7383988898B}"/>
    <cellStyle name="Normal 6 2 2 3 6 4" xfId="8326" xr:uid="{EE69BC7D-EAC9-4FB8-853A-0F3C3FC964CD}"/>
    <cellStyle name="Normal 6 2 2 3 7" xfId="6961" xr:uid="{213D0CB1-DB5E-4203-AF5F-C3B318BA7D92}"/>
    <cellStyle name="Normal 6 2 2 3 7 2" xfId="17995" xr:uid="{5D5FEF16-F662-471E-82F7-17DF01E336F8}"/>
    <cellStyle name="Normal 6 2 2 3 8" xfId="7621" xr:uid="{82299D1E-3028-42A8-B7D8-6B73A5CFA26B}"/>
    <cellStyle name="Normal 6 2 2 3 9" xfId="8318" xr:uid="{B1AF2F39-4B13-4F86-B793-C74A815E8A47}"/>
    <cellStyle name="Normal 6 2 2 4" xfId="3790" xr:uid="{75112042-F748-45D6-8DDE-826855022314}"/>
    <cellStyle name="Normal 6 2 2 4 2" xfId="3791" xr:uid="{A03A6A95-0AAE-43D0-9382-AC8F9239A17C}"/>
    <cellStyle name="Normal 6 2 2 4 2 2" xfId="3792" xr:uid="{D1E5922D-5143-47BD-8FDA-5A4FCC6D5352}"/>
    <cellStyle name="Normal 6 2 2 4 2 2 2" xfId="6972" xr:uid="{6D919AFA-E26E-4BBC-8D2A-CA781CC9D764}"/>
    <cellStyle name="Normal 6 2 2 4 2 2 3" xfId="7632" xr:uid="{3DB750FA-362B-4EAE-BBE9-B556034AF1E5}"/>
    <cellStyle name="Normal 6 2 2 4 2 2 4" xfId="8329" xr:uid="{2DC9119E-56BE-43CB-A03D-46D3EE112673}"/>
    <cellStyle name="Normal 6 2 2 4 2 3" xfId="6971" xr:uid="{FEC10952-1B55-4846-8B19-4A7FEC8952A9}"/>
    <cellStyle name="Normal 6 2 2 4 2 4" xfId="7631" xr:uid="{FD488D56-0D55-4535-8D4C-2B279F3F4496}"/>
    <cellStyle name="Normal 6 2 2 4 2 5" xfId="8328" xr:uid="{BE00FCED-CCD4-49C0-9C91-D8F3FC365E18}"/>
    <cellStyle name="Normal 6 2 2 4 3" xfId="3793" xr:uid="{77C5DE4A-91B4-4859-965F-A2A0ED732CA5}"/>
    <cellStyle name="Normal 6 2 2 4 3 2" xfId="6973" xr:uid="{2EA13F9C-EDD4-47EE-9062-50EFA8BB8F6E}"/>
    <cellStyle name="Normal 6 2 2 4 3 3" xfId="7633" xr:uid="{F2EC60C4-039D-406B-8B7B-358A63659C5F}"/>
    <cellStyle name="Normal 6 2 2 4 3 4" xfId="8330" xr:uid="{FC224EC2-6D80-41CB-9E26-3C229EC63F47}"/>
    <cellStyle name="Normal 6 2 2 4 4" xfId="3794" xr:uid="{37A525C2-42ED-426E-B7EE-78638798B0F2}"/>
    <cellStyle name="Normal 6 2 2 4 4 2" xfId="6974" xr:uid="{1A7724A8-6026-420A-A3F1-ACBA1410BC2F}"/>
    <cellStyle name="Normal 6 2 2 4 4 3" xfId="7634" xr:uid="{DC946E2C-A0B0-4F85-A7A5-C2D90E14875D}"/>
    <cellStyle name="Normal 6 2 2 4 4 4" xfId="8331" xr:uid="{962D2A8A-47B1-4CFA-8265-A091D9D2B3FD}"/>
    <cellStyle name="Normal 6 2 2 4 5" xfId="6970" xr:uid="{00255D13-270F-449B-B3D0-0A979FFFA014}"/>
    <cellStyle name="Normal 6 2 2 4 5 2" xfId="17993" xr:uid="{F0EAA27A-A47D-4754-A329-8C366D607AB1}"/>
    <cellStyle name="Normal 6 2 2 4 6" xfId="7630" xr:uid="{F0CC289C-C983-47B8-A4DD-9088C8815D39}"/>
    <cellStyle name="Normal 6 2 2 4 7" xfId="8327" xr:uid="{484FF318-61DE-4F95-AF58-D2B8E444655A}"/>
    <cellStyle name="Normal 6 2 2 5" xfId="3795" xr:uid="{9EDC4987-9603-4F72-A62B-C3743CF7A07D}"/>
    <cellStyle name="Normal 6 2 2 5 2" xfId="3796" xr:uid="{8ABD5E75-7952-401A-8FB9-4FB2C1671929}"/>
    <cellStyle name="Normal 6 2 2 5 2 2" xfId="3797" xr:uid="{9572DF16-A11E-4709-9B8B-7DA45546190D}"/>
    <cellStyle name="Normal 6 2 2 5 2 2 2" xfId="6977" xr:uid="{078582F9-C8F6-4F4D-9D83-810D4112E047}"/>
    <cellStyle name="Normal 6 2 2 5 2 2 3" xfId="7637" xr:uid="{55F382E9-6371-4C41-8169-8989C549DE40}"/>
    <cellStyle name="Normal 6 2 2 5 2 2 4" xfId="8334" xr:uid="{C47FB344-A1B7-4E79-87E5-FD5EF45EA520}"/>
    <cellStyle name="Normal 6 2 2 5 2 3" xfId="6976" xr:uid="{B5C157BC-230D-4F5C-97FE-C8CB89C97703}"/>
    <cellStyle name="Normal 6 2 2 5 2 4" xfId="7636" xr:uid="{E5A01C42-C5DC-464D-8EE2-A556C8570F21}"/>
    <cellStyle name="Normal 6 2 2 5 2 5" xfId="8333" xr:uid="{D6E5DB07-0C8C-4B0D-B54D-426771C5AE7C}"/>
    <cellStyle name="Normal 6 2 2 5 3" xfId="3798" xr:uid="{1851DE0C-A8DB-44AC-884B-7908AA98ED17}"/>
    <cellStyle name="Normal 6 2 2 5 3 2" xfId="6978" xr:uid="{7226EDB0-11FB-4BE7-B8AD-0D4A6934AD5C}"/>
    <cellStyle name="Normal 6 2 2 5 3 3" xfId="7638" xr:uid="{255D8EAC-7078-47E7-AF93-621283023AF1}"/>
    <cellStyle name="Normal 6 2 2 5 3 4" xfId="8335" xr:uid="{FE0E8C3A-7926-4C4D-9A04-835C823443FF}"/>
    <cellStyle name="Normal 6 2 2 5 4" xfId="3799" xr:uid="{5E9005E9-DFB7-4E63-8A94-23AE177AE1C4}"/>
    <cellStyle name="Normal 6 2 2 5 4 2" xfId="6979" xr:uid="{52EEEEED-7373-494A-B0E1-195D14D52F26}"/>
    <cellStyle name="Normal 6 2 2 5 4 3" xfId="7639" xr:uid="{48D0C3CD-28FF-4AF3-8D60-C48A0448598C}"/>
    <cellStyle name="Normal 6 2 2 5 4 4" xfId="8336" xr:uid="{9BF8DC24-9663-4566-B407-D129FAF9C7CD}"/>
    <cellStyle name="Normal 6 2 2 5 5" xfId="6975" xr:uid="{D143F4BD-A7B2-42F3-BF5D-2B8988675084}"/>
    <cellStyle name="Normal 6 2 2 5 6" xfId="7635" xr:uid="{F539CAAC-D8C3-4F81-8AF3-DFDD0D21214F}"/>
    <cellStyle name="Normal 6 2 2 5 7" xfId="8332" xr:uid="{E127846F-96A6-4317-BB54-D296D75CDFE0}"/>
    <cellStyle name="Normal 6 2 2 6" xfId="3800" xr:uid="{533F2408-DDC2-471D-AF88-952A5CEBF7F5}"/>
    <cellStyle name="Normal 6 2 2 6 2" xfId="3801" xr:uid="{0D3183F9-F8B4-4CF4-ACA7-04A67A45CF3E}"/>
    <cellStyle name="Normal 6 2 2 6 2 2" xfId="6981" xr:uid="{3A504118-2F80-42D0-92E1-E14286EF3EDC}"/>
    <cellStyle name="Normal 6 2 2 6 2 3" xfId="7641" xr:uid="{9076175E-3EC0-4CA3-889E-80741405D0B8}"/>
    <cellStyle name="Normal 6 2 2 6 2 4" xfId="8338" xr:uid="{1BB8D802-4376-4C8B-A927-EA1FEA50B3AC}"/>
    <cellStyle name="Normal 6 2 2 6 3" xfId="3802" xr:uid="{900A7787-4D80-42B5-87EC-52370CA5F205}"/>
    <cellStyle name="Normal 6 2 2 6 3 2" xfId="6982" xr:uid="{91A78482-C44C-4D7F-995F-829284AE9DB0}"/>
    <cellStyle name="Normal 6 2 2 6 3 3" xfId="7642" xr:uid="{739BB85B-7B85-4EF8-B20C-85250E9C711D}"/>
    <cellStyle name="Normal 6 2 2 6 3 4" xfId="8339" xr:uid="{FABB9A73-7443-4503-85DE-700C4ED8DD9B}"/>
    <cellStyle name="Normal 6 2 2 6 4" xfId="6980" xr:uid="{D28C8002-D8F9-466A-A07A-265F8EBCC388}"/>
    <cellStyle name="Normal 6 2 2 6 5" xfId="7640" xr:uid="{958E13F2-1712-40CD-BE38-2C8F0C963436}"/>
    <cellStyle name="Normal 6 2 2 6 6" xfId="8337" xr:uid="{5CC463F1-7A91-4ACE-AC5E-132F4E4ED52A}"/>
    <cellStyle name="Normal 6 2 2 7" xfId="3803" xr:uid="{C5E966D3-644B-421E-90B4-258EF5B027CC}"/>
    <cellStyle name="Normal 6 2 2 7 2" xfId="3804" xr:uid="{77E135BB-7067-4FCE-9913-6EF56CC9C16C}"/>
    <cellStyle name="Normal 6 2 2 7 2 2" xfId="6984" xr:uid="{E806297B-D335-4AC1-8DFF-99EE545277B2}"/>
    <cellStyle name="Normal 6 2 2 7 2 3" xfId="7644" xr:uid="{3081A8F0-3722-45A9-86C8-331DF2E1A3ED}"/>
    <cellStyle name="Normal 6 2 2 7 2 4" xfId="8341" xr:uid="{3C35593C-708D-42FE-9A4C-F64E5AD04305}"/>
    <cellStyle name="Normal 6 2 2 7 3" xfId="3805" xr:uid="{072E0B33-6713-49F0-9569-F9C44EE03EFB}"/>
    <cellStyle name="Normal 6 2 2 7 3 2" xfId="6985" xr:uid="{AD31899E-24B4-4558-AFA0-0B729811F3A3}"/>
    <cellStyle name="Normal 6 2 2 7 3 3" xfId="7645" xr:uid="{960E9A42-3651-4E9B-ADE5-0470B152FB84}"/>
    <cellStyle name="Normal 6 2 2 7 3 4" xfId="8342" xr:uid="{6231C2CC-6CF2-4949-9955-A2AC90EF6ACC}"/>
    <cellStyle name="Normal 6 2 2 7 4" xfId="6983" xr:uid="{980C45D9-24E8-43E4-9177-D0D733A82FB4}"/>
    <cellStyle name="Normal 6 2 2 7 5" xfId="7643" xr:uid="{C3628A68-CD01-4F8D-8A84-01BCC662FC01}"/>
    <cellStyle name="Normal 6 2 2 7 6" xfId="8340" xr:uid="{3D199E99-28FE-4776-90D3-85DA460EA50A}"/>
    <cellStyle name="Normal 6 2 2 8" xfId="3806" xr:uid="{A964DCF0-AAD6-4AA7-9AA7-4C8201232916}"/>
    <cellStyle name="Normal 6 2 2 8 2" xfId="3807" xr:uid="{B97067B8-7DDB-4A3D-9F55-BAA96C020611}"/>
    <cellStyle name="Normal 6 2 2 8 2 2" xfId="6987" xr:uid="{DD2D2363-4A05-4AEF-9F05-896C412F3630}"/>
    <cellStyle name="Normal 6 2 2 8 2 3" xfId="7647" xr:uid="{0AF322E4-7302-41C0-B407-76085C4E7FCD}"/>
    <cellStyle name="Normal 6 2 2 8 2 4" xfId="8344" xr:uid="{B1A251EE-29D4-4A6F-A452-50439294C0E0}"/>
    <cellStyle name="Normal 6 2 2 8 3" xfId="6986" xr:uid="{06727700-5DAC-4370-990D-C340B1EF214A}"/>
    <cellStyle name="Normal 6 2 2 8 4" xfId="7646" xr:uid="{E0D90771-ED8F-448A-BBEE-7D47183B957E}"/>
    <cellStyle name="Normal 6 2 2 8 5" xfId="8343" xr:uid="{C1385100-03DD-4556-AA99-1A4C5BEE02DE}"/>
    <cellStyle name="Normal 6 2 2 9" xfId="3808" xr:uid="{F34C76EE-C303-4C4E-820D-A80D321CB544}"/>
    <cellStyle name="Normal 6 2 2 9 2" xfId="3809" xr:uid="{ADE97C4C-D3C2-4297-8DE9-B85F85FF2B1C}"/>
    <cellStyle name="Normal 6 2 2 9 2 2" xfId="6989" xr:uid="{DCBA45E3-5201-488F-B8A7-6CFD6ECAE159}"/>
    <cellStyle name="Normal 6 2 2 9 2 3" xfId="7649" xr:uid="{96AB7E2A-46A0-4C3D-9040-ADF99A66980D}"/>
    <cellStyle name="Normal 6 2 2 9 2 4" xfId="8346" xr:uid="{6695F7D8-91C9-4B4F-8B55-73C3143AB864}"/>
    <cellStyle name="Normal 6 2 2 9 3" xfId="6988" xr:uid="{AFE07DAE-4CE2-4765-8537-A91566B903DC}"/>
    <cellStyle name="Normal 6 2 2 9 4" xfId="7648" xr:uid="{68AE1CA8-3BAD-4C09-BB02-6CF6B00DD745}"/>
    <cellStyle name="Normal 6 2 2 9 5" xfId="8345" xr:uid="{96338676-2FC7-40CC-9FCA-5DAC633CBAA9}"/>
    <cellStyle name="Normal 6 2 3" xfId="3810" xr:uid="{68F86314-B686-41F5-BF86-CDF43A628FD6}"/>
    <cellStyle name="Normal 6 2 3 10" xfId="3811" xr:uid="{5790CEDD-ACA6-453E-8434-99436D1B1576}"/>
    <cellStyle name="Normal 6 2 3 10 2" xfId="6991" xr:uid="{2303051D-C205-49F0-A9FC-146036DCFB59}"/>
    <cellStyle name="Normal 6 2 3 10 3" xfId="7651" xr:uid="{4C57188E-99AF-4721-9F7F-543DB80C11D9}"/>
    <cellStyle name="Normal 6 2 3 10 4" xfId="8348" xr:uid="{345A9BA2-5DE3-490A-8B6C-E4F81D977F2F}"/>
    <cellStyle name="Normal 6 2 3 11" xfId="3812" xr:uid="{E5551B7D-D909-4332-96FD-5CC38D5448FA}"/>
    <cellStyle name="Normal 6 2 3 11 2" xfId="6992" xr:uid="{9BFC7053-58C7-42D5-A86C-EECA250B4D3D}"/>
    <cellStyle name="Normal 6 2 3 11 3" xfId="7652" xr:uid="{9CD03A97-3BCC-469A-8872-89EB7C38182B}"/>
    <cellStyle name="Normal 6 2 3 11 4" xfId="8349" xr:uid="{E18B10FC-D4CD-49CE-B678-A48A4B84CF76}"/>
    <cellStyle name="Normal 6 2 3 12" xfId="6990" xr:uid="{3A4CD971-1D44-4C88-9D8C-AD7F041DDCE2}"/>
    <cellStyle name="Normal 6 2 3 12 2" xfId="10822" xr:uid="{3B505C1D-89DD-4F92-B195-6C28F9DFA6E3}"/>
    <cellStyle name="Normal 6 2 3 13" xfId="7650" xr:uid="{D2BB9091-ABCB-485A-8877-C9B275B3EAFE}"/>
    <cellStyle name="Normal 6 2 3 13 2" xfId="17996" xr:uid="{16B1EF03-F5A7-405C-9DC7-662C4A9D8F95}"/>
    <cellStyle name="Normal 6 2 3 14" xfId="8347" xr:uid="{360163BF-3C3E-4322-BB81-14397181CB7F}"/>
    <cellStyle name="Normal 6 2 3 2" xfId="3813" xr:uid="{EC742AFF-1C7F-4F17-A3D3-7375325E1D75}"/>
    <cellStyle name="Normal 6 2 3 2 2" xfId="3814" xr:uid="{462DD142-EA09-4610-92D5-2E969B7EB9A1}"/>
    <cellStyle name="Normal 6 2 3 2 2 2" xfId="3815" xr:uid="{8BD179CA-A30C-4C21-89CE-438BEF62EA93}"/>
    <cellStyle name="Normal 6 2 3 2 2 2 2" xfId="6995" xr:uid="{5F2E9BCD-2638-4869-88CE-28E768128784}"/>
    <cellStyle name="Normal 6 2 3 2 2 2 3" xfId="7655" xr:uid="{E36E0CE5-64C0-4D4B-98AA-E70B89AEC62C}"/>
    <cellStyle name="Normal 6 2 3 2 2 2 4" xfId="8352" xr:uid="{4818C9FD-CBC6-4F50-831F-0E32F99763D9}"/>
    <cellStyle name="Normal 6 2 3 2 2 3" xfId="6994" xr:uid="{40996587-FB3D-498D-A7F8-3D2B3D977E07}"/>
    <cellStyle name="Normal 6 2 3 2 2 4" xfId="7654" xr:uid="{83EBE235-6805-43F6-9DC2-70B8B7649A08}"/>
    <cellStyle name="Normal 6 2 3 2 2 5" xfId="8351" xr:uid="{CDCE4142-A614-4DAB-A333-74C5BEB90C14}"/>
    <cellStyle name="Normal 6 2 3 2 3" xfId="3816" xr:uid="{9E94DA26-01C8-4E43-BA1A-96BCDB9DBEAE}"/>
    <cellStyle name="Normal 6 2 3 2 3 2" xfId="3817" xr:uid="{07ED3E4A-2EDE-4EC3-95E8-7666816009C2}"/>
    <cellStyle name="Normal 6 2 3 2 3 2 2" xfId="6997" xr:uid="{DE1462E3-77E4-4AA4-98CD-95D8F799E8D6}"/>
    <cellStyle name="Normal 6 2 3 2 3 2 3" xfId="7657" xr:uid="{7F2BD5C8-5FE7-4348-8F96-CDC52C617902}"/>
    <cellStyle name="Normal 6 2 3 2 3 2 4" xfId="8354" xr:uid="{9314C8B0-2DBD-45B4-83D4-0A72C263C658}"/>
    <cellStyle name="Normal 6 2 3 2 3 3" xfId="6996" xr:uid="{84FFE771-E223-404F-882E-AC6EDAE354A8}"/>
    <cellStyle name="Normal 6 2 3 2 3 4" xfId="7656" xr:uid="{0FB59803-0BE1-412E-BB7E-4FE66C92FCCA}"/>
    <cellStyle name="Normal 6 2 3 2 3 5" xfId="8353" xr:uid="{0A28B00C-F5D0-4C1F-AC16-853102D364F6}"/>
    <cellStyle name="Normal 6 2 3 2 4" xfId="3818" xr:uid="{D1D4FE22-1D1C-4F94-BDFC-0D7FC047EAAE}"/>
    <cellStyle name="Normal 6 2 3 2 4 2" xfId="3819" xr:uid="{209265BC-1B3E-48CD-8BB7-8C5A8F6C4D1B}"/>
    <cellStyle name="Normal 6 2 3 2 4 2 2" xfId="6999" xr:uid="{527F81CD-BC64-48CE-B61F-384B2A72F20F}"/>
    <cellStyle name="Normal 6 2 3 2 4 2 3" xfId="7659" xr:uid="{8FE65ADA-560E-427A-B06B-269EE7228F12}"/>
    <cellStyle name="Normal 6 2 3 2 4 2 4" xfId="8356" xr:uid="{F1A539C2-A597-4541-BC5D-AA17872054AB}"/>
    <cellStyle name="Normal 6 2 3 2 4 3" xfId="6998" xr:uid="{E3C667C4-F2D3-4D01-B663-9316A6FA20DC}"/>
    <cellStyle name="Normal 6 2 3 2 4 4" xfId="7658" xr:uid="{BA4D1793-5111-4773-8990-9688ECFCBA44}"/>
    <cellStyle name="Normal 6 2 3 2 4 5" xfId="8355" xr:uid="{3D7C3AB7-F0EE-4CAE-963B-CA957D2A2DF9}"/>
    <cellStyle name="Normal 6 2 3 2 5" xfId="3820" xr:uid="{FC919F53-72F4-4949-AF43-C0ABE4947C01}"/>
    <cellStyle name="Normal 6 2 3 2 5 2" xfId="7000" xr:uid="{3A96A01B-65B0-483A-BAB2-AC2EE0CAE75D}"/>
    <cellStyle name="Normal 6 2 3 2 5 3" xfId="7660" xr:uid="{2482E2E3-311A-4606-A844-98EF3F7A8D05}"/>
    <cellStyle name="Normal 6 2 3 2 5 4" xfId="8357" xr:uid="{C6E852BA-5F1C-4A96-88AC-3926B7DDFF22}"/>
    <cellStyle name="Normal 6 2 3 2 6" xfId="3821" xr:uid="{15EF0F0D-5B12-4408-BAB6-DD68C3E2BB64}"/>
    <cellStyle name="Normal 6 2 3 2 6 2" xfId="7001" xr:uid="{C0F37359-5E50-45A7-A00C-36642CBBFCA0}"/>
    <cellStyle name="Normal 6 2 3 2 6 3" xfId="7661" xr:uid="{C7949588-3D61-4C03-A6BF-5250684FA4F8}"/>
    <cellStyle name="Normal 6 2 3 2 6 4" xfId="8358" xr:uid="{2813583E-BEC3-499E-B325-BA00415BEB54}"/>
    <cellStyle name="Normal 6 2 3 2 7" xfId="6993" xr:uid="{A140FC49-5757-476E-B121-9E82C8A49EB4}"/>
    <cellStyle name="Normal 6 2 3 2 7 2" xfId="37463" xr:uid="{79C5D7A8-A47A-47B8-9991-771DD83C85C6}"/>
    <cellStyle name="Normal 6 2 3 2 8" xfId="7653" xr:uid="{D4C5164C-D64A-4DAD-ABA0-6799C29AA10F}"/>
    <cellStyle name="Normal 6 2 3 2 9" xfId="8350" xr:uid="{ACB5B1D7-7CC2-4CB1-A41E-43E9C7D2016A}"/>
    <cellStyle name="Normal 6 2 3 3" xfId="3822" xr:uid="{E02C5743-094F-4E42-AD64-B6EDF057B348}"/>
    <cellStyle name="Normal 6 2 3 3 2" xfId="3823" xr:uid="{85FCF1B8-531D-46AB-8AA3-8F4A5642D92F}"/>
    <cellStyle name="Normal 6 2 3 3 2 2" xfId="3824" xr:uid="{8DAF6483-5315-4DBF-97F9-DB1DB4B9DA6F}"/>
    <cellStyle name="Normal 6 2 3 3 2 2 2" xfId="7004" xr:uid="{4E1BDCD5-4E7F-4103-9C50-E299AD83E95E}"/>
    <cellStyle name="Normal 6 2 3 3 2 2 3" xfId="7664" xr:uid="{41DF2DE0-A284-492C-BFD2-8BBE7328A5D9}"/>
    <cellStyle name="Normal 6 2 3 3 2 2 4" xfId="8361" xr:uid="{1338D098-5A52-4381-A047-5887838BC7EB}"/>
    <cellStyle name="Normal 6 2 3 3 2 3" xfId="7003" xr:uid="{46D72591-89EC-4D02-BBC0-B28F1C38F714}"/>
    <cellStyle name="Normal 6 2 3 3 2 4" xfId="7663" xr:uid="{BDB760D2-610E-4580-A127-0E3DC4285D55}"/>
    <cellStyle name="Normal 6 2 3 3 2 5" xfId="8360" xr:uid="{0115CDF6-B6F5-4511-B1FA-BB65D7D6BAA6}"/>
    <cellStyle name="Normal 6 2 3 3 3" xfId="3825" xr:uid="{A83C031F-C1C7-4BE2-A40D-DCDA9B4E3AD5}"/>
    <cellStyle name="Normal 6 2 3 3 3 2" xfId="3826" xr:uid="{187D4E3C-2598-409F-A4E9-CDD200FB0FE0}"/>
    <cellStyle name="Normal 6 2 3 3 3 2 2" xfId="7006" xr:uid="{7ED44C5F-03F2-45FD-84C8-DC875F9FCB6D}"/>
    <cellStyle name="Normal 6 2 3 3 3 2 3" xfId="7666" xr:uid="{8215114A-BC98-4A65-98C5-9FCE4AF8F4BF}"/>
    <cellStyle name="Normal 6 2 3 3 3 2 4" xfId="8363" xr:uid="{1A4AF5B4-48FC-42C3-89D7-6A6892BF992E}"/>
    <cellStyle name="Normal 6 2 3 3 3 3" xfId="7005" xr:uid="{E1E3A01E-0566-49FB-85F1-2C90509CCE41}"/>
    <cellStyle name="Normal 6 2 3 3 3 4" xfId="7665" xr:uid="{0B33DC0C-6A05-4E05-9742-3CB628C8E4FA}"/>
    <cellStyle name="Normal 6 2 3 3 3 5" xfId="8362" xr:uid="{45525322-8BC6-4626-B755-111FCC0BD9B7}"/>
    <cellStyle name="Normal 6 2 3 3 4" xfId="3827" xr:uid="{A18CAFEB-AC5A-4401-92BC-580AA55A1E22}"/>
    <cellStyle name="Normal 6 2 3 3 4 2" xfId="7007" xr:uid="{C22FF145-AF59-412E-A2D5-3394EF51B44D}"/>
    <cellStyle name="Normal 6 2 3 3 4 3" xfId="7667" xr:uid="{69C577BF-ED45-4017-81F8-D26ACED94413}"/>
    <cellStyle name="Normal 6 2 3 3 4 4" xfId="8364" xr:uid="{D0E60ACB-A295-4014-8BBF-0E475CC6E964}"/>
    <cellStyle name="Normal 6 2 3 3 5" xfId="3828" xr:uid="{5BFEC389-938E-4CDC-8733-DFE16D8BF7D5}"/>
    <cellStyle name="Normal 6 2 3 3 5 2" xfId="7008" xr:uid="{73F70C40-F3FE-425F-A456-BFCC16A39947}"/>
    <cellStyle name="Normal 6 2 3 3 5 3" xfId="7668" xr:uid="{9F589AC2-DE7E-40C3-A2D4-1F02CC6A9E9A}"/>
    <cellStyle name="Normal 6 2 3 3 5 4" xfId="8365" xr:uid="{9AED191A-ECEE-496B-AB0F-5C56D30AA6A7}"/>
    <cellStyle name="Normal 6 2 3 3 6" xfId="7002" xr:uid="{5A2D9520-2668-4787-896A-462E72BC0004}"/>
    <cellStyle name="Normal 6 2 3 3 7" xfId="7662" xr:uid="{B410C718-AFA8-44E9-A5C2-E082F8B80AA6}"/>
    <cellStyle name="Normal 6 2 3 3 8" xfId="8359" xr:uid="{DB05FAEA-7E67-4BD0-AA41-E1550F0CEB34}"/>
    <cellStyle name="Normal 6 2 3 4" xfId="3829" xr:uid="{2CF7AE24-BA8C-4119-B782-623A79116760}"/>
    <cellStyle name="Normal 6 2 3 4 2" xfId="3830" xr:uid="{6E9A9E2E-1E72-475C-A680-C70BED7F24C1}"/>
    <cellStyle name="Normal 6 2 3 4 2 2" xfId="3831" xr:uid="{967CCC07-17E5-4E9A-B986-2EE8941F597F}"/>
    <cellStyle name="Normal 6 2 3 4 2 2 2" xfId="7011" xr:uid="{F147D6DA-FF30-49DF-B0EB-83F48E41253A}"/>
    <cellStyle name="Normal 6 2 3 4 2 2 3" xfId="7671" xr:uid="{B064A505-B2B5-4F52-8ECA-31A8530C479B}"/>
    <cellStyle name="Normal 6 2 3 4 2 2 4" xfId="8368" xr:uid="{5B74D024-1472-46C0-A603-87A1F4823C5F}"/>
    <cellStyle name="Normal 6 2 3 4 2 3" xfId="7010" xr:uid="{6A3A43FE-C68C-4273-B4E6-0A1A019A3E27}"/>
    <cellStyle name="Normal 6 2 3 4 2 4" xfId="7670" xr:uid="{16B4CCAD-FEE0-41BD-9697-08F699F5E227}"/>
    <cellStyle name="Normal 6 2 3 4 2 5" xfId="8367" xr:uid="{7EBFDC69-4B75-4DCF-B18D-EC3D0CD30537}"/>
    <cellStyle name="Normal 6 2 3 4 3" xfId="3832" xr:uid="{1EA1EEEC-DD2B-4017-A893-F8F9D5864AE5}"/>
    <cellStyle name="Normal 6 2 3 4 3 2" xfId="7012" xr:uid="{6C2D4618-668D-48D7-9F18-78DD7496E0CA}"/>
    <cellStyle name="Normal 6 2 3 4 3 3" xfId="7672" xr:uid="{83907237-9D18-4A76-BCC2-9E5FB7FEC529}"/>
    <cellStyle name="Normal 6 2 3 4 3 4" xfId="8369" xr:uid="{9CB84CCE-AA7C-4FE3-854A-B7CE3ADA770B}"/>
    <cellStyle name="Normal 6 2 3 4 4" xfId="3833" xr:uid="{F332505C-3FDF-4EE1-9A6B-7D82814AF4E2}"/>
    <cellStyle name="Normal 6 2 3 4 4 2" xfId="7013" xr:uid="{B5728387-30B7-48C1-964D-7C2F8DF5DFC0}"/>
    <cellStyle name="Normal 6 2 3 4 4 3" xfId="7673" xr:uid="{15A5E628-8BF5-4300-8F8A-C0CDE0FC7965}"/>
    <cellStyle name="Normal 6 2 3 4 4 4" xfId="8370" xr:uid="{A7EFEE34-886B-4028-9644-5E00A1537B00}"/>
    <cellStyle name="Normal 6 2 3 4 5" xfId="7009" xr:uid="{49CAF1F2-7E80-47B0-A5AF-3543C5DC006C}"/>
    <cellStyle name="Normal 6 2 3 4 6" xfId="7669" xr:uid="{175C6213-4318-4296-9478-6A567C4E1054}"/>
    <cellStyle name="Normal 6 2 3 4 7" xfId="8366" xr:uid="{488F1EF8-08C6-4A9E-9301-1AC7EC563B84}"/>
    <cellStyle name="Normal 6 2 3 5" xfId="3834" xr:uid="{A9A766B9-952A-4696-A601-DCBF6F00CF4E}"/>
    <cellStyle name="Normal 6 2 3 5 2" xfId="3835" xr:uid="{76F2FEED-3B1A-4982-95F1-0657878B29AE}"/>
    <cellStyle name="Normal 6 2 3 5 2 2" xfId="3836" xr:uid="{CB4828F8-5AD4-4E11-9A4D-73AD62FB836F}"/>
    <cellStyle name="Normal 6 2 3 5 2 2 2" xfId="7016" xr:uid="{44D5F766-CBAE-44D3-BB27-850376556523}"/>
    <cellStyle name="Normal 6 2 3 5 2 2 3" xfId="7676" xr:uid="{F0381D57-9B60-41B8-8761-57D013995791}"/>
    <cellStyle name="Normal 6 2 3 5 2 2 4" xfId="8373" xr:uid="{E1E7AC4B-4B56-4001-A9C0-F0A10AC6A9ED}"/>
    <cellStyle name="Normal 6 2 3 5 2 3" xfId="7015" xr:uid="{4EC95F4D-D94C-4119-AF06-670DF1E50394}"/>
    <cellStyle name="Normal 6 2 3 5 2 4" xfId="7675" xr:uid="{E49F91BC-0E8D-4BA5-9227-3255F4FB485F}"/>
    <cellStyle name="Normal 6 2 3 5 2 5" xfId="8372" xr:uid="{96266BB3-EFF2-4A44-B972-22ED3F99D6BD}"/>
    <cellStyle name="Normal 6 2 3 5 3" xfId="3837" xr:uid="{4099EA63-938C-4AC6-9D9D-DB9E8EB0DD88}"/>
    <cellStyle name="Normal 6 2 3 5 3 2" xfId="7017" xr:uid="{16CAB5CD-577F-4E53-8F77-BEF88F02B353}"/>
    <cellStyle name="Normal 6 2 3 5 3 3" xfId="7677" xr:uid="{D07A4243-40A1-4B21-BFD6-E4FB19C953C2}"/>
    <cellStyle name="Normal 6 2 3 5 3 4" xfId="8374" xr:uid="{F4E0279D-CE68-45DA-991A-92A4AC029A1F}"/>
    <cellStyle name="Normal 6 2 3 5 4" xfId="3838" xr:uid="{7D4B2FD1-8B51-41EF-B424-25093E8A5A71}"/>
    <cellStyle name="Normal 6 2 3 5 4 2" xfId="7018" xr:uid="{91BE73CC-5A49-42D2-A50A-F2FE1C60D766}"/>
    <cellStyle name="Normal 6 2 3 5 4 3" xfId="7678" xr:uid="{DA29ECB4-6970-44DA-8BB3-0549B1827726}"/>
    <cellStyle name="Normal 6 2 3 5 4 4" xfId="8375" xr:uid="{391507B4-26ED-4AC7-816E-6EE468D7E449}"/>
    <cellStyle name="Normal 6 2 3 5 5" xfId="7014" xr:uid="{3A350EAA-FC07-4E31-AA91-34222B9F4CC8}"/>
    <cellStyle name="Normal 6 2 3 5 6" xfId="7674" xr:uid="{00696D22-60B1-4811-B171-28101EAD2423}"/>
    <cellStyle name="Normal 6 2 3 5 7" xfId="8371" xr:uid="{3EC011AC-C90C-48CC-BBC9-BD3BEDCA277B}"/>
    <cellStyle name="Normal 6 2 3 6" xfId="3839" xr:uid="{9D374886-6A6E-41FF-B710-0E1CC3963076}"/>
    <cellStyle name="Normal 6 2 3 6 2" xfId="3840" xr:uid="{FD474462-82A8-44E8-80CB-4ACF45B41BF5}"/>
    <cellStyle name="Normal 6 2 3 6 2 2" xfId="7020" xr:uid="{46DDA4B9-1FDB-4122-9A9B-F224B89CC902}"/>
    <cellStyle name="Normal 6 2 3 6 2 3" xfId="7680" xr:uid="{496C40EF-4986-460E-AB42-D75A95E09942}"/>
    <cellStyle name="Normal 6 2 3 6 2 4" xfId="8377" xr:uid="{5D73D6F3-ACE6-4FF6-8630-B73A61896AE1}"/>
    <cellStyle name="Normal 6 2 3 6 3" xfId="3841" xr:uid="{D2F0372E-AFE6-4094-B395-71CD351AB3ED}"/>
    <cellStyle name="Normal 6 2 3 6 3 2" xfId="7021" xr:uid="{FF60CF8F-0353-4BAD-B89C-38B8BED996CC}"/>
    <cellStyle name="Normal 6 2 3 6 3 3" xfId="7681" xr:uid="{0EDA5068-3042-41C6-BC97-40250EE2A023}"/>
    <cellStyle name="Normal 6 2 3 6 3 4" xfId="8378" xr:uid="{EAD9624E-0A30-4AEE-935C-454059C7408E}"/>
    <cellStyle name="Normal 6 2 3 6 4" xfId="7019" xr:uid="{87EF44E8-E075-41AE-B543-A74EC4E56A6F}"/>
    <cellStyle name="Normal 6 2 3 6 5" xfId="7679" xr:uid="{74E2D515-521B-412C-BF5D-8E22A149C6D1}"/>
    <cellStyle name="Normal 6 2 3 6 6" xfId="8376" xr:uid="{E7ED3522-8BE9-455A-81ED-3881698CFF51}"/>
    <cellStyle name="Normal 6 2 3 7" xfId="3842" xr:uid="{D79D98D2-7606-4A97-B822-E7E3FE077AEA}"/>
    <cellStyle name="Normal 6 2 3 7 2" xfId="3843" xr:uid="{9B1FE235-E39F-4135-BEFD-72B8A1962FDD}"/>
    <cellStyle name="Normal 6 2 3 7 2 2" xfId="7023" xr:uid="{5B87F184-7395-4A77-A792-6A8ECFC8B31F}"/>
    <cellStyle name="Normal 6 2 3 7 2 3" xfId="7683" xr:uid="{FA01B3C1-4FF9-4BE2-84EC-B6FA6BA26FB0}"/>
    <cellStyle name="Normal 6 2 3 7 2 4" xfId="8380" xr:uid="{81F03659-E645-4A7A-9D1C-1A8792DCEE82}"/>
    <cellStyle name="Normal 6 2 3 7 3" xfId="3844" xr:uid="{56424B63-A856-4222-9DDE-888680F9F08D}"/>
    <cellStyle name="Normal 6 2 3 7 3 2" xfId="7024" xr:uid="{163623BD-CD18-4641-85B5-9FF3CED617B8}"/>
    <cellStyle name="Normal 6 2 3 7 3 3" xfId="7684" xr:uid="{2EA0AB21-67F9-4ED5-ACFD-5438AF3A229C}"/>
    <cellStyle name="Normal 6 2 3 7 3 4" xfId="8381" xr:uid="{439AD6BB-6575-4739-9400-28752AFE7CD4}"/>
    <cellStyle name="Normal 6 2 3 7 4" xfId="7022" xr:uid="{AC72EEE5-D25B-46EC-8568-B925E69CC2F8}"/>
    <cellStyle name="Normal 6 2 3 7 5" xfId="7682" xr:uid="{9E0D90BC-7914-4603-9233-42764058F92B}"/>
    <cellStyle name="Normal 6 2 3 7 6" xfId="8379" xr:uid="{2E942DF5-2F34-44A2-86EF-B9BF978E6615}"/>
    <cellStyle name="Normal 6 2 3 8" xfId="3845" xr:uid="{1CA4E7B2-1065-4385-9753-E4C217CBE1D4}"/>
    <cellStyle name="Normal 6 2 3 8 2" xfId="3846" xr:uid="{E33AA9AF-057F-49F9-AE55-DCD76660DA2E}"/>
    <cellStyle name="Normal 6 2 3 8 2 2" xfId="7026" xr:uid="{C455B94E-6F3C-4938-B35B-E112AAED9FAF}"/>
    <cellStyle name="Normal 6 2 3 8 2 3" xfId="7686" xr:uid="{A4769099-B773-419D-8078-84E08A85D6D7}"/>
    <cellStyle name="Normal 6 2 3 8 2 4" xfId="8383" xr:uid="{23B40010-77C7-40DA-A637-4A7242A8F55F}"/>
    <cellStyle name="Normal 6 2 3 8 3" xfId="7025" xr:uid="{4C47AAB3-D746-4648-B7D4-9A143C74D00D}"/>
    <cellStyle name="Normal 6 2 3 8 4" xfId="7685" xr:uid="{641D9879-C034-43B9-8982-81E235F76EBF}"/>
    <cellStyle name="Normal 6 2 3 8 5" xfId="8382" xr:uid="{439DDA17-F73E-40D7-8BFB-E37AE2264E74}"/>
    <cellStyle name="Normal 6 2 3 9" xfId="3847" xr:uid="{021370B3-B49F-434B-968D-2D7903FBEAEE}"/>
    <cellStyle name="Normal 6 2 3 9 2" xfId="3848" xr:uid="{C47F211F-4B9E-4532-A3AE-0E5100963656}"/>
    <cellStyle name="Normal 6 2 3 9 2 2" xfId="7028" xr:uid="{05E119A3-1642-4092-A395-DD2BE080191E}"/>
    <cellStyle name="Normal 6 2 3 9 2 3" xfId="7688" xr:uid="{71BB0B03-B97C-445F-9BD1-EF996697E89E}"/>
    <cellStyle name="Normal 6 2 3 9 2 4" xfId="8385" xr:uid="{1F7E2794-92A9-4CF9-BC05-D6ED5E085478}"/>
    <cellStyle name="Normal 6 2 3 9 3" xfId="7027" xr:uid="{7B4BB563-7594-4389-B937-0303AC9B86F1}"/>
    <cellStyle name="Normal 6 2 3 9 4" xfId="7687" xr:uid="{BB562C5B-02A0-4D34-8AB2-B24B5C6DA0FC}"/>
    <cellStyle name="Normal 6 2 3 9 5" xfId="8384" xr:uid="{6BCC71FD-895D-4D5C-8A47-4021E61E3395}"/>
    <cellStyle name="Normal 6 2 4" xfId="3849" xr:uid="{5770CBA5-D1C5-4FD5-B035-45E3F0CC7ADE}"/>
    <cellStyle name="Normal 6 2 4 2" xfId="3850" xr:uid="{3E1D4B20-537F-45B3-A672-A07093176AA2}"/>
    <cellStyle name="Normal 6 2 4 3" xfId="3851" xr:uid="{8E2938FD-300F-48C0-86B1-5E6979504CC1}"/>
    <cellStyle name="Normal 6 2 4 4" xfId="17997" xr:uid="{92BEC945-1E99-4097-A56D-33EF5DDC61B8}"/>
    <cellStyle name="Normal 6 2 4 5" xfId="36086" xr:uid="{0B7380D4-1644-4C1C-8371-B1F80712A310}"/>
    <cellStyle name="Normal 6 2 5" xfId="3852" xr:uid="{C71CCF84-ABD3-405F-ABAC-8E5E9988D180}"/>
    <cellStyle name="Normal 6 2 5 2" xfId="3853" xr:uid="{CADDFD4B-C310-4CBC-9C5C-29589368D19A}"/>
    <cellStyle name="Normal 6 2 5 3" xfId="3854" xr:uid="{D732D3C4-963A-47C9-A584-6103D4EF4473}"/>
    <cellStyle name="Normal 6 2 5 3 2" xfId="7029" xr:uid="{50C1314D-C970-403C-BEE1-BAF140B9E328}"/>
    <cellStyle name="Normal 6 2 5 3 3" xfId="7689" xr:uid="{2BAECD6D-501B-48BD-A7DC-AFAC1699F89E}"/>
    <cellStyle name="Normal 6 2 5 3 4" xfId="8386" xr:uid="{429F92F1-17B7-413E-BA07-5149E7758C5B}"/>
    <cellStyle name="Normal 6 2 5 4" xfId="17998" xr:uid="{9B75ABB4-8212-4719-B65F-B15689EFBC7B}"/>
    <cellStyle name="Normal 6 2 5 5" xfId="36157" xr:uid="{10B13048-3950-45FC-ABEB-8BC9626AFE16}"/>
    <cellStyle name="Normal 6 2 6" xfId="3855" xr:uid="{A1E8DDAB-68C8-4BA1-A406-616F688B95DF}"/>
    <cellStyle name="Normal 6 2 6 2" xfId="17992" xr:uid="{92D23D35-ACC1-4AE1-B938-AD91B2F9E017}"/>
    <cellStyle name="Normal 6 2 7" xfId="3856" xr:uid="{6A9B3110-4201-408B-832C-684A222E1AC8}"/>
    <cellStyle name="Normal 6 2 7 2" xfId="24501" xr:uid="{9D22C612-0072-4D11-A802-B5566D8890F8}"/>
    <cellStyle name="Normal 6 2 8" xfId="3857" xr:uid="{E5713E1A-D3ED-47BC-B335-BD8E7700C36F}"/>
    <cellStyle name="Normal 6 2 8 2" xfId="3858" xr:uid="{1F964AA9-AEC6-4224-9510-23A768EC3860}"/>
    <cellStyle name="Normal 6 2 8 2 2" xfId="7031" xr:uid="{46EF2D29-179F-4555-B3B6-D21D62AEF675}"/>
    <cellStyle name="Normal 6 2 8 2 3" xfId="7691" xr:uid="{7D5E2BE2-DD8A-4293-A1D1-FD7A08316B93}"/>
    <cellStyle name="Normal 6 2 8 2 4" xfId="8388" xr:uid="{572CAC2E-D076-4216-B3BF-604C1235DC04}"/>
    <cellStyle name="Normal 6 2 8 3" xfId="7030" xr:uid="{4D043EEC-2996-4F6D-9172-F37CB40335E2}"/>
    <cellStyle name="Normal 6 2 8 4" xfId="7690" xr:uid="{4E43DFE8-6406-4785-AC77-D45C54C4B353}"/>
    <cellStyle name="Normal 6 2 8 5" xfId="8387" xr:uid="{2A66E7A7-3B25-4DB3-9A91-39FECFFA36BF}"/>
    <cellStyle name="Normal 6 2 9" xfId="3859" xr:uid="{086E0D6A-88D0-45EE-901B-8DC4574C71A0}"/>
    <cellStyle name="Normal 6 3" xfId="1284" xr:uid="{9AAC2A8F-2500-4047-BFCA-E38AABA4ED98}"/>
    <cellStyle name="Normal 6 3 2" xfId="3860" xr:uid="{13C633DC-C29D-4D52-9F4B-311E6E74E8E5}"/>
    <cellStyle name="Normal 6 3 2 2" xfId="10824" xr:uid="{008F8382-003D-4C32-927B-E32E82264086}"/>
    <cellStyle name="Normal 6 3 2 3" xfId="18000" xr:uid="{F535F73C-6C25-4B3F-B1AD-45AF1A3AEF4E}"/>
    <cellStyle name="Normal 6 3 2 4" xfId="36771" xr:uid="{52AE8555-040A-420D-867E-4D129B4F6D84}"/>
    <cellStyle name="Normal 6 3 3" xfId="10823" xr:uid="{B86F9BF0-63C0-4F9B-A4C4-765D55F6A5FE}"/>
    <cellStyle name="Normal 6 3 3 2" xfId="17999" xr:uid="{63D02051-3898-41B1-852A-A45FAA037B96}"/>
    <cellStyle name="Normal 6 3 4" xfId="11728" xr:uid="{D406C61C-CE64-4307-BEF3-3A50AFEAFCA8}"/>
    <cellStyle name="Normal 6 3 4 2" xfId="24889" xr:uid="{83F1701E-6ABA-48C2-938D-7C811056FD1A}"/>
    <cellStyle name="Normal 6 3 5" xfId="35343" xr:uid="{AF13CC67-2F51-4683-8870-8141B37359DC}"/>
    <cellStyle name="Normal 6 3 6" xfId="37217" xr:uid="{FD70BB89-C3C4-47C0-87DF-DCF691751247}"/>
    <cellStyle name="Normal 6 4" xfId="1616" xr:uid="{7B24E039-B8B6-48AD-991D-ADF6FDD10947}"/>
    <cellStyle name="Normal 6 4 10" xfId="18002" xr:uid="{A6C087CA-F7EB-43D7-A6D1-EB24AE8C1976}"/>
    <cellStyle name="Normal 6 4 11" xfId="12583" xr:uid="{B406B507-01B6-4125-BEC8-88AC9AFD90D4}"/>
    <cellStyle name="Normal 6 4 12" xfId="12528" xr:uid="{18032786-B8A3-4A94-996B-916E3CE2AB17}"/>
    <cellStyle name="Normal 6 4 13" xfId="18001" xr:uid="{D321AF1E-D30A-46AC-95C4-F1C124F02511}"/>
    <cellStyle name="Normal 6 4 14" xfId="33515" xr:uid="{AA310D27-29CF-4205-9468-BBC0FC33B3DA}"/>
    <cellStyle name="Normal 6 4 15" xfId="34928" xr:uid="{5AC77FAE-2896-4BD9-94BF-66DB5D24BB24}"/>
    <cellStyle name="Normal 6 4 16" xfId="7878" xr:uid="{7700426C-36EA-43A9-ADBB-5B8C3C479485}"/>
    <cellStyle name="Normal 6 4 2" xfId="3861" xr:uid="{FDE90C42-2F44-4680-8F10-1C60C382ABF0}"/>
    <cellStyle name="Normal 6 4 2 2" xfId="10826" xr:uid="{D4D5F3C4-AB14-4DF8-A018-462123467020}"/>
    <cellStyle name="Normal 6 4 2 3" xfId="18003" xr:uid="{81A2C7E6-6C09-4450-9E81-026D207268A1}"/>
    <cellStyle name="Normal 6 4 2 4" xfId="33724" xr:uid="{4F6A6D90-FCB2-4D92-BD79-E9D761F5FB67}"/>
    <cellStyle name="Normal 6 4 2 5" xfId="36189" xr:uid="{6BCC041F-A579-46B5-AED6-88E34B552777}"/>
    <cellStyle name="Normal 6 4 3" xfId="3862" xr:uid="{DC60F17B-562B-4B9B-BF84-EDF7DBB06DD2}"/>
    <cellStyle name="Normal 6 4 3 2" xfId="10827" xr:uid="{1F1F79B4-A151-421E-B5B6-F46275C7D357}"/>
    <cellStyle name="Normal 6 4 3 3" xfId="18004" xr:uid="{6E812A43-4A8C-4904-A4B2-67608751A791}"/>
    <cellStyle name="Normal 6 4 4" xfId="6522" xr:uid="{BB8282D1-5285-4AE4-9C8C-F0F71E363AF7}"/>
    <cellStyle name="Normal 6 4 4 2" xfId="18005" xr:uid="{799B4E57-C23C-43C9-BC53-4969C151DAF6}"/>
    <cellStyle name="Normal 6 4 4 3" xfId="10825" xr:uid="{C93423FE-F89D-4016-99F8-7E11E6486AE1}"/>
    <cellStyle name="Normal 6 4 5" xfId="7182" xr:uid="{106EE0D1-4BD1-412E-8CE9-5DCD4CA36F47}"/>
    <cellStyle name="Normal 6 4 5 2" xfId="18006" xr:uid="{784B5E14-8DD8-4ED1-B390-CB4F4B58A872}"/>
    <cellStyle name="Normal 6 4 6" xfId="18007" xr:uid="{051B7AAB-D70D-4E2A-9729-815A357D7983}"/>
    <cellStyle name="Normal 6 4 7" xfId="18008" xr:uid="{44F94F8E-CD53-43A3-8D5E-0706DDF1A26A}"/>
    <cellStyle name="Normal 6 4 8" xfId="18009" xr:uid="{7FD315C0-0CD0-49EE-8725-401C23E422FD}"/>
    <cellStyle name="Normal 6 4 9" xfId="18010" xr:uid="{2E6D3AC4-BA8F-4BAA-A23D-08D760C9902C}"/>
    <cellStyle name="Normal 6 5" xfId="3863" xr:uid="{A4361BDE-3D7A-43E3-9A0C-391F2963ACF1}"/>
    <cellStyle name="Normal 6 5 10" xfId="35578" xr:uid="{F4B6944A-B053-41F9-95C3-0B39C2C2C133}"/>
    <cellStyle name="Normal 6 5 11" xfId="37218" xr:uid="{5EBB3BA5-35AD-4410-BF12-252D12E34743}"/>
    <cellStyle name="Normal 6 5 2" xfId="10829" xr:uid="{CD1CC83D-81E1-484F-B471-F75F6571AB4A}"/>
    <cellStyle name="Normal 6 5 2 2" xfId="18012" xr:uid="{DA44B837-5015-4339-A535-80BE24AC60D9}"/>
    <cellStyle name="Normal 6 5 2 3" xfId="33739" xr:uid="{A0784982-5DBE-4820-BD53-EB06B8AA64BD}"/>
    <cellStyle name="Normal 6 5 2 4" xfId="37662" xr:uid="{15500CDF-6E4C-46C6-814F-07B6054684F5}"/>
    <cellStyle name="Normal 6 5 3" xfId="10830" xr:uid="{E455671E-9C3B-4471-B460-BFF7A0609E69}"/>
    <cellStyle name="Normal 6 5 3 2" xfId="37601" xr:uid="{AD618631-FA53-4A2C-B5E5-44CE6B500AD2}"/>
    <cellStyle name="Normal 6 5 4" xfId="10831" xr:uid="{920BA36A-0393-421B-A3DA-765129FA0DAF}"/>
    <cellStyle name="Normal 6 5 5" xfId="10832" xr:uid="{229DCDF4-0543-4108-BFBC-59BC62EEEF01}"/>
    <cellStyle name="Normal 6 5 6" xfId="10828" xr:uid="{2DE715D2-B16A-4051-A1D9-D8173FC51A08}"/>
    <cellStyle name="Normal 6 5 7" xfId="18011" xr:uid="{E7AB6372-5A2A-4CC9-B36C-9CB6BA07E6B6}"/>
    <cellStyle name="Normal 6 5 8" xfId="33645" xr:uid="{779D5227-87A5-4AFA-AA76-A96C89C7006C}"/>
    <cellStyle name="Normal 6 5 9" xfId="34937" xr:uid="{82ED35BF-0C38-4594-BDA4-D6505725A823}"/>
    <cellStyle name="Normal 6 6" xfId="3864" xr:uid="{57370FD8-C2C4-44DC-B556-920642E7FC5C}"/>
    <cellStyle name="Normal 6 6 2" xfId="10833" xr:uid="{536A112A-87BA-4CF0-9EC8-9980FB2FAF56}"/>
    <cellStyle name="Normal 6 6 2 2" xfId="18014" xr:uid="{BA92A07C-AD70-46A4-A58D-FC94F5904EA0}"/>
    <cellStyle name="Normal 6 6 3" xfId="18013" xr:uid="{BE7BAB8C-F2BC-4FF4-82EE-9128F9CC0DED}"/>
    <cellStyle name="Normal 6 6 4" xfId="33670" xr:uid="{C05B41EE-1CCB-40FE-ADE3-CE119A5DA312}"/>
    <cellStyle name="Normal 6 6 5" xfId="35577" xr:uid="{5F36E380-A4F9-44CF-B750-B03599122B56}"/>
    <cellStyle name="Normal 6 7" xfId="8654" xr:uid="{52BB9F9A-ADC7-4F19-BA0F-3F5288700CFE}"/>
    <cellStyle name="Normal 6 7 2" xfId="10834" xr:uid="{6E04F31A-43F9-4CF0-A2C8-5E44272298A5}"/>
    <cellStyle name="Normal 6 7 3" xfId="18015" xr:uid="{86F8E84B-BC0E-450C-8BC0-36D965E75951}"/>
    <cellStyle name="Normal 6 7 4" xfId="35892" xr:uid="{2EC9F7E0-ECF7-4CAB-A7A9-C0500AEEF9DA}"/>
    <cellStyle name="Normal 6 7 5" xfId="37325" xr:uid="{49E7259A-B633-45BC-A414-DE5291E80BE0}"/>
    <cellStyle name="Normal 6 8" xfId="9858" xr:uid="{3529B728-B597-49B0-B1F4-848E4004AAFF}"/>
    <cellStyle name="Normal 6 8 2" xfId="10835" xr:uid="{D63ED820-C25F-4720-82D0-F6A9461C3059}"/>
    <cellStyle name="Normal 6 8 3" xfId="18016" xr:uid="{965BC3A9-CD26-49B0-A88D-01C7977061FC}"/>
    <cellStyle name="Normal 6 8 4" xfId="36156" xr:uid="{29CE1355-9F49-4111-BE72-FAC5DA1E47C6}"/>
    <cellStyle name="Normal 6 9" xfId="10819" xr:uid="{E52B63C5-E7CD-4FCD-A3E9-D847625CAE88}"/>
    <cellStyle name="Normal 6 9 2" xfId="18017" xr:uid="{1CDD57B2-A5EA-4EEC-A86B-0DBE2ECA6FAA}"/>
    <cellStyle name="Normal 6_PKS Report_FSMAR2008 by CC" xfId="10836" xr:uid="{F67F2754-1E3B-477C-8721-5AA85B756E0E}"/>
    <cellStyle name="Normal 60" xfId="1583" xr:uid="{10B3375C-0180-4299-8112-7EF437E7285A}"/>
    <cellStyle name="Normal 60 2" xfId="6517" xr:uid="{BCBB746D-2F21-46E2-8965-68384E6D4586}"/>
    <cellStyle name="Normal 60 2 2" xfId="18019" xr:uid="{70C6595D-6C7E-41EE-878A-D0DBDC2FD434}"/>
    <cellStyle name="Normal 60 2 2 2" xfId="37464" xr:uid="{E0B0B315-6738-474D-8547-F6C2EDE2FE04}"/>
    <cellStyle name="Normal 60 2 3" xfId="10838" xr:uid="{7006E1E3-F5B4-41D4-8BFD-528A3B6D604D}"/>
    <cellStyle name="Normal 60 3" xfId="7177" xr:uid="{01E8D6D2-C021-4CD8-BED5-0477D7E8A381}"/>
    <cellStyle name="Normal 60 3 2" xfId="18018" xr:uid="{47226D12-B194-467F-A1F0-671B83D1C0BA}"/>
    <cellStyle name="Normal 60 3 3" xfId="10837" xr:uid="{EDA87DE1-FE2F-4219-A598-BBBE22707A92}"/>
    <cellStyle name="Normal 60 4" xfId="33523" xr:uid="{9C4C965B-7B3F-4168-8272-AE7162C67DD7}"/>
    <cellStyle name="Normal 60 5" xfId="7873" xr:uid="{52265769-88EA-41CC-BD5A-EB09B3FA95C7}"/>
    <cellStyle name="Normal 61" xfId="1628" xr:uid="{5FF78197-2812-48D8-B87D-28BE82B91251}"/>
    <cellStyle name="Normal 61 2" xfId="10840" xr:uid="{00BDAFE4-0C45-42E0-9D72-C9943349487B}"/>
    <cellStyle name="Normal 61 2 2" xfId="18021" xr:uid="{F8F456EE-197F-48D0-A71C-C103BBB83F35}"/>
    <cellStyle name="Normal 61 2 2 2" xfId="37465" xr:uid="{1F873BFB-714F-4514-9090-79EEBE5E4FA9}"/>
    <cellStyle name="Normal 61 3" xfId="10839" xr:uid="{4D82508E-6C33-419F-9884-D8423ADBD6A3}"/>
    <cellStyle name="Normal 61 3 2" xfId="18020" xr:uid="{698530BF-A6C2-45F5-9BF8-97C14CED4276}"/>
    <cellStyle name="Normal 62" xfId="1623" xr:uid="{19601EA8-9C0B-4AEC-A8FD-8D82BE978890}"/>
    <cellStyle name="Normal 62 10" xfId="18023" xr:uid="{B664E0DB-C58C-46BA-8BAD-FDAB3907CFE1}"/>
    <cellStyle name="Normal 62 11" xfId="18022" xr:uid="{A6416340-4FEA-4761-9A89-4E0CA04C7CCA}"/>
    <cellStyle name="Normal 62 12" xfId="33631" xr:uid="{87231A78-E98F-4A00-9F09-271BCBBDB186}"/>
    <cellStyle name="Normal 62 13" xfId="37219" xr:uid="{B15BCAAF-E613-47B0-946C-3E8E8A360D88}"/>
    <cellStyle name="Normal 62 14" xfId="7880" xr:uid="{27F77E6A-F5A4-4F9C-8D5C-26971FFE6FBA}"/>
    <cellStyle name="Normal 62 2" xfId="6524" xr:uid="{7B751E59-5DA2-45F1-A81D-CEE790031223}"/>
    <cellStyle name="Normal 62 2 10" xfId="10842" xr:uid="{5B40E071-F17F-4CC1-B589-73615D0737E5}"/>
    <cellStyle name="Normal 62 2 2" xfId="18025" xr:uid="{D01777CB-2E68-4CA0-9854-10DCB35B1102}"/>
    <cellStyle name="Normal 62 2 2 2" xfId="18026" xr:uid="{ED68AB24-4DEF-4909-A194-B396C098B709}"/>
    <cellStyle name="Normal 62 2 2 3" xfId="18027" xr:uid="{CAEFAE38-BA98-48EE-AB0D-B1EBC2FA563A}"/>
    <cellStyle name="Normal 62 2 2 4" xfId="18028" xr:uid="{3B9B8063-F5B0-41D7-B67B-3CE734864165}"/>
    <cellStyle name="Normal 62 2 2 5" xfId="18029" xr:uid="{FDBD0C75-3558-4F72-91EC-0A4DCB57E858}"/>
    <cellStyle name="Normal 62 2 2 6" xfId="18030" xr:uid="{BA2DA52E-85AD-4110-8986-71EE152DDFCC}"/>
    <cellStyle name="Normal 62 2 2 7" xfId="18031" xr:uid="{9A51123B-2CCA-4431-B610-809C1942F44B}"/>
    <cellStyle name="Normal 62 2 2 8" xfId="37466" xr:uid="{6BA7CC7B-8014-4CAF-9D15-F3E8504FE705}"/>
    <cellStyle name="Normal 62 2 3" xfId="18032" xr:uid="{2A5ED464-0631-4E58-90E9-8003AF470D8A}"/>
    <cellStyle name="Normal 62 2 4" xfId="18033" xr:uid="{BA8FDF57-D757-42A9-AE61-4F3F2866305B}"/>
    <cellStyle name="Normal 62 2 5" xfId="18034" xr:uid="{45792A10-CFA7-4924-BCFD-80B04E3CC3D4}"/>
    <cellStyle name="Normal 62 2 6" xfId="18035" xr:uid="{EA37E26A-9F63-4373-B99E-8838B4C37E98}"/>
    <cellStyle name="Normal 62 2 7" xfId="18036" xr:uid="{B76F7875-6091-4281-9040-6F724C143E8C}"/>
    <cellStyle name="Normal 62 2 8" xfId="18037" xr:uid="{07911034-E5C4-4F6E-AFCD-582990930E67}"/>
    <cellStyle name="Normal 62 2 9" xfId="18024" xr:uid="{98C25F43-42E3-49D6-B66F-F35A703DDEA3}"/>
    <cellStyle name="Normal 62 3" xfId="7184" xr:uid="{74D7EE77-83C3-411D-84F9-43D16A412FC7}"/>
    <cellStyle name="Normal 62 3 10" xfId="10843" xr:uid="{9BB40818-834A-4165-9FAE-2B1DF0005383}"/>
    <cellStyle name="Normal 62 3 2" xfId="18039" xr:uid="{02704BA6-71D4-46CD-B1C3-C0BC41263252}"/>
    <cellStyle name="Normal 62 3 3" xfId="18040" xr:uid="{BD135199-DABF-42CA-A15A-6361E70E2CB7}"/>
    <cellStyle name="Normal 62 3 4" xfId="18041" xr:uid="{6D4BCC4D-1FA4-4E3B-90EC-6FE304024C15}"/>
    <cellStyle name="Normal 62 3 5" xfId="18042" xr:uid="{144441E5-8FCE-410C-AE7A-F46B72AD3C56}"/>
    <cellStyle name="Normal 62 3 6" xfId="18043" xr:uid="{B8C6EE1C-F081-47DB-8BAB-96E4AB21DA9E}"/>
    <cellStyle name="Normal 62 3 7" xfId="18044" xr:uid="{4696DC70-32CB-403D-A63A-36ED06E43B03}"/>
    <cellStyle name="Normal 62 3 8" xfId="18038" xr:uid="{3510C0F3-DEDB-4970-A783-159853017756}"/>
    <cellStyle name="Normal 62 3 9" xfId="37663" xr:uid="{B65327E7-849A-4537-A2FD-033A7B468466}"/>
    <cellStyle name="Normal 62 4" xfId="10844" xr:uid="{EC06E97F-E8E7-4FD6-8DC5-64142F0B99CB}"/>
    <cellStyle name="Normal 62 4 2" xfId="18045" xr:uid="{B2202199-3B42-4F0A-ACFD-8595328BD3BB}"/>
    <cellStyle name="Normal 62 4 3" xfId="37602" xr:uid="{95DA15A2-4B38-4CC8-9EAB-4A4C92E21991}"/>
    <cellStyle name="Normal 62 5" xfId="10845" xr:uid="{0C4626A8-BAA5-4000-A72D-11512B5F54F9}"/>
    <cellStyle name="Normal 62 5 2" xfId="18046" xr:uid="{56896F1A-C13A-448D-9FF0-C8A8772F514D}"/>
    <cellStyle name="Normal 62 6" xfId="10846" xr:uid="{E3551445-18B5-4CE2-850D-DB81F87FA19A}"/>
    <cellStyle name="Normal 62 6 2" xfId="18047" xr:uid="{CCD46F7C-100B-4541-8A45-C800AC0A8843}"/>
    <cellStyle name="Normal 62 7" xfId="10841" xr:uid="{84263852-AAF8-48CD-A762-58F4591C09F6}"/>
    <cellStyle name="Normal 62 7 2" xfId="18048" xr:uid="{3825CC0A-F9E4-4941-96C4-9E8D92559CB3}"/>
    <cellStyle name="Normal 62 8" xfId="11729" xr:uid="{B5B7E805-44B9-461A-BC59-6140E3A08E25}"/>
    <cellStyle name="Normal 62 8 2" xfId="18049" xr:uid="{48826496-7275-4C35-B705-C2455D4B627D}"/>
    <cellStyle name="Normal 62 9" xfId="18050" xr:uid="{4A56576B-2FD5-4802-8DAC-FCF0D3CDD2AD}"/>
    <cellStyle name="Normal 63" xfId="1675" xr:uid="{2DB8CD24-7CFE-4E23-9BC0-D0E0DEC0B1A7}"/>
    <cellStyle name="Normal 63 10" xfId="18052" xr:uid="{B0D0FD08-2FD3-4F17-BB74-B1A8ABF2E663}"/>
    <cellStyle name="Normal 63 11" xfId="18051" xr:uid="{7FFDDC26-E175-4D4B-89D4-0C2923AE40A9}"/>
    <cellStyle name="Normal 63 12" xfId="33649" xr:uid="{A6FF5814-1505-40E3-BD28-D145E6E12399}"/>
    <cellStyle name="Normal 63 13" xfId="37220" xr:uid="{D0493223-0C59-42F2-AF4C-52624A977149}"/>
    <cellStyle name="Normal 63 2" xfId="10848" xr:uid="{AC7D0F5B-18E1-4C24-9C05-FBD16C837DF1}"/>
    <cellStyle name="Normal 63 2 2" xfId="18054" xr:uid="{2204EC9A-41B7-49AD-AD09-79F0775ED5D9}"/>
    <cellStyle name="Normal 63 2 2 2" xfId="18055" xr:uid="{0E23D3EC-7B9E-417A-9C62-F04F867113AD}"/>
    <cellStyle name="Normal 63 2 2 3" xfId="18056" xr:uid="{66397787-788D-43B0-A974-DFA9FD7F980D}"/>
    <cellStyle name="Normal 63 2 2 4" xfId="18057" xr:uid="{EC607644-62EB-4E6C-B539-B229C8B4E893}"/>
    <cellStyle name="Normal 63 2 2 5" xfId="18058" xr:uid="{8B052016-3E14-437C-AE52-97DEE57880F0}"/>
    <cellStyle name="Normal 63 2 2 6" xfId="18059" xr:uid="{708263C5-B896-46EE-AD6E-C3E4EBE9DB10}"/>
    <cellStyle name="Normal 63 2 2 7" xfId="18060" xr:uid="{D30027C0-97DC-4DE9-94F8-31155127E280}"/>
    <cellStyle name="Normal 63 2 2 8" xfId="37467" xr:uid="{1D2AA2D0-9A92-496E-81DC-409D076BE2AC}"/>
    <cellStyle name="Normal 63 2 3" xfId="18061" xr:uid="{9EC3C74F-5948-4C54-AF79-93096FAB098E}"/>
    <cellStyle name="Normal 63 2 4" xfId="18062" xr:uid="{2084E83D-CDE5-4957-B1CE-A54B5DB7E467}"/>
    <cellStyle name="Normal 63 2 5" xfId="18063" xr:uid="{4759305E-E7FE-4F0B-AA01-366CFF1BEC15}"/>
    <cellStyle name="Normal 63 2 6" xfId="18064" xr:uid="{9EA328B3-3099-4A3A-9709-944FA426BCAF}"/>
    <cellStyle name="Normal 63 2 7" xfId="18065" xr:uid="{3EE8F63D-F8A5-4345-AC47-50D67455B300}"/>
    <cellStyle name="Normal 63 2 8" xfId="18066" xr:uid="{91C8FDAE-3F9D-4642-8DB0-2CBBEE81548B}"/>
    <cellStyle name="Normal 63 2 9" xfId="18053" xr:uid="{B40A0214-9567-4E23-9A8A-D4238056ED48}"/>
    <cellStyle name="Normal 63 3" xfId="10849" xr:uid="{70645587-756B-48B6-AF23-901B90A144A8}"/>
    <cellStyle name="Normal 63 3 2" xfId="18068" xr:uid="{8B89132E-2E17-4F0B-BAA4-C5712D49640E}"/>
    <cellStyle name="Normal 63 3 3" xfId="18069" xr:uid="{0C6C8A32-5F05-4E1F-8382-C28B950D52AC}"/>
    <cellStyle name="Normal 63 3 4" xfId="18070" xr:uid="{3A26E36D-77DF-4EB0-ACFF-76DC70F3C75F}"/>
    <cellStyle name="Normal 63 3 5" xfId="18071" xr:uid="{74EF7DC3-F01C-40C7-986F-FEF3D8EC1C06}"/>
    <cellStyle name="Normal 63 3 6" xfId="18072" xr:uid="{DCDFB065-1D6F-488A-8E77-8C85F87AB646}"/>
    <cellStyle name="Normal 63 3 7" xfId="18073" xr:uid="{DCB4308E-D307-486D-82EE-EC00E6089DC1}"/>
    <cellStyle name="Normal 63 3 8" xfId="18067" xr:uid="{96923A9C-5931-4440-B451-1B85D9412D05}"/>
    <cellStyle name="Normal 63 3 9" xfId="37664" xr:uid="{FB275F2C-FE0F-4195-9A7A-B8071DCE27C3}"/>
    <cellStyle name="Normal 63 4" xfId="10850" xr:uid="{C64D2DF0-809C-449F-84C8-8F3B3DF0DB5B}"/>
    <cellStyle name="Normal 63 4 2" xfId="18074" xr:uid="{A468DC88-FCD6-4DA5-B349-63F8ACD96A0B}"/>
    <cellStyle name="Normal 63 4 3" xfId="37603" xr:uid="{FB02193F-E3F8-4B7B-8A3C-88B13DA3864A}"/>
    <cellStyle name="Normal 63 5" xfId="10851" xr:uid="{5A3A1D59-850A-4B52-85BF-CD0688CF5CC4}"/>
    <cellStyle name="Normal 63 5 2" xfId="18075" xr:uid="{F7F5AF9C-B050-4F5A-A189-A897A6EF75C6}"/>
    <cellStyle name="Normal 63 6" xfId="10852" xr:uid="{358AD7C1-4EE6-4520-8EC4-EC0803665914}"/>
    <cellStyle name="Normal 63 6 2" xfId="18076" xr:uid="{E631D599-1DD3-4A8B-89D8-431B7BC52458}"/>
    <cellStyle name="Normal 63 7" xfId="10847" xr:uid="{9D310D9E-D9DF-4CCF-9130-D3F705B6EE34}"/>
    <cellStyle name="Normal 63 7 2" xfId="18077" xr:uid="{14B916B0-6249-4367-B1EC-0BCD7B15A9B0}"/>
    <cellStyle name="Normal 63 8" xfId="11730" xr:uid="{D55BB4AE-EBE0-4E26-8374-14244E57F610}"/>
    <cellStyle name="Normal 63 8 2" xfId="18078" xr:uid="{DFA54B4E-43D0-49BF-8B69-F0F26144041A}"/>
    <cellStyle name="Normal 63 9" xfId="18079" xr:uid="{75C45970-3863-4E2E-B7A5-FC79AB59BD92}"/>
    <cellStyle name="Normal 64" xfId="1686" xr:uid="{197A2744-C873-4382-9546-70D14923731C}"/>
    <cellStyle name="Normal 64 10" xfId="18081" xr:uid="{793258EF-4249-4ADB-8CE8-7A3E2C93A233}"/>
    <cellStyle name="Normal 64 11" xfId="18080" xr:uid="{5214FD2D-DC8F-4A2E-ADE2-301C3E4EB8E8}"/>
    <cellStyle name="Normal 64 12" xfId="33650" xr:uid="{B4A0BC43-1705-4FD7-AB4E-73F29B0A1CC5}"/>
    <cellStyle name="Normal 64 13" xfId="37221" xr:uid="{FC91CE08-CCE9-4521-AC18-24AB6BF2962F}"/>
    <cellStyle name="Normal 64 2" xfId="10854" xr:uid="{28E352DF-8C5C-49AE-B2ED-996FB07AE5B9}"/>
    <cellStyle name="Normal 64 2 2" xfId="18083" xr:uid="{6B9C9752-96C6-4855-8D4A-9D844206FA52}"/>
    <cellStyle name="Normal 64 2 2 2" xfId="18084" xr:uid="{AEE53928-8D3D-435F-A611-4CDF68258BBD}"/>
    <cellStyle name="Normal 64 2 2 3" xfId="18085" xr:uid="{61220094-7F5E-4CF6-9EA5-9B1412640D14}"/>
    <cellStyle name="Normal 64 2 2 4" xfId="18086" xr:uid="{70B69239-D841-497D-968C-89DEF435A2B7}"/>
    <cellStyle name="Normal 64 2 2 5" xfId="18087" xr:uid="{A46A3B21-F53D-41DC-B62A-DC54F5CA9998}"/>
    <cellStyle name="Normal 64 2 2 6" xfId="18088" xr:uid="{6DD31EE4-1733-4CE9-8E77-516E14A55FAD}"/>
    <cellStyle name="Normal 64 2 2 7" xfId="18089" xr:uid="{4430B338-1556-48AD-9F2F-C03D4A1590AA}"/>
    <cellStyle name="Normal 64 2 2 8" xfId="37468" xr:uid="{B1C07B06-8B05-4EBE-BB6F-2E5C02E53ECD}"/>
    <cellStyle name="Normal 64 2 3" xfId="18090" xr:uid="{98AD24D9-557C-4808-AC8D-9C2A9E376227}"/>
    <cellStyle name="Normal 64 2 4" xfId="18091" xr:uid="{9C334FB6-A5B4-40B9-84F4-09D3CA3672F8}"/>
    <cellStyle name="Normal 64 2 5" xfId="18092" xr:uid="{18932A2E-6016-4C2B-9388-216B5A1263F2}"/>
    <cellStyle name="Normal 64 2 6" xfId="18093" xr:uid="{C3F6B08D-AF62-4F37-92D6-DBE38C638F58}"/>
    <cellStyle name="Normal 64 2 7" xfId="18094" xr:uid="{71B77B9D-7D15-4CC3-B955-B5D6DE28F2D3}"/>
    <cellStyle name="Normal 64 2 8" xfId="18095" xr:uid="{ABF479DE-ABF3-4ACB-BD6C-F99C067C8C44}"/>
    <cellStyle name="Normal 64 2 9" xfId="18082" xr:uid="{956DFE1B-F3F6-460F-A0AF-D8A8515796F9}"/>
    <cellStyle name="Normal 64 3" xfId="10855" xr:uid="{5B6B569C-B726-44E7-91F8-A6F59E6347FC}"/>
    <cellStyle name="Normal 64 3 2" xfId="18097" xr:uid="{E9D25E57-CAD1-4263-9620-D5EC3EDFAC94}"/>
    <cellStyle name="Normal 64 3 3" xfId="18098" xr:uid="{82773E25-E1FA-45B1-8597-FFA7D37A9520}"/>
    <cellStyle name="Normal 64 3 4" xfId="18099" xr:uid="{B1C93BED-DA7E-4159-9964-001E9894BD65}"/>
    <cellStyle name="Normal 64 3 5" xfId="18100" xr:uid="{AE507EBB-EB5A-4901-86A4-AC1BC29FF113}"/>
    <cellStyle name="Normal 64 3 6" xfId="18101" xr:uid="{B23279F0-8841-4417-8CF1-E5595896FAE1}"/>
    <cellStyle name="Normal 64 3 7" xfId="18102" xr:uid="{5E6F3BDB-6E0B-4DEE-9972-79FF77B0AAFA}"/>
    <cellStyle name="Normal 64 3 8" xfId="18096" xr:uid="{3747A2FD-0EF4-41AB-98B1-228FE4E2F2B2}"/>
    <cellStyle name="Normal 64 3 9" xfId="37665" xr:uid="{42C6EE06-1EE6-480F-B110-C0902C2E642E}"/>
    <cellStyle name="Normal 64 4" xfId="10856" xr:uid="{7E8657DB-7B9E-40CE-918C-8FD82FED122F}"/>
    <cellStyle name="Normal 64 4 2" xfId="18103" xr:uid="{CABB267E-4C73-459D-BC73-625E9D62C161}"/>
    <cellStyle name="Normal 64 4 3" xfId="37604" xr:uid="{77E10F82-138E-4ABD-81C7-23CE513D28DF}"/>
    <cellStyle name="Normal 64 5" xfId="10857" xr:uid="{7C156DD7-4C8C-4F13-9D97-2725502947D0}"/>
    <cellStyle name="Normal 64 5 2" xfId="18104" xr:uid="{BE777689-7AFF-4D33-B581-D3CD6D857DAB}"/>
    <cellStyle name="Normal 64 6" xfId="10858" xr:uid="{DBF6FEC6-8DF7-4F9E-9EC3-89D5D9869352}"/>
    <cellStyle name="Normal 64 6 2" xfId="18105" xr:uid="{982B6F02-52DF-4176-8A8E-60851BBB4715}"/>
    <cellStyle name="Normal 64 7" xfId="10853" xr:uid="{BE871B13-DE6C-460F-BE66-3478BBE2CB6F}"/>
    <cellStyle name="Normal 64 7 2" xfId="18106" xr:uid="{1E9E23F4-8403-42A0-9948-55D23AFB6974}"/>
    <cellStyle name="Normal 64 8" xfId="11731" xr:uid="{5D3B4383-DAD0-48E3-8DCC-6B7578D60066}"/>
    <cellStyle name="Normal 64 8 2" xfId="18107" xr:uid="{4550945D-D079-4BE6-BA4A-2F2D36795293}"/>
    <cellStyle name="Normal 64 9" xfId="18108" xr:uid="{13022791-A536-4644-B6E7-170C66AA2776}"/>
    <cellStyle name="Normal 65" xfId="132" xr:uid="{7F60A472-74F0-470F-89F5-A3CAF5AFE019}"/>
    <cellStyle name="Normal 65 10" xfId="18110" xr:uid="{39AE1285-EBB1-4C49-9EBB-26220FB4C13D}"/>
    <cellStyle name="Normal 65 11" xfId="18109" xr:uid="{15FD96AD-3E81-448F-A5C4-E37764C60C07}"/>
    <cellStyle name="Normal 65 12" xfId="33651" xr:uid="{0EE12693-2C92-4FC2-B596-62D7FACFCF8D}"/>
    <cellStyle name="Normal 65 13" xfId="37222" xr:uid="{D2F31361-A1F7-4AD7-862E-09098E7A5B26}"/>
    <cellStyle name="Normal 65 2" xfId="8534" xr:uid="{D91B5A7C-D293-4077-B4DF-FAA2FAAEF146}"/>
    <cellStyle name="Normal 65 2 2" xfId="10860" xr:uid="{3B6281ED-5A91-48CD-81E6-05853CCDD528}"/>
    <cellStyle name="Normal 65 2 2 2" xfId="18113" xr:uid="{A0132B8A-1F36-4C99-91FF-FCCC5E0EB9AA}"/>
    <cellStyle name="Normal 65 2 2 3" xfId="18114" xr:uid="{5817E64D-A7B9-4D90-B236-D24C4E8B58D7}"/>
    <cellStyle name="Normal 65 2 2 4" xfId="18115" xr:uid="{5AB5A36F-2322-4E65-B143-83389026830A}"/>
    <cellStyle name="Normal 65 2 2 5" xfId="18116" xr:uid="{855D8248-2147-41BE-895D-74EABCE6656D}"/>
    <cellStyle name="Normal 65 2 2 6" xfId="18117" xr:uid="{E794811F-4218-4829-91DC-34DD0698A64C}"/>
    <cellStyle name="Normal 65 2 2 7" xfId="18118" xr:uid="{1828BA0E-F1EA-4A93-B40E-0C03E173FA47}"/>
    <cellStyle name="Normal 65 2 2 8" xfId="18112" xr:uid="{6A1AFECB-6CCF-4913-8833-B1FC2E24A8DC}"/>
    <cellStyle name="Normal 65 2 3" xfId="18119" xr:uid="{23D779E7-6284-4BF0-A313-C9085E523631}"/>
    <cellStyle name="Normal 65 2 4" xfId="18120" xr:uid="{B0A2A70D-8600-4D9E-9CDB-424CFFA3AA0B}"/>
    <cellStyle name="Normal 65 2 5" xfId="18121" xr:uid="{0816DA84-E596-4EB8-BDEA-528D7C315C8F}"/>
    <cellStyle name="Normal 65 2 6" xfId="18122" xr:uid="{92D18671-37DA-4F85-9122-1A1D080A34BD}"/>
    <cellStyle name="Normal 65 2 7" xfId="18123" xr:uid="{921FA04A-21A6-4A80-9A47-05C9B55BC195}"/>
    <cellStyle name="Normal 65 2 8" xfId="18124" xr:uid="{DB0DDF30-899B-4B12-844C-7FE8719B7DC5}"/>
    <cellStyle name="Normal 65 2 9" xfId="18111" xr:uid="{34CE9130-679E-407F-AB4C-7BF6E2AA756E}"/>
    <cellStyle name="Normal 65 3" xfId="10861" xr:uid="{7E431D6E-A227-4D9C-B2E0-E27F96B294DE}"/>
    <cellStyle name="Normal 65 3 2" xfId="18126" xr:uid="{1E976616-2354-4236-A4D0-708C584EC046}"/>
    <cellStyle name="Normal 65 3 3" xfId="18127" xr:uid="{694CA39A-4DAC-4732-9394-A35877A92290}"/>
    <cellStyle name="Normal 65 3 4" xfId="18128" xr:uid="{C637BF81-7CC0-4ADA-8947-B5CE35FCEFCD}"/>
    <cellStyle name="Normal 65 3 5" xfId="18129" xr:uid="{BFD37050-B6F4-46D0-9BB8-5C0235C14A69}"/>
    <cellStyle name="Normal 65 3 6" xfId="18130" xr:uid="{E4B836EF-593F-43F2-81A6-63B2518AFF31}"/>
    <cellStyle name="Normal 65 3 7" xfId="18131" xr:uid="{587D0D75-5E4D-4AD7-81E7-FADA92E40BFC}"/>
    <cellStyle name="Normal 65 3 8" xfId="18125" xr:uid="{567291C9-0712-4A16-BD65-5A4CDB149571}"/>
    <cellStyle name="Normal 65 3 9" xfId="37666" xr:uid="{0CEB0A11-55C2-41EC-A748-4A09EF766481}"/>
    <cellStyle name="Normal 65 4" xfId="10862" xr:uid="{370244E0-6E46-48AE-B189-D5740F2F943E}"/>
    <cellStyle name="Normal 65 4 2" xfId="18132" xr:uid="{085A6F35-11B3-414D-AD11-A7B8FE7D4200}"/>
    <cellStyle name="Normal 65 4 3" xfId="37605" xr:uid="{F47B1D39-F65C-4D0B-96A3-423D618D6C65}"/>
    <cellStyle name="Normal 65 5" xfId="10863" xr:uid="{42F33F68-7174-42F4-9F81-F9741E8567C4}"/>
    <cellStyle name="Normal 65 5 2" xfId="18133" xr:uid="{D29D99ED-5AC4-4369-B6AD-B2B78608D4D7}"/>
    <cellStyle name="Normal 65 6" xfId="10864" xr:uid="{001729EB-9EAC-41E3-AEA3-FFD45B268B9D}"/>
    <cellStyle name="Normal 65 6 2" xfId="18134" xr:uid="{86B4DD7C-90C7-4A0E-98F7-1AE43E15FCB2}"/>
    <cellStyle name="Normal 65 7" xfId="10859" xr:uid="{CD8E95B0-3AFF-4F35-9FD0-B12060503647}"/>
    <cellStyle name="Normal 65 7 2" xfId="18135" xr:uid="{276A88D7-439D-41C6-B64D-44FCFD236E77}"/>
    <cellStyle name="Normal 65 8" xfId="11732" xr:uid="{8A3D3C2F-E9B8-46AB-AB70-8CDCE766EAFB}"/>
    <cellStyle name="Normal 65 8 2" xfId="18136" xr:uid="{80D02315-2858-465C-B8F3-0C82F9BA7861}"/>
    <cellStyle name="Normal 65 9" xfId="18137" xr:uid="{460761FC-7C94-4B4C-95DF-19B41C85F720}"/>
    <cellStyle name="Normal 66" xfId="18" xr:uid="{563BCCED-AC5B-4E15-B4F3-3FED97D743FC}"/>
    <cellStyle name="Normal 66 2" xfId="6514" xr:uid="{DA12B0A4-E98B-472E-80FD-1D4D3A917D0E}"/>
    <cellStyle name="Normal 66 2 2" xfId="18138" xr:uid="{507E8ED9-DDB3-4373-8A85-CAB049C977D7}"/>
    <cellStyle name="Normal 66 2 2 2" xfId="37469" xr:uid="{FF58D7C3-8F5E-44F5-B647-5E4B73DE08F1}"/>
    <cellStyle name="Normal 66 2 3" xfId="10866" xr:uid="{B603062A-C43E-485C-BBFC-E8FC4485EA79}"/>
    <cellStyle name="Normal 66 3" xfId="7174" xr:uid="{68CF4117-C61E-4437-971A-3164DF7E3949}"/>
    <cellStyle name="Normal 66 3 2" xfId="10865" xr:uid="{8FB454EB-D1A9-446A-9B95-95D8FC75ABF8}"/>
    <cellStyle name="Normal 66 4" xfId="12423" xr:uid="{1C06302C-7228-4496-8C48-CAF4F6A8A374}"/>
    <cellStyle name="Normal 66 5" xfId="8572" xr:uid="{F2835A19-BDDC-4C50-80CC-1F59C8DF5879}"/>
    <cellStyle name="Normal 67" xfId="8581" xr:uid="{E815926C-2AB5-45E7-AAF5-76E03C0ADBC4}"/>
    <cellStyle name="Normal 67 2" xfId="10867" xr:uid="{45333948-49B8-4ED5-8EE5-1D723C791A04}"/>
    <cellStyle name="Normal 67 2 2" xfId="18139" xr:uid="{74D86AE1-AE8E-4279-8660-62BF47F8E948}"/>
    <cellStyle name="Normal 67 3" xfId="12426" xr:uid="{D3B5C9AF-1C0B-42CB-AE4E-98EE8C865D25}"/>
    <cellStyle name="Normal 67 4" xfId="33652" xr:uid="{F6457E8B-9E43-4DCD-B733-1660E0733310}"/>
    <cellStyle name="Normal 68" xfId="8588" xr:uid="{F4A694B6-42B7-4580-B6A6-5B4B13369186}"/>
    <cellStyle name="Normal 68 2" xfId="10868" xr:uid="{00F30513-2F62-495C-9269-85D658731562}"/>
    <cellStyle name="Normal 68 2 2" xfId="18140" xr:uid="{7FD34898-C71A-4F85-94C8-EA20F5DF549F}"/>
    <cellStyle name="Normal 68 3" xfId="12427" xr:uid="{ACAFD142-D247-4534-B55C-0DF32DD6598D}"/>
    <cellStyle name="Normal 68 4" xfId="33653" xr:uid="{90C85130-11E8-4003-86C8-99C402F98A33}"/>
    <cellStyle name="Normal 69" xfId="8598" xr:uid="{5307DCE2-4546-4758-817C-C28B8EE438E1}"/>
    <cellStyle name="Normal 69 2" xfId="10869" xr:uid="{B2BC24B7-8402-462C-B9CE-615DB9D0B851}"/>
    <cellStyle name="Normal 69 2 2" xfId="18141" xr:uid="{0E8F6088-B2F6-4DBC-83C6-B2815B358EC7}"/>
    <cellStyle name="Normal 69 3" xfId="12429" xr:uid="{4373F3ED-292F-4928-BF0E-D8C68BA4F5AD}"/>
    <cellStyle name="Normal 69 4" xfId="33654" xr:uid="{0CFA80CF-54DF-4AF6-B2E2-D4DB8CF280BC}"/>
    <cellStyle name="Normal 7" xfId="96" xr:uid="{9F364A4B-E927-4A96-9717-49EE8431D7EC}"/>
    <cellStyle name="Normal 7 10" xfId="10870" xr:uid="{D1C63573-4CCD-4ABF-975A-35BCE1EE3F46}"/>
    <cellStyle name="Normal 7 10 2" xfId="18143" xr:uid="{BFDD6131-23BF-481A-B08D-503945B67955}"/>
    <cellStyle name="Normal 7 11" xfId="10871" xr:uid="{D7AB9CA2-B047-4073-BE8A-55DD2173F496}"/>
    <cellStyle name="Normal 7 11 2" xfId="18144" xr:uid="{8C4ED50B-376A-4F7B-B520-F46AE2F57515}"/>
    <cellStyle name="Normal 7 12" xfId="10872" xr:uid="{32FEDCE6-CE12-4D51-833A-A03513BD7D79}"/>
    <cellStyle name="Normal 7 12 2" xfId="18142" xr:uid="{4E27CC68-508B-4345-8056-1810FDE85368}"/>
    <cellStyle name="Normal 7 13" xfId="24424" xr:uid="{9BB0146B-6926-4D49-B873-9FCA45371A72}"/>
    <cellStyle name="Normal 7 14" xfId="33505" xr:uid="{8F4F0B28-A47D-4697-AEB2-FBDDF740F266}"/>
    <cellStyle name="Normal 7 15" xfId="34703" xr:uid="{2D61386E-D826-479A-B215-A16B8E3EC218}"/>
    <cellStyle name="Normal 7 16" xfId="35287" xr:uid="{7E53600F-B31B-4810-A508-F77A4A6C5623}"/>
    <cellStyle name="Normal 7 2" xfId="1286" xr:uid="{DF5ED64D-5B8D-4B78-B91B-EA2D33BB274A}"/>
    <cellStyle name="Normal 7 2 10" xfId="3865" xr:uid="{06A7C59D-85E1-4E85-840E-BBB21C256B65}"/>
    <cellStyle name="Normal 7 2 10 2" xfId="3866" xr:uid="{B8AF1947-8688-4C54-8A40-F1D8F0839152}"/>
    <cellStyle name="Normal 7 2 10 2 2" xfId="7033" xr:uid="{65046B4D-F846-49E5-B9B3-AAAC7514DEDB}"/>
    <cellStyle name="Normal 7 2 10 2 3" xfId="7693" xr:uid="{1A5DEF6D-21A0-4195-B903-994F0189248D}"/>
    <cellStyle name="Normal 7 2 10 2 4" xfId="8390" xr:uid="{CFDE0769-9D12-415B-A12D-2C6B7A0BBFCE}"/>
    <cellStyle name="Normal 7 2 10 3" xfId="7032" xr:uid="{B9A312D9-710A-4F13-A758-ECD8399FDCAC}"/>
    <cellStyle name="Normal 7 2 10 4" xfId="7692" xr:uid="{79AB23A7-55EB-46C2-B57D-0957B8D6436B}"/>
    <cellStyle name="Normal 7 2 10 5" xfId="8389" xr:uid="{E351788C-22BC-49FD-A83A-3202D576A67D}"/>
    <cellStyle name="Normal 7 2 11" xfId="3867" xr:uid="{542FBDCF-5099-4DD5-86C3-B155FF1D3AE7}"/>
    <cellStyle name="Normal 7 2 11 2" xfId="7034" xr:uid="{5129B350-164A-4AD8-8F34-C28E50577362}"/>
    <cellStyle name="Normal 7 2 11 3" xfId="7694" xr:uid="{B2719AE1-5DD7-429A-8251-4025CEC1321C}"/>
    <cellStyle name="Normal 7 2 11 4" xfId="8391" xr:uid="{03FC57F9-7A1C-4D44-9B0A-02EE591B48E7}"/>
    <cellStyle name="Normal 7 2 12" xfId="33389" xr:uid="{4B2F0E4E-E878-4F2B-95F9-BB0E3A97171C}"/>
    <cellStyle name="Normal 7 2 13" xfId="35288" xr:uid="{2EFE3EE4-EC53-4C30-9901-191F2F0BF64B}"/>
    <cellStyle name="Normal 7 2 2" xfId="1618" xr:uid="{1CBFD74D-4D07-40DD-B480-F356C93D8ED5}"/>
    <cellStyle name="Normal 7 2 2 2" xfId="3868" xr:uid="{9FA8B1AC-AA71-4BD6-8E0C-CFD4442284E9}"/>
    <cellStyle name="Normal 7 2 2 2 2" xfId="18147" xr:uid="{4B476452-5144-4664-A79D-B7632CE498D5}"/>
    <cellStyle name="Normal 7 2 2 3" xfId="3869" xr:uid="{F76C1495-BB72-4964-8A71-D6CF1CF0A7B8}"/>
    <cellStyle name="Normal 7 2 2 3 2" xfId="18146" xr:uid="{57C05BDA-9DA6-4C7F-A5C8-92242CEB16FF}"/>
    <cellStyle name="Normal 7 2 2 4" xfId="3870" xr:uid="{94921AFA-08EE-4D16-871A-85D2D89C1294}"/>
    <cellStyle name="Normal 7 2 2 4 2" xfId="3871" xr:uid="{94F240C8-2F1A-4C03-ACE5-814A488A7FA3}"/>
    <cellStyle name="Normal 7 2 2 4 2 2" xfId="7036" xr:uid="{790B026E-D2C5-4999-B930-A7B577755AF1}"/>
    <cellStyle name="Normal 7 2 2 4 2 3" xfId="7696" xr:uid="{D12B8290-4392-48DE-A399-62DD1BE6D14E}"/>
    <cellStyle name="Normal 7 2 2 4 2 4" xfId="8393" xr:uid="{EA98653B-7010-4D36-AF34-2639C7B998B9}"/>
    <cellStyle name="Normal 7 2 2 4 3" xfId="7035" xr:uid="{94965469-8D20-4D86-9DC4-8145CD422662}"/>
    <cellStyle name="Normal 7 2 2 4 3 2" xfId="24891" xr:uid="{31E93BF3-3817-42EE-A3BB-3921FF15FED1}"/>
    <cellStyle name="Normal 7 2 2 4 4" xfId="7695" xr:uid="{479580AE-FFA4-4259-B665-1E1DD8BD4485}"/>
    <cellStyle name="Normal 7 2 2 4 5" xfId="8392" xr:uid="{C7AD0006-E386-4996-861A-01918E08F682}"/>
    <cellStyle name="Normal 7 2 2 5" xfId="3872" xr:uid="{883523F0-8EC3-4C09-93C7-C8CD66DEB47E}"/>
    <cellStyle name="Normal 7 2 2 5 2" xfId="7037" xr:uid="{C03540CE-3AD1-4EEB-8C61-062AE53C6624}"/>
    <cellStyle name="Normal 7 2 2 5 3" xfId="7697" xr:uid="{1685BCE1-EC3F-4BCE-B68C-FF1967C45D32}"/>
    <cellStyle name="Normal 7 2 2 5 4" xfId="8394" xr:uid="{FCAB84D1-A0B6-4B74-8111-C700E9AB3AE1}"/>
    <cellStyle name="Normal 7 2 2 6" xfId="10873" xr:uid="{26DD37D9-9667-4884-8142-98E661F7E181}"/>
    <cellStyle name="Normal 7 2 3" xfId="3873" xr:uid="{1A6E7683-EDC5-47E6-A84B-97CF555FC47B}"/>
    <cellStyle name="Normal 7 2 3 10" xfId="3874" xr:uid="{F7C168A5-2F7F-454F-9B03-BCEF71886B08}"/>
    <cellStyle name="Normal 7 2 3 10 2" xfId="7039" xr:uid="{E5F92FD3-B552-447D-AF9A-02F84254DFD1}"/>
    <cellStyle name="Normal 7 2 3 10 3" xfId="7699" xr:uid="{E613A24A-09E2-445C-A4C4-2811664D128A}"/>
    <cellStyle name="Normal 7 2 3 10 4" xfId="8396" xr:uid="{2AE5E3C4-2824-446D-B683-E792E7B9B41C}"/>
    <cellStyle name="Normal 7 2 3 11" xfId="7038" xr:uid="{CFE7D1DD-B211-4E5E-98C1-227EB926AE9E}"/>
    <cellStyle name="Normal 7 2 3 11 2" xfId="10874" xr:uid="{6FD9ED2F-B560-45CA-B409-D8140C3C1819}"/>
    <cellStyle name="Normal 7 2 3 12" xfId="7698" xr:uid="{4062005F-D364-427C-A045-D07E1E7A77C5}"/>
    <cellStyle name="Normal 7 2 3 12 2" xfId="18148" xr:uid="{51041695-2FE4-46C6-9E91-9F8A3C08775E}"/>
    <cellStyle name="Normal 7 2 3 13" xfId="36770" xr:uid="{EC298F98-6DC2-49FA-994A-4B9084324C8B}"/>
    <cellStyle name="Normal 7 2 3 14" xfId="8395" xr:uid="{C1785119-84FC-420F-B3F5-37F7D01FA254}"/>
    <cellStyle name="Normal 7 2 3 2" xfId="3875" xr:uid="{F549EF4B-6553-4E50-B8C1-69CDF45DE728}"/>
    <cellStyle name="Normal 7 2 3 2 2" xfId="3876" xr:uid="{6090AAE1-9AD1-40A1-8B32-A8797350A10E}"/>
    <cellStyle name="Normal 7 2 3 2 2 2" xfId="3877" xr:uid="{0150C2C5-79C6-487C-9CA0-51374F033A08}"/>
    <cellStyle name="Normal 7 2 3 2 2 2 2" xfId="7042" xr:uid="{3FB31582-43C6-408E-951C-2474AE59148C}"/>
    <cellStyle name="Normal 7 2 3 2 2 2 3" xfId="7702" xr:uid="{2DA33318-10AD-48AF-9A49-E53B214CBD0A}"/>
    <cellStyle name="Normal 7 2 3 2 2 2 4" xfId="8399" xr:uid="{9CD74821-830F-4707-B474-414124526F41}"/>
    <cellStyle name="Normal 7 2 3 2 2 3" xfId="7041" xr:uid="{5154D35B-57DC-4282-90C9-3F41A5F5A13E}"/>
    <cellStyle name="Normal 7 2 3 2 2 4" xfId="7701" xr:uid="{FF31DBD1-CB41-49C2-9335-E6519A24AEF9}"/>
    <cellStyle name="Normal 7 2 3 2 2 5" xfId="8398" xr:uid="{2DE24BB3-5D4A-42AC-9B87-2E1923630BA8}"/>
    <cellStyle name="Normal 7 2 3 2 3" xfId="3878" xr:uid="{764BFD7D-56E5-40E9-82E3-3F4F40E5E475}"/>
    <cellStyle name="Normal 7 2 3 2 3 2" xfId="3879" xr:uid="{18CFB611-85AE-44C5-A59E-60AAB07DD03B}"/>
    <cellStyle name="Normal 7 2 3 2 3 2 2" xfId="7044" xr:uid="{B39E323C-2B83-4144-AC7B-D6961A8A457E}"/>
    <cellStyle name="Normal 7 2 3 2 3 2 3" xfId="7704" xr:uid="{594ACE69-C381-4AC8-BDBD-337ADFE02D32}"/>
    <cellStyle name="Normal 7 2 3 2 3 2 4" xfId="8401" xr:uid="{F1068C18-068B-460F-98D1-50AA598530F2}"/>
    <cellStyle name="Normal 7 2 3 2 3 3" xfId="7043" xr:uid="{E9FB3F90-0E9B-4A5E-8345-0F81C17F765E}"/>
    <cellStyle name="Normal 7 2 3 2 3 4" xfId="7703" xr:uid="{B97B1B96-406E-4C53-903F-C39DE75510DE}"/>
    <cellStyle name="Normal 7 2 3 2 3 5" xfId="8400" xr:uid="{307B6ED2-CB89-46F4-88EE-6520A89C4095}"/>
    <cellStyle name="Normal 7 2 3 2 4" xfId="3880" xr:uid="{80CBE1A1-9286-4EAF-9027-12ADC3397F54}"/>
    <cellStyle name="Normal 7 2 3 2 4 2" xfId="7045" xr:uid="{0F4D1039-B3C6-4850-BE7B-5A12FAC09221}"/>
    <cellStyle name="Normal 7 2 3 2 4 3" xfId="7705" xr:uid="{C7141DCC-A50D-4620-93AF-6924D8CD807F}"/>
    <cellStyle name="Normal 7 2 3 2 4 4" xfId="8402" xr:uid="{AB4C8A06-1AD3-41DA-B5D5-5EA52883BF81}"/>
    <cellStyle name="Normal 7 2 3 2 5" xfId="3881" xr:uid="{96CA5731-0940-4278-ACC8-D77BB337D31F}"/>
    <cellStyle name="Normal 7 2 3 2 5 2" xfId="7046" xr:uid="{30A39B15-217B-462E-A426-CB768C2253B8}"/>
    <cellStyle name="Normal 7 2 3 2 5 3" xfId="7706" xr:uid="{5F53F023-1E4D-46B4-B416-C1B743037C7E}"/>
    <cellStyle name="Normal 7 2 3 2 5 4" xfId="8403" xr:uid="{624D5FD4-F256-4BAE-8289-494F00299BEB}"/>
    <cellStyle name="Normal 7 2 3 2 6" xfId="7040" xr:uid="{D6409680-D86F-44AF-AF21-11307CED709B}"/>
    <cellStyle name="Normal 7 2 3 2 7" xfId="7700" xr:uid="{B07B0AB6-D364-49CF-BC66-558C7028892D}"/>
    <cellStyle name="Normal 7 2 3 2 8" xfId="8397" xr:uid="{EAB172ED-4551-457D-9084-B5C11717A88E}"/>
    <cellStyle name="Normal 7 2 3 3" xfId="3882" xr:uid="{E161591B-0B76-496E-86F2-9E7821F89380}"/>
    <cellStyle name="Normal 7 2 3 3 2" xfId="3883" xr:uid="{3BC65B08-54D0-46FC-8AA0-64C18A0565DF}"/>
    <cellStyle name="Normal 7 2 3 3 2 2" xfId="3884" xr:uid="{0CDAC83C-CFA4-435E-9068-B4244D12F307}"/>
    <cellStyle name="Normal 7 2 3 3 2 2 2" xfId="7049" xr:uid="{C419D839-3AEC-4E2E-B65B-B7D5E46D271F}"/>
    <cellStyle name="Normal 7 2 3 3 2 2 3" xfId="7709" xr:uid="{BD119F17-7C21-4868-9646-86E8DCC8093A}"/>
    <cellStyle name="Normal 7 2 3 3 2 2 4" xfId="8406" xr:uid="{CBC8AA23-19B0-45FE-8C09-43104CD72306}"/>
    <cellStyle name="Normal 7 2 3 3 2 3" xfId="7048" xr:uid="{BF8717EB-2E1B-4B76-82FB-3E25E4C402E2}"/>
    <cellStyle name="Normal 7 2 3 3 2 4" xfId="7708" xr:uid="{F46A5CAD-D46E-44DA-BBB6-86811BC4D001}"/>
    <cellStyle name="Normal 7 2 3 3 2 5" xfId="8405" xr:uid="{59303B7E-D94E-4E4A-BA0E-09B68D707379}"/>
    <cellStyle name="Normal 7 2 3 3 3" xfId="3885" xr:uid="{E4D04E9C-5BA7-4B8D-9206-A111E0A4CCBD}"/>
    <cellStyle name="Normal 7 2 3 3 3 2" xfId="3886" xr:uid="{BCE037F4-36E3-4CD6-AA33-73AFBBE62D2E}"/>
    <cellStyle name="Normal 7 2 3 3 3 2 2" xfId="7051" xr:uid="{66FF0DAF-E72E-4B95-A71C-E5622173F601}"/>
    <cellStyle name="Normal 7 2 3 3 3 2 3" xfId="7711" xr:uid="{D5425DC0-0C5D-4A0B-AFB4-087B7357610E}"/>
    <cellStyle name="Normal 7 2 3 3 3 2 4" xfId="8408" xr:uid="{CD309585-D420-4B4A-92D5-EA1A1514CF97}"/>
    <cellStyle name="Normal 7 2 3 3 3 3" xfId="7050" xr:uid="{DE89A3AB-22C8-4952-AAED-6617B21B65A7}"/>
    <cellStyle name="Normal 7 2 3 3 3 4" xfId="7710" xr:uid="{BE0CC0DE-756E-476E-BF7D-9BBCF2312EF0}"/>
    <cellStyle name="Normal 7 2 3 3 3 5" xfId="8407" xr:uid="{A036A8CB-A0A8-4AE5-AF23-AEA3B61E452A}"/>
    <cellStyle name="Normal 7 2 3 3 4" xfId="3887" xr:uid="{86771E92-DBED-4656-994E-C206A6AE0BE6}"/>
    <cellStyle name="Normal 7 2 3 3 4 2" xfId="7052" xr:uid="{9DA7A3DA-F21E-46DF-9BCD-DBA627C934EE}"/>
    <cellStyle name="Normal 7 2 3 3 4 3" xfId="7712" xr:uid="{08F05DFD-FE0C-4292-B74C-8A5D1EF35A6F}"/>
    <cellStyle name="Normal 7 2 3 3 4 4" xfId="8409" xr:uid="{746BBEA9-5980-4BE8-8669-A94075CAFFF3}"/>
    <cellStyle name="Normal 7 2 3 3 5" xfId="3888" xr:uid="{A1C16819-7CE4-4539-B715-9E09544E27CC}"/>
    <cellStyle name="Normal 7 2 3 3 5 2" xfId="7053" xr:uid="{0C0335B3-F70A-48EF-92D8-75C3D2D04178}"/>
    <cellStyle name="Normal 7 2 3 3 5 3" xfId="7713" xr:uid="{B0610556-8D28-41AF-911E-388384AA464F}"/>
    <cellStyle name="Normal 7 2 3 3 5 4" xfId="8410" xr:uid="{1BF780B1-6324-4AF6-BD90-6BB9376D32B7}"/>
    <cellStyle name="Normal 7 2 3 3 6" xfId="7047" xr:uid="{F07CC789-59AA-4077-AF98-9B6CAD459324}"/>
    <cellStyle name="Normal 7 2 3 3 7" xfId="7707" xr:uid="{59EC03CB-3897-4DAD-8B64-A23661DF380C}"/>
    <cellStyle name="Normal 7 2 3 3 8" xfId="8404" xr:uid="{01B3F57C-BFF2-47FB-A249-77503D6F5248}"/>
    <cellStyle name="Normal 7 2 3 4" xfId="3889" xr:uid="{AFD56C1D-CE3B-4DDA-A2B7-FD0DC4C21996}"/>
    <cellStyle name="Normal 7 2 3 4 2" xfId="3890" xr:uid="{61A82CDC-7C58-4948-B8FE-4308B689B4FA}"/>
    <cellStyle name="Normal 7 2 3 4 2 2" xfId="3891" xr:uid="{8330E953-6B96-4518-A4DD-9D6CFE6EEB05}"/>
    <cellStyle name="Normal 7 2 3 4 2 2 2" xfId="7056" xr:uid="{4E771734-FC67-467B-B7EC-E6903201D209}"/>
    <cellStyle name="Normal 7 2 3 4 2 2 3" xfId="7716" xr:uid="{D15EFA52-8BFB-4AA5-8135-765592211793}"/>
    <cellStyle name="Normal 7 2 3 4 2 2 4" xfId="8413" xr:uid="{375D1BEE-BBF2-442D-91AA-4BE4C1F6CE82}"/>
    <cellStyle name="Normal 7 2 3 4 2 3" xfId="7055" xr:uid="{D4955B8B-9E94-4B4E-A0FA-D23AEC5F8A88}"/>
    <cellStyle name="Normal 7 2 3 4 2 4" xfId="7715" xr:uid="{6C2F43F7-DF61-41D4-8DE4-3A57DAF9BBC4}"/>
    <cellStyle name="Normal 7 2 3 4 2 5" xfId="8412" xr:uid="{80EC77A7-FC7C-4EF2-8D95-AC120B8BEF9F}"/>
    <cellStyle name="Normal 7 2 3 4 3" xfId="3892" xr:uid="{96F75F94-A9AC-44D5-A73A-EBE062ED0F13}"/>
    <cellStyle name="Normal 7 2 3 4 3 2" xfId="7057" xr:uid="{624A2B4E-BD12-4193-8568-2B4F8134000D}"/>
    <cellStyle name="Normal 7 2 3 4 3 3" xfId="7717" xr:uid="{5D37C5A4-C947-4DD7-B355-A919E5BCF63C}"/>
    <cellStyle name="Normal 7 2 3 4 3 4" xfId="8414" xr:uid="{75411B45-F546-4FE8-B035-140D34A808D7}"/>
    <cellStyle name="Normal 7 2 3 4 4" xfId="3893" xr:uid="{24BB873B-8A98-4790-A8F2-0777FBC5D528}"/>
    <cellStyle name="Normal 7 2 3 4 4 2" xfId="7058" xr:uid="{487AC26F-6C3E-446D-AEAD-BB97B85E5EB7}"/>
    <cellStyle name="Normal 7 2 3 4 4 3" xfId="7718" xr:uid="{8CD06FC8-EB3F-46E9-AF77-B6E36F0CB933}"/>
    <cellStyle name="Normal 7 2 3 4 4 4" xfId="8415" xr:uid="{ADFC65FA-F416-4B17-BD80-20E761595BAC}"/>
    <cellStyle name="Normal 7 2 3 4 5" xfId="7054" xr:uid="{959CA987-D725-4F67-B363-34E008D3AEB3}"/>
    <cellStyle name="Normal 7 2 3 4 6" xfId="7714" xr:uid="{A69AAC17-A01B-4EB8-A648-77A1D5203DFD}"/>
    <cellStyle name="Normal 7 2 3 4 7" xfId="8411" xr:uid="{E049F2B3-42D4-42FF-AA97-15FBB4CB0333}"/>
    <cellStyle name="Normal 7 2 3 5" xfId="3894" xr:uid="{DE1DAEC4-0C7F-46EB-B507-778E8CBFD095}"/>
    <cellStyle name="Normal 7 2 3 5 2" xfId="3895" xr:uid="{4C372ED6-D4B2-4A38-A765-DBA4C0BE176D}"/>
    <cellStyle name="Normal 7 2 3 5 2 2" xfId="3896" xr:uid="{D8730B5B-E04A-4A25-AA83-28B9ABFAFBD8}"/>
    <cellStyle name="Normal 7 2 3 5 2 2 2" xfId="7061" xr:uid="{3BBC06A6-BFC4-46EE-9513-BDF14070C11A}"/>
    <cellStyle name="Normal 7 2 3 5 2 2 3" xfId="7721" xr:uid="{66473190-413B-403C-A452-118030F01B13}"/>
    <cellStyle name="Normal 7 2 3 5 2 2 4" xfId="8418" xr:uid="{EEBBC63B-00AB-4742-A0B2-1DB84F6B2D55}"/>
    <cellStyle name="Normal 7 2 3 5 2 3" xfId="7060" xr:uid="{BC26EF96-6EE2-417C-A2B2-F22B4FDC5989}"/>
    <cellStyle name="Normal 7 2 3 5 2 4" xfId="7720" xr:uid="{694FD755-D955-436A-8C9B-C7DD00617127}"/>
    <cellStyle name="Normal 7 2 3 5 2 5" xfId="8417" xr:uid="{4530F98D-9E4A-443B-B2F3-CE9D32DA4954}"/>
    <cellStyle name="Normal 7 2 3 5 3" xfId="3897" xr:uid="{C28C378B-01BD-4D7B-926E-F9E4AFCD60F2}"/>
    <cellStyle name="Normal 7 2 3 5 3 2" xfId="7062" xr:uid="{AB588D29-2446-43F3-8E07-8FECD8F1AAE4}"/>
    <cellStyle name="Normal 7 2 3 5 3 3" xfId="7722" xr:uid="{B4E802F7-3A62-4940-ADAD-E032B4D6EF2D}"/>
    <cellStyle name="Normal 7 2 3 5 3 4" xfId="8419" xr:uid="{C09B7B1C-8F8C-44C5-8DE8-ABB4439E3B33}"/>
    <cellStyle name="Normal 7 2 3 5 4" xfId="3898" xr:uid="{C8BDAC6E-8069-4F90-9490-7C260B94BC78}"/>
    <cellStyle name="Normal 7 2 3 5 4 2" xfId="7063" xr:uid="{475B38E5-8D51-4308-8F3E-3FDCF2C93A1B}"/>
    <cellStyle name="Normal 7 2 3 5 4 3" xfId="7723" xr:uid="{69324DA0-5A0D-44C9-B4B5-416336A755A5}"/>
    <cellStyle name="Normal 7 2 3 5 4 4" xfId="8420" xr:uid="{1EC406E7-E81D-49F8-B049-E40CDB81113D}"/>
    <cellStyle name="Normal 7 2 3 5 5" xfId="7059" xr:uid="{4AFB88F4-EAD0-4FCD-BA36-67D901545AEC}"/>
    <cellStyle name="Normal 7 2 3 5 6" xfId="7719" xr:uid="{7C57F5DA-02FA-4BB9-A9A1-9F7E4276B845}"/>
    <cellStyle name="Normal 7 2 3 5 7" xfId="8416" xr:uid="{BC0326CD-0FFE-4A18-9780-BDB66768AE7A}"/>
    <cellStyle name="Normal 7 2 3 6" xfId="3899" xr:uid="{E165D309-3B35-4CAE-B73F-225F545C918F}"/>
    <cellStyle name="Normal 7 2 3 6 2" xfId="3900" xr:uid="{AAE2CF82-F2A2-48FD-9E6C-845CA4C72B12}"/>
    <cellStyle name="Normal 7 2 3 6 2 2" xfId="7065" xr:uid="{4EA91D45-AF06-4BCD-BACA-78F56E93D6B4}"/>
    <cellStyle name="Normal 7 2 3 6 2 3" xfId="7725" xr:uid="{B9AD0D82-4DA5-4AD4-B2B1-FBDCB9F9DDCD}"/>
    <cellStyle name="Normal 7 2 3 6 2 4" xfId="8422" xr:uid="{44B637CD-6335-4D0E-902A-98C103F1B238}"/>
    <cellStyle name="Normal 7 2 3 6 3" xfId="3901" xr:uid="{875CAA18-1CE2-463F-822C-AE5389575464}"/>
    <cellStyle name="Normal 7 2 3 6 3 2" xfId="7066" xr:uid="{EBA3A129-6987-4A27-9DF3-AB0033F2D0D6}"/>
    <cellStyle name="Normal 7 2 3 6 3 3" xfId="7726" xr:uid="{E536C881-71B7-43A2-A48A-2495CD61622D}"/>
    <cellStyle name="Normal 7 2 3 6 3 4" xfId="8423" xr:uid="{8D43B1FE-BC68-481C-822A-49DE331BFDFE}"/>
    <cellStyle name="Normal 7 2 3 6 4" xfId="7064" xr:uid="{4CC636D8-E0E3-411C-BF74-AE7E37B0339C}"/>
    <cellStyle name="Normal 7 2 3 6 5" xfId="7724" xr:uid="{C09FFBB0-DD35-40DC-A1B0-30D917C4A4E8}"/>
    <cellStyle name="Normal 7 2 3 6 6" xfId="8421" xr:uid="{2EC96800-D486-46AB-85F1-D5DF53B0A3D7}"/>
    <cellStyle name="Normal 7 2 3 7" xfId="3902" xr:uid="{6F0F327D-E475-4B0B-BD9F-78B1AF50EEE3}"/>
    <cellStyle name="Normal 7 2 3 7 2" xfId="3903" xr:uid="{315A7AC6-FFCE-4F9C-BD58-B076DF61505C}"/>
    <cellStyle name="Normal 7 2 3 7 2 2" xfId="7068" xr:uid="{CB6D9C6C-FAB8-498A-8AC9-77AD5A6F7F8A}"/>
    <cellStyle name="Normal 7 2 3 7 2 3" xfId="7728" xr:uid="{DEF163FA-3689-41E6-923D-FF048C5F4A55}"/>
    <cellStyle name="Normal 7 2 3 7 2 4" xfId="8425" xr:uid="{FBFE0010-B09D-4DBC-8B80-D550132157D4}"/>
    <cellStyle name="Normal 7 2 3 7 3" xfId="3904" xr:uid="{A98F5457-9535-45C2-BD88-0F685A5074B4}"/>
    <cellStyle name="Normal 7 2 3 7 3 2" xfId="7069" xr:uid="{71D5C7C3-4EB8-4917-83AA-4ED757EA0B18}"/>
    <cellStyle name="Normal 7 2 3 7 3 3" xfId="7729" xr:uid="{5888A5AD-F0AA-44E6-B38E-3BBAEDD34A07}"/>
    <cellStyle name="Normal 7 2 3 7 3 4" xfId="8426" xr:uid="{B7B4881C-E5F6-4BF7-929D-23320F7804F1}"/>
    <cellStyle name="Normal 7 2 3 7 4" xfId="7067" xr:uid="{982F855A-95E7-4792-BD75-F1E6710FFD3E}"/>
    <cellStyle name="Normal 7 2 3 7 5" xfId="7727" xr:uid="{7292AE72-9F13-4645-8754-EF909F2B9984}"/>
    <cellStyle name="Normal 7 2 3 7 6" xfId="8424" xr:uid="{103B544C-80DE-4966-8765-B9F11FC402FD}"/>
    <cellStyle name="Normal 7 2 3 8" xfId="3905" xr:uid="{26C0950A-DC6E-43BD-BE72-7C251E0C1146}"/>
    <cellStyle name="Normal 7 2 3 8 2" xfId="3906" xr:uid="{4209C3CB-0A4C-4FAF-A99E-10F8D8A1A7CC}"/>
    <cellStyle name="Normal 7 2 3 8 2 2" xfId="7071" xr:uid="{1392D7C8-B27C-4FB8-ABBA-E0C548509FAC}"/>
    <cellStyle name="Normal 7 2 3 8 2 3" xfId="7731" xr:uid="{FFF89D09-54D6-40B5-87BE-A6983FC39ABE}"/>
    <cellStyle name="Normal 7 2 3 8 2 4" xfId="8428" xr:uid="{D5332031-64C5-4A70-A3C1-8F212FE347C3}"/>
    <cellStyle name="Normal 7 2 3 8 3" xfId="7070" xr:uid="{267F0C97-118E-4E90-9BAD-D4B1DB038152}"/>
    <cellStyle name="Normal 7 2 3 8 4" xfId="7730" xr:uid="{FBBE4A94-AB65-4578-8438-6AC79DCA478C}"/>
    <cellStyle name="Normal 7 2 3 8 5" xfId="8427" xr:uid="{F085FEE8-D71E-41DB-9A74-CCEA598ED43C}"/>
    <cellStyle name="Normal 7 2 3 9" xfId="3907" xr:uid="{6CA29E80-ED38-4A4A-B23D-F62B73C5362E}"/>
    <cellStyle name="Normal 7 2 3 9 2" xfId="7072" xr:uid="{53D7AA8C-01F1-439A-930B-7F61E94180E1}"/>
    <cellStyle name="Normal 7 2 3 9 3" xfId="7732" xr:uid="{4663A457-F7C0-4654-8250-AD74EBC2B69D}"/>
    <cellStyle name="Normal 7 2 3 9 4" xfId="8429" xr:uid="{1826CA78-8F2B-4EFC-9AB4-1FF599DE6EFB}"/>
    <cellStyle name="Normal 7 2 4" xfId="3908" xr:uid="{14A7BCEC-93C8-47C7-A308-7C3602D82FA7}"/>
    <cellStyle name="Normal 7 2 4 2" xfId="3909" xr:uid="{1446B141-9471-4218-AEAD-D217ABB5194F}"/>
    <cellStyle name="Normal 7 2 4 2 2" xfId="3910" xr:uid="{C70905F9-B886-45FC-84F7-91D2CB3CD554}"/>
    <cellStyle name="Normal 7 2 4 2 2 2" xfId="7075" xr:uid="{BE333FA4-B896-4E10-8224-6E6E037A4261}"/>
    <cellStyle name="Normal 7 2 4 2 2 3" xfId="7735" xr:uid="{5DE68DDE-A9FB-47F3-8E17-7148D5170ED0}"/>
    <cellStyle name="Normal 7 2 4 2 2 4" xfId="8432" xr:uid="{92C2CA7B-C657-4DB5-8442-D2C104882E3E}"/>
    <cellStyle name="Normal 7 2 4 2 3" xfId="7074" xr:uid="{09CD6032-5D41-4E27-9C7D-BD789757DE75}"/>
    <cellStyle name="Normal 7 2 4 2 4" xfId="7734" xr:uid="{ECB75556-08F9-45EC-A0D1-F088111CD12C}"/>
    <cellStyle name="Normal 7 2 4 2 5" xfId="8431" xr:uid="{D2F73D04-4EA6-4AA8-A87E-408F9A92A623}"/>
    <cellStyle name="Normal 7 2 4 3" xfId="3911" xr:uid="{32E65754-3311-410E-BDDA-54591D774046}"/>
    <cellStyle name="Normal 7 2 4 3 2" xfId="3912" xr:uid="{F928B2F3-3C9E-41C2-ABBC-94E54AD94CF3}"/>
    <cellStyle name="Normal 7 2 4 3 2 2" xfId="7077" xr:uid="{99ACF5F7-1615-4B10-A705-A1B4BF05A2AA}"/>
    <cellStyle name="Normal 7 2 4 3 2 3" xfId="7737" xr:uid="{B1F1B5DA-0804-480E-AE82-9923FB98DEE4}"/>
    <cellStyle name="Normal 7 2 4 3 2 4" xfId="8434" xr:uid="{4269D8A5-2AFE-469F-8F68-0581D28DC74A}"/>
    <cellStyle name="Normal 7 2 4 3 3" xfId="7076" xr:uid="{0237CEFB-3D37-4987-A75C-A3D95BCA70A9}"/>
    <cellStyle name="Normal 7 2 4 3 4" xfId="7736" xr:uid="{A9E056C4-7C19-4C7F-8097-C7EFDBEBED9F}"/>
    <cellStyle name="Normal 7 2 4 3 5" xfId="8433" xr:uid="{2BA5B558-81C4-40EC-B5F9-22A0A59397A1}"/>
    <cellStyle name="Normal 7 2 4 4" xfId="3913" xr:uid="{9AC4B15C-EF0D-4218-B921-5A8AEF6B2DC6}"/>
    <cellStyle name="Normal 7 2 4 4 2" xfId="7078" xr:uid="{3C244A83-D416-49AB-BAC0-9F86C1F8924C}"/>
    <cellStyle name="Normal 7 2 4 4 3" xfId="7738" xr:uid="{D89B8771-8636-42B2-A7BC-E5C64B01662E}"/>
    <cellStyle name="Normal 7 2 4 4 4" xfId="8435" xr:uid="{CC7B99A2-0AB8-4B5D-B8E8-D6EDEF3945E4}"/>
    <cellStyle name="Normal 7 2 4 5" xfId="3914" xr:uid="{78A73101-B9F5-42C0-A9BE-568DC7ECA95C}"/>
    <cellStyle name="Normal 7 2 4 5 2" xfId="7079" xr:uid="{B0F03D85-61E3-4136-BC80-E1CD8533B512}"/>
    <cellStyle name="Normal 7 2 4 5 3" xfId="7739" xr:uid="{81AA46A3-8D8F-41C0-B1D9-0D20D9564F6A}"/>
    <cellStyle name="Normal 7 2 4 5 4" xfId="8436" xr:uid="{504E7510-AA5E-4A22-8CFE-E06EE2FF54F7}"/>
    <cellStyle name="Normal 7 2 4 6" xfId="7073" xr:uid="{73732101-02D4-4F69-85A4-88CC63255763}"/>
    <cellStyle name="Normal 7 2 4 6 2" xfId="10875" xr:uid="{58E42D43-38DA-45F3-A602-2D595C3DA46A}"/>
    <cellStyle name="Normal 7 2 4 7" xfId="7733" xr:uid="{9D1CC3C5-45AD-4398-BBC8-3D5028014437}"/>
    <cellStyle name="Normal 7 2 4 7 2" xfId="18145" xr:uid="{76062CB8-2E81-4AB9-9418-9817C1586797}"/>
    <cellStyle name="Normal 7 2 4 8" xfId="8430" xr:uid="{C3656831-CE4D-4A74-96BA-BEA6FD68A884}"/>
    <cellStyle name="Normal 7 2 5" xfId="3915" xr:uid="{CE7262F7-3B25-45E4-A438-2B6F010ACF10}"/>
    <cellStyle name="Normal 7 2 5 2" xfId="3916" xr:uid="{17BE065C-2476-460B-AAFD-5E91733F42AB}"/>
    <cellStyle name="Normal 7 2 5 2 2" xfId="3917" xr:uid="{AE48EE33-E3F7-4623-A0CE-55A09D21A002}"/>
    <cellStyle name="Normal 7 2 5 2 2 2" xfId="7082" xr:uid="{DA3BCC40-7C8B-4F9D-9602-0CEC820CAAFC}"/>
    <cellStyle name="Normal 7 2 5 2 2 3" xfId="7742" xr:uid="{B8F8CF22-4A4C-40EC-8A02-B9C787F4E7E9}"/>
    <cellStyle name="Normal 7 2 5 2 2 4" xfId="8439" xr:uid="{9DEE9012-BAF5-456A-9D93-FE1FA773A41F}"/>
    <cellStyle name="Normal 7 2 5 2 3" xfId="7081" xr:uid="{A57B90D8-5A74-45D2-9B50-6BD4A537F9D2}"/>
    <cellStyle name="Normal 7 2 5 2 4" xfId="7741" xr:uid="{074902A4-A89C-4404-8134-BB3B3F40440D}"/>
    <cellStyle name="Normal 7 2 5 2 5" xfId="8438" xr:uid="{49E7A927-FC14-47AE-BAF1-E9E83E3FFB02}"/>
    <cellStyle name="Normal 7 2 5 3" xfId="3918" xr:uid="{B14A78DA-544F-4D5B-9079-0BDADD8C7A2F}"/>
    <cellStyle name="Normal 7 2 5 3 2" xfId="7083" xr:uid="{9ED97763-0633-400A-82E1-8F7368EADC77}"/>
    <cellStyle name="Normal 7 2 5 3 3" xfId="7743" xr:uid="{9A57BA38-F9D0-4468-8644-3C97BA392B5E}"/>
    <cellStyle name="Normal 7 2 5 3 4" xfId="8440" xr:uid="{48469190-E87B-4964-81AD-DD702445761F}"/>
    <cellStyle name="Normal 7 2 5 4" xfId="3919" xr:uid="{045AE5D6-FADB-428A-B128-FFF31C9B2C5D}"/>
    <cellStyle name="Normal 7 2 5 4 2" xfId="7084" xr:uid="{122F82A2-2327-4564-B9E5-0BC921392B45}"/>
    <cellStyle name="Normal 7 2 5 4 3" xfId="7744" xr:uid="{36581648-7F8E-41C3-A71E-74D7EEE88C4F}"/>
    <cellStyle name="Normal 7 2 5 4 4" xfId="8441" xr:uid="{FF7F0C6D-76D8-4724-AFA6-B160A59313A4}"/>
    <cellStyle name="Normal 7 2 5 5" xfId="7080" xr:uid="{EBE28B9C-392B-41C0-8F97-5CCFF54919A3}"/>
    <cellStyle name="Normal 7 2 5 5 2" xfId="24502" xr:uid="{AC5DFFEA-42FE-442C-8735-873874002999}"/>
    <cellStyle name="Normal 7 2 5 6" xfId="7740" xr:uid="{5074C5CF-2160-45EE-8D85-BD50ADE15E06}"/>
    <cellStyle name="Normal 7 2 5 7" xfId="8437" xr:uid="{521597A2-E54B-4286-9B5A-64502B85FF80}"/>
    <cellStyle name="Normal 7 2 6" xfId="3920" xr:uid="{CE5C0054-D589-4F0F-AF5F-9329C448D5DF}"/>
    <cellStyle name="Normal 7 2 7" xfId="3921" xr:uid="{63061BF1-6539-47E7-9670-836501FEEF3D}"/>
    <cellStyle name="Normal 7 2 7 2" xfId="3922" xr:uid="{5AFD2DA2-7635-4313-9072-973CF64F7509}"/>
    <cellStyle name="Normal 7 2 7 2 2" xfId="3923" xr:uid="{26937D9A-D8CB-4361-9044-508672EF0D0F}"/>
    <cellStyle name="Normal 7 2 7 2 2 2" xfId="7087" xr:uid="{AAE50B14-E9AA-417A-AD1B-D6BC617AC2C1}"/>
    <cellStyle name="Normal 7 2 7 2 2 3" xfId="7747" xr:uid="{356EDED1-E093-4D46-917B-6569094549BF}"/>
    <cellStyle name="Normal 7 2 7 2 2 4" xfId="8444" xr:uid="{D3CE62D6-7D96-423D-B56E-D50538AED018}"/>
    <cellStyle name="Normal 7 2 7 2 3" xfId="7086" xr:uid="{71A39AF9-3448-4467-878E-3D0C07F5EB99}"/>
    <cellStyle name="Normal 7 2 7 2 4" xfId="7746" xr:uid="{ED781357-9671-4626-9F69-4C638831AE21}"/>
    <cellStyle name="Normal 7 2 7 2 5" xfId="8443" xr:uid="{D2BF92E1-F2CE-4A99-A628-AF1C7BE2124C}"/>
    <cellStyle name="Normal 7 2 7 3" xfId="3924" xr:uid="{2A42E151-78C9-401E-9AAF-1E75D3D095BA}"/>
    <cellStyle name="Normal 7 2 7 3 2" xfId="7088" xr:uid="{A8715FA4-0521-4439-96EE-75D5A9F49042}"/>
    <cellStyle name="Normal 7 2 7 3 3" xfId="7748" xr:uid="{5FF6934D-D0D6-4E74-A6EF-BEB96C3B8CBC}"/>
    <cellStyle name="Normal 7 2 7 3 4" xfId="8445" xr:uid="{E41C0E86-6EF2-4A9C-B213-F1D8EA703422}"/>
    <cellStyle name="Normal 7 2 7 4" xfId="3925" xr:uid="{384826E7-182C-45C0-8BEE-63B7C6FE9586}"/>
    <cellStyle name="Normal 7 2 7 4 2" xfId="7089" xr:uid="{23AA70ED-4279-4E41-A00C-F58BF71C0D31}"/>
    <cellStyle name="Normal 7 2 7 4 3" xfId="7749" xr:uid="{2CCA5DCE-FAE9-4525-90E1-D8166A6289BE}"/>
    <cellStyle name="Normal 7 2 7 4 4" xfId="8446" xr:uid="{813813A5-2A56-48A3-AEB2-2913D91364E5}"/>
    <cellStyle name="Normal 7 2 7 5" xfId="7085" xr:uid="{B4EFD16C-836D-4686-8FF3-F337A154F528}"/>
    <cellStyle name="Normal 7 2 7 6" xfId="7745" xr:uid="{608D06A0-93A0-4D31-9A5B-3FF40725074C}"/>
    <cellStyle name="Normal 7 2 7 7" xfId="8442" xr:uid="{3BA3E3F9-B37A-49B8-9243-76B5E535E0D1}"/>
    <cellStyle name="Normal 7 2 8" xfId="3926" xr:uid="{B30E7268-06DD-4607-9E6F-150D75F8D95E}"/>
    <cellStyle name="Normal 7 2 8 2" xfId="3927" xr:uid="{F4B0AA1D-C7F5-4205-92E9-D0D1FF0A373D}"/>
    <cellStyle name="Normal 7 2 8 2 2" xfId="3928" xr:uid="{FBD54AFF-37E3-4448-8C22-EF80DC997F08}"/>
    <cellStyle name="Normal 7 2 8 2 2 2" xfId="7091" xr:uid="{91D68283-3DCB-448C-B158-0E10F6F9D92C}"/>
    <cellStyle name="Normal 7 2 8 2 2 3" xfId="7751" xr:uid="{53EBFFA0-AEFD-4B6A-B950-4E8B00EF4036}"/>
    <cellStyle name="Normal 7 2 8 2 2 4" xfId="8448" xr:uid="{69DE2CC3-E1F7-43F9-AF34-97A8BA417871}"/>
    <cellStyle name="Normal 7 2 8 2 3" xfId="7090" xr:uid="{0EC210F2-B0A4-4828-9B65-6718521299DD}"/>
    <cellStyle name="Normal 7 2 8 2 4" xfId="7750" xr:uid="{7E6BDF5C-9E6B-43B1-96E6-A6139861D0F8}"/>
    <cellStyle name="Normal 7 2 8 2 5" xfId="8447" xr:uid="{F950D0AD-16AA-4F90-8C74-0D0BA5C53717}"/>
    <cellStyle name="Normal 7 2 8 3" xfId="3929" xr:uid="{E06DB267-86E2-4EB3-A5E5-7145D1A63EF7}"/>
    <cellStyle name="Normal 7 2 8 4" xfId="3930" xr:uid="{B32EF93B-42BD-459E-BBCC-270ADF2CEFD9}"/>
    <cellStyle name="Normal 7 2 8 4 2" xfId="7092" xr:uid="{B6323F7C-2EE3-4C8A-A918-8C668D21EB89}"/>
    <cellStyle name="Normal 7 2 8 4 3" xfId="7752" xr:uid="{6E258F2F-BD81-489F-B892-4AD591EF75E4}"/>
    <cellStyle name="Normal 7 2 8 4 4" xfId="8449" xr:uid="{D2891870-B503-44EA-B072-9D49A0AE5EB6}"/>
    <cellStyle name="Normal 7 2 9" xfId="3931" xr:uid="{0757D1DA-FF52-472B-AA63-2A1C97BA251E}"/>
    <cellStyle name="Normal 7 2 9 2" xfId="3932" xr:uid="{EDFD0D70-667B-411F-87A6-BEEA41C7D789}"/>
    <cellStyle name="Normal 7 2 9 2 2" xfId="7094" xr:uid="{7A332785-FE7E-4E74-88D7-1DE5EAE69A03}"/>
    <cellStyle name="Normal 7 2 9 2 3" xfId="7754" xr:uid="{5753AACB-1F10-465C-B996-7DC5A7D69CE3}"/>
    <cellStyle name="Normal 7 2 9 2 4" xfId="8451" xr:uid="{DEF6921F-5B7A-47C9-B11B-CA3B94B137A1}"/>
    <cellStyle name="Normal 7 2 9 3" xfId="3933" xr:uid="{671DEFBC-F124-47B1-A8D1-3B81F3291266}"/>
    <cellStyle name="Normal 7 2 9 3 2" xfId="7095" xr:uid="{EC728F13-A5BA-467B-B9F9-829390D0286A}"/>
    <cellStyle name="Normal 7 2 9 3 3" xfId="7755" xr:uid="{FDD94040-BF18-4179-B783-5CE991151A5E}"/>
    <cellStyle name="Normal 7 2 9 3 4" xfId="8452" xr:uid="{88BB6805-E385-403E-876B-5E2CC34FC73B}"/>
    <cellStyle name="Normal 7 2 9 4" xfId="7093" xr:uid="{BAA18A3E-D5F5-43A6-928D-70916478B158}"/>
    <cellStyle name="Normal 7 2 9 5" xfId="7753" xr:uid="{A8B320B6-4836-4DBF-A315-A1D5115430DA}"/>
    <cellStyle name="Normal 7 2 9 6" xfId="8450" xr:uid="{9E5403C9-93AB-4BBD-9F62-53D7CB7CE502}"/>
    <cellStyle name="Normal 7 2_งบกำไรขาดทุน 1 เดือน 60 ทำ M0203_ส่ง_20-2-60" xfId="10876" xr:uid="{1CD91C8C-E631-4E6D-98DC-29D47ED95D29}"/>
    <cellStyle name="Normal 7 3" xfId="1617" xr:uid="{6C4CB34D-8BD7-4E33-B107-21FCBA31EC1C}"/>
    <cellStyle name="Normal 7 3 2" xfId="3934" xr:uid="{6A6ACE7D-05EA-4BBD-984D-85C3F720FFEE}"/>
    <cellStyle name="Normal 7 3 2 2" xfId="18150" xr:uid="{79DB8EA6-8EEC-481A-8397-CF6E71A7E4D3}"/>
    <cellStyle name="Normal 7 3 2 3" xfId="37470" xr:uid="{08F8A858-A1F3-4733-9D55-419FB4E90C23}"/>
    <cellStyle name="Normal 7 3 3" xfId="3935" xr:uid="{ED11AB4E-8CB3-49D6-B61C-57A6D69D4F84}"/>
    <cellStyle name="Normal 7 3 3 2" xfId="24890" xr:uid="{8CBFBAB7-26CF-446F-BA0F-B095633132A6}"/>
    <cellStyle name="Normal 7 3 4" xfId="3936" xr:uid="{1DD09B20-1C69-491A-90EB-4C29A7C2DA66}"/>
    <cellStyle name="Normal 7 3 5" xfId="3937" xr:uid="{E5249643-E661-445A-9F36-2142BDAAFC91}"/>
    <cellStyle name="Normal 7 3 5 2" xfId="7096" xr:uid="{57BAC89E-69F7-4FAC-B695-0DC5CC7EC193}"/>
    <cellStyle name="Normal 7 3 5 3" xfId="7756" xr:uid="{A2A92888-0E1C-4A5F-9F5F-0CD22E541CC6}"/>
    <cellStyle name="Normal 7 3 5 4" xfId="8453" xr:uid="{673FB9C4-DC0F-410C-9F92-4A9076F33286}"/>
    <cellStyle name="Normal 7 3 6" xfId="10877" xr:uid="{66E37AC1-8680-47BE-A2CE-02BF9700611A}"/>
    <cellStyle name="Normal 7 3 7" xfId="11733" xr:uid="{38D663E4-9FE7-46F2-9053-4B2D07759EBB}"/>
    <cellStyle name="Normal 7 3 8" xfId="18149" xr:uid="{E8DFBD4B-AB70-40D2-87DC-66B168DFE1B0}"/>
    <cellStyle name="Normal 7 3 9" xfId="35580" xr:uid="{8C332EE0-952C-4AE1-9DB1-F9B5FF4CE036}"/>
    <cellStyle name="Normal 7 4" xfId="3938" xr:uid="{3DB9A1CC-640D-4060-9518-534789378AE4}"/>
    <cellStyle name="Normal 7 4 10" xfId="35579" xr:uid="{D17A1FDF-284A-4C89-9AF9-5F7D230806A3}"/>
    <cellStyle name="Normal 7 4 11" xfId="8454" xr:uid="{11734B72-AAA0-45FB-8C3F-4FBD410FB2B7}"/>
    <cellStyle name="Normal 7 4 2" xfId="3939" xr:uid="{1A028AC4-61F8-4291-8FD1-22F1E5CDDA3A}"/>
    <cellStyle name="Normal 7 4 2 2" xfId="18152" xr:uid="{11B352F2-B3AE-4098-B54C-0475AD91BD11}"/>
    <cellStyle name="Normal 7 4 2 3" xfId="33725" xr:uid="{A9A96375-26A0-4910-BE4A-34B4C9178F56}"/>
    <cellStyle name="Normal 7 4 3" xfId="3940" xr:uid="{5E8DCC11-3499-4666-9E42-639A003CB0EF}"/>
    <cellStyle name="Normal 7 4 3 2" xfId="18153" xr:uid="{3F6237EA-7B93-4582-931D-ED18E8F4206A}"/>
    <cellStyle name="Normal 7 4 4" xfId="3941" xr:uid="{CD3F3ADC-FF43-45F4-A8A2-B392D9B86D70}"/>
    <cellStyle name="Normal 7 4 4 2" xfId="7098" xr:uid="{68D7DBA7-C880-4879-9B66-EBDA2E2E5211}"/>
    <cellStyle name="Normal 7 4 4 2 2" xfId="18154" xr:uid="{9DAAE545-9BEA-48D9-8327-B0F16A8D325A}"/>
    <cellStyle name="Normal 7 4 4 3" xfId="7758" xr:uid="{7B17EFBA-DCD8-4EBE-880E-04E0E209649C}"/>
    <cellStyle name="Normal 7 4 4 4" xfId="8455" xr:uid="{2C5937BB-246F-4594-ABB1-39BB3F67B7D5}"/>
    <cellStyle name="Normal 7 4 5" xfId="7097" xr:uid="{607B159D-52F3-466E-9B95-A4873A05F777}"/>
    <cellStyle name="Normal 7 4 5 2" xfId="18155" xr:uid="{252E732A-4A3F-46C7-8397-9C2B5CAFD162}"/>
    <cellStyle name="Normal 7 4 5 3" xfId="10878" xr:uid="{5EA4F03E-076F-4123-AD34-A8C616E4C26F}"/>
    <cellStyle name="Normal 7 4 6" xfId="7757" xr:uid="{DD12D513-4EF3-4796-BF2C-7A015D441350}"/>
    <cellStyle name="Normal 7 4 6 2" xfId="18156" xr:uid="{A21290A1-1AEE-4E4F-B196-A2390786A2C8}"/>
    <cellStyle name="Normal 7 4 7" xfId="18157" xr:uid="{55BD42DC-392B-4496-9A89-36191784B93F}"/>
    <cellStyle name="Normal 7 4 8" xfId="18151" xr:uid="{5C72F896-8B5B-4A82-9B89-50A9A051BF2D}"/>
    <cellStyle name="Normal 7 4 9" xfId="33516" xr:uid="{15D96598-0F25-4E2A-A8D0-4C45522B56D0}"/>
    <cellStyle name="Normal 7 5" xfId="3942" xr:uid="{8E68214B-ECA4-4100-9077-C7C39B45AAE4}"/>
    <cellStyle name="Normal 7 5 2" xfId="3943" xr:uid="{41B3DA20-0C18-403F-A200-4CC0B41B74E7}"/>
    <cellStyle name="Normal 7 5 2 2" xfId="33740" xr:uid="{5151AF67-5755-46E8-A661-FCE56D513DBB}"/>
    <cellStyle name="Normal 7 5 3" xfId="3944" xr:uid="{06E622A1-024B-4650-B0AD-D6E924B67606}"/>
    <cellStyle name="Normal 7 5 3 2" xfId="7100" xr:uid="{97FF8B3E-8C00-4BF8-ABE7-09D610CA2D34}"/>
    <cellStyle name="Normal 7 5 3 3" xfId="7760" xr:uid="{C837B6C9-EEBC-448D-917E-5E979667FB00}"/>
    <cellStyle name="Normal 7 5 3 4" xfId="8457" xr:uid="{0B046EBB-870E-40CB-8A95-9E97C6073BC7}"/>
    <cellStyle name="Normal 7 5 4" xfId="7099" xr:uid="{711810AB-F805-4A79-914F-A2ADDB9F8CE0}"/>
    <cellStyle name="Normal 7 5 4 2" xfId="10879" xr:uid="{5A5BD1D7-F531-4C9E-A4DC-654C27A0A93C}"/>
    <cellStyle name="Normal 7 5 5" xfId="7759" xr:uid="{9D0E2F85-C866-45BD-AECB-8D01ABA8303C}"/>
    <cellStyle name="Normal 7 5 5 2" xfId="18158" xr:uid="{CDC5616D-FF9C-4054-A046-80F11804B6D7}"/>
    <cellStyle name="Normal 7 5 6" xfId="33646" xr:uid="{56FFE4AE-7FC0-4545-A181-A089CF7B5839}"/>
    <cellStyle name="Normal 7 5 7" xfId="36158" xr:uid="{F64F7ADE-C4BE-4811-B4A8-C466E89DC248}"/>
    <cellStyle name="Normal 7 5 8" xfId="8456" xr:uid="{9D96FD7E-F9E0-4D40-BD1E-8A00166BCFAB}"/>
    <cellStyle name="Normal 7 6" xfId="3945" xr:uid="{25D196A2-AD7F-4F23-A960-C7D761E10FFA}"/>
    <cellStyle name="Normal 7 6 2" xfId="3946" xr:uid="{22DF6012-DD07-470D-A526-75AAA0D8B1D2}"/>
    <cellStyle name="Normal 7 6 2 2" xfId="7102" xr:uid="{EF0CB79B-5D9B-4B31-BB22-9FEA693D428A}"/>
    <cellStyle name="Normal 7 6 2 3" xfId="7762" xr:uid="{739FF989-7731-4C3F-9C5D-71E011F57B3E}"/>
    <cellStyle name="Normal 7 6 2 4" xfId="8459" xr:uid="{8678F778-C83F-4ED8-AA31-E363A48E176B}"/>
    <cellStyle name="Normal 7 6 3" xfId="7101" xr:uid="{A1DB37AE-B05A-417F-AFAD-5FF5FE423B93}"/>
    <cellStyle name="Normal 7 6 3 2" xfId="10880" xr:uid="{FA2D777D-CF5A-4674-8751-B0E7E10C13FF}"/>
    <cellStyle name="Normal 7 6 4" xfId="7761" xr:uid="{615BCF8D-CFF9-433E-BB52-02B784D7ED5A}"/>
    <cellStyle name="Normal 7 6 4 2" xfId="18159" xr:uid="{BA127226-CEF1-416C-AAFC-30A35410EA22}"/>
    <cellStyle name="Normal 7 6 5" xfId="33900" xr:uid="{DFC12D43-AA02-48E5-B1E7-13D22A53D05B}"/>
    <cellStyle name="Normal 7 6 6" xfId="8458" xr:uid="{7223B4DC-035A-4886-994A-FFA7393DC1B7}"/>
    <cellStyle name="Normal 7 7" xfId="1285" xr:uid="{AFDE2A49-2416-4E0F-81F6-ECA913F002A1}"/>
    <cellStyle name="Normal 7 7 2" xfId="10881" xr:uid="{37AF057C-D237-4B9A-9C9B-5D33191A6483}"/>
    <cellStyle name="Normal 7 7 3" xfId="18160" xr:uid="{EF4EB922-6BA3-4110-A07F-0A1072BE3C97}"/>
    <cellStyle name="Normal 7 8" xfId="8655" xr:uid="{D52D7262-A999-4C67-B443-7D4C697E88DB}"/>
    <cellStyle name="Normal 7 8 2" xfId="10882" xr:uid="{6A11F6F0-6BA3-4ABA-9BD8-ED7593726BD2}"/>
    <cellStyle name="Normal 7 8 3" xfId="18161" xr:uid="{7E6C2293-B817-4B34-BB61-0AF809698613}"/>
    <cellStyle name="Normal 7 9" xfId="9865" xr:uid="{DA23C990-00F6-47F8-944E-283D371D86D6}"/>
    <cellStyle name="Normal 7 9 2" xfId="10883" xr:uid="{05C9AC5A-0483-48D0-86C8-32F4B082C9BD}"/>
    <cellStyle name="Normal 7 9 3" xfId="18162" xr:uid="{D7A11C43-52E8-4544-A6D7-B1BC20E05E05}"/>
    <cellStyle name="Normal 7_PKS Report_FSMAR2008 by CC" xfId="10884" xr:uid="{0594D0AB-8D7A-40EC-ADAE-985AC23173F7}"/>
    <cellStyle name="Normal 70" xfId="8601" xr:uid="{8E1DC9AB-68ED-4793-8D75-FE9D776D333C}"/>
    <cellStyle name="Normal 70 2" xfId="10886" xr:uid="{4FC9EC82-BAB8-4DB4-96FF-4185E0588B82}"/>
    <cellStyle name="Normal 70 2 2" xfId="18164" xr:uid="{D648EBFA-446E-4D27-B364-7B56218D7F25}"/>
    <cellStyle name="Normal 70 2 3" xfId="33898" xr:uid="{6F172276-A66B-4765-8271-C6DD02C3DF38}"/>
    <cellStyle name="Normal 70 3" xfId="10887" xr:uid="{5349F88D-4556-423E-B315-95DEEF09361A}"/>
    <cellStyle name="Normal 70 3 2" xfId="18163" xr:uid="{EE00CC4D-C2FF-4E96-A14F-67DFBBE13DDA}"/>
    <cellStyle name="Normal 70 3 2 2" xfId="37471" xr:uid="{6336B3DE-47BF-4FE2-9938-1B6D0F679365}"/>
    <cellStyle name="Normal 70 4" xfId="10885" xr:uid="{32AD8A91-5006-433E-B9BE-009D2A06D272}"/>
    <cellStyle name="Normal 70 5" xfId="33655" xr:uid="{D7D4E815-6BE4-4DF2-A4D7-F534411B0399}"/>
    <cellStyle name="Normal 71" xfId="8602" xr:uid="{3ED499C3-07EA-4F03-A92A-40160121E2AB}"/>
    <cellStyle name="Normal 71 2" xfId="10889" xr:uid="{B34A4BF3-DCEF-4D50-878A-2F2969B80F8E}"/>
    <cellStyle name="Normal 71 2 2" xfId="18166" xr:uid="{0BFC1247-2880-4DD6-B558-14FE2DBEC428}"/>
    <cellStyle name="Normal 71 2 2 2" xfId="37472" xr:uid="{52B7DDC9-CC8A-4760-8690-6092C9D6328A}"/>
    <cellStyle name="Normal 71 3" xfId="10888" xr:uid="{9CA9E39E-B004-462B-85A2-FC2CD375C808}"/>
    <cellStyle name="Normal 71 3 2" xfId="18165" xr:uid="{DF7E398F-037D-4DC9-B256-8236A4548463}"/>
    <cellStyle name="Normal 71 4" xfId="33656" xr:uid="{67D8F118-391B-4D2C-8071-07AE7C357D22}"/>
    <cellStyle name="Normal 72" xfId="8633" xr:uid="{FEE61B8F-F8B8-436F-95B8-79F83DF320A0}"/>
    <cellStyle name="Normal 72 2" xfId="10891" xr:uid="{81648E0D-48EE-4A60-8724-74230BAE2048}"/>
    <cellStyle name="Normal 72 2 2" xfId="18168" xr:uid="{DE164079-98D7-44E8-A55B-9EBC0C58F9E6}"/>
    <cellStyle name="Normal 72 2 2 2" xfId="37473" xr:uid="{264EED14-EF82-45EA-9019-7419680CB146}"/>
    <cellStyle name="Normal 72 3" xfId="10892" xr:uid="{151AF95D-B238-47FF-ABF9-9AA0435974E7}"/>
    <cellStyle name="Normal 72 3 2" xfId="18167" xr:uid="{34FEB42C-B60B-4DBD-8AC3-C454FDBE0193}"/>
    <cellStyle name="Normal 72 3 2 2" xfId="37474" xr:uid="{D02AC3B7-F37A-4D53-9EB9-7E27D641D192}"/>
    <cellStyle name="Normal 72 4" xfId="10890" xr:uid="{3CFECE55-68B9-4672-8765-EB704CB7B9D8}"/>
    <cellStyle name="Normal 73" xfId="9855" xr:uid="{0216C1F9-ACC5-4470-B7A7-687430372F01}"/>
    <cellStyle name="Normal 73 2" xfId="10894" xr:uid="{03464CEA-5031-4FD2-ADBC-D0F95965A4CB}"/>
    <cellStyle name="Normal 73 2 2" xfId="18169" xr:uid="{FBB95BA4-0108-41E6-9ED0-02A286473438}"/>
    <cellStyle name="Normal 73 2 2 2" xfId="37475" xr:uid="{3538877D-0F21-4D5A-BE3F-AA5A7BCA5AAC}"/>
    <cellStyle name="Normal 73 3" xfId="10893" xr:uid="{60FDBBA8-09F2-4A15-8AFE-CCD07CCA51A8}"/>
    <cellStyle name="Normal 74" xfId="9861" xr:uid="{222EFFA8-DFF9-4D8C-89D0-61265AF21EB2}"/>
    <cellStyle name="Normal 74 2" xfId="10896" xr:uid="{F7ECB8F7-A6D2-4436-8F8C-A9B164B93B9B}"/>
    <cellStyle name="Normal 74 2 2" xfId="18171" xr:uid="{A21EA600-75C6-430E-B827-A329881A0804}"/>
    <cellStyle name="Normal 74 2 2 2" xfId="37476" xr:uid="{4E46C50C-AE09-4B25-916D-E6498E66ACA0}"/>
    <cellStyle name="Normal 74 3" xfId="10897" xr:uid="{4C645FF7-0F54-440F-9F4D-C26016C10079}"/>
    <cellStyle name="Normal 74 3 2" xfId="18170" xr:uid="{39C38FB7-2C0A-466C-A98E-85E92D300914}"/>
    <cellStyle name="Normal 74 3 2 2" xfId="37477" xr:uid="{A607C7FB-4182-4CA6-855F-A9A2DCBAA3FC}"/>
    <cellStyle name="Normal 74 4" xfId="10895" xr:uid="{DD87BB83-04BD-4F5A-92F6-72D4186E7937}"/>
    <cellStyle name="Normal 75" xfId="10898" xr:uid="{3A616AD2-DCE9-4537-A919-F442170B71B3}"/>
    <cellStyle name="Normal 75 2" xfId="10899" xr:uid="{5504A374-9CEF-4943-879D-60A16202E0A1}"/>
    <cellStyle name="Normal 75 2 2" xfId="18173" xr:uid="{1FBC86C1-46F2-4753-AC8D-20D15CC2526C}"/>
    <cellStyle name="Normal 75 2 2 2" xfId="37479" xr:uid="{03B45A39-0A21-4231-AA6A-4A5267F504B3}"/>
    <cellStyle name="Normal 75 3" xfId="10900" xr:uid="{088A4BA4-F5EF-4122-BB81-2237903ADEE1}"/>
    <cellStyle name="Normal 75 3 2" xfId="18172" xr:uid="{02AC55C1-E6FC-484B-8B57-31E50F1ED71B}"/>
    <cellStyle name="Normal 75 3 2 2" xfId="37480" xr:uid="{62189357-23C0-4E90-A274-B29F0604766A}"/>
    <cellStyle name="Normal 75 4" xfId="37478" xr:uid="{4FAC7F7F-3CA8-44C0-A04B-7DC6242CAFAE}"/>
    <cellStyle name="Normal 76" xfId="10901" xr:uid="{4904972F-29FC-45BD-A32F-8CD529FB35BF}"/>
    <cellStyle name="Normal 76 2" xfId="10902" xr:uid="{D352EA64-5764-45C9-B5A8-4257E8FAEA23}"/>
    <cellStyle name="Normal 76 2 2" xfId="18175" xr:uid="{F66C5410-A24C-429B-9D72-7C36CB454C21}"/>
    <cellStyle name="Normal 76 2 2 2" xfId="37482" xr:uid="{846104D2-1B06-4513-A3F4-E3CDA17311AB}"/>
    <cellStyle name="Normal 76 3" xfId="10903" xr:uid="{56516C5D-7D67-453A-8F81-91F10FF6AC09}"/>
    <cellStyle name="Normal 76 3 2" xfId="18174" xr:uid="{A214329D-E973-40FF-A7CB-3199E25A196A}"/>
    <cellStyle name="Normal 76 3 2 2" xfId="37483" xr:uid="{F6236955-3EA4-4CA1-B9A8-733C6EEA9A86}"/>
    <cellStyle name="Normal 76 4" xfId="37481" xr:uid="{87DAA957-C0B2-4E1A-9BFB-9A6EB4979094}"/>
    <cellStyle name="Normal 77" xfId="10904" xr:uid="{35EC1A2D-4A1F-4260-B12B-127BDFE3D987}"/>
    <cellStyle name="Normal 77 2" xfId="10905" xr:uid="{DFA44F60-49B5-4C68-81E3-5CAFFF589141}"/>
    <cellStyle name="Normal 77 2 2" xfId="18177" xr:uid="{095D0818-47F3-41CD-AB61-85717800F354}"/>
    <cellStyle name="Normal 77 2 2 2" xfId="37485" xr:uid="{180D9FFB-3ADE-4741-9F35-371E153DD13E}"/>
    <cellStyle name="Normal 77 3" xfId="18176" xr:uid="{F07A634E-3A03-44D0-B456-1FE2A0141CAF}"/>
    <cellStyle name="Normal 77 3 2" xfId="37484" xr:uid="{A890F25D-3204-4A2C-B7D4-CB0C74045768}"/>
    <cellStyle name="Normal 78" xfId="10906" xr:uid="{02E69D97-52BE-462F-9E58-4ECF24BAB754}"/>
    <cellStyle name="Normal 78 10" xfId="18179" xr:uid="{CDB363C1-C568-4145-811D-772DDC2D3358}"/>
    <cellStyle name="Normal 78 11" xfId="18178" xr:uid="{0FECAE2A-6D6E-4DB3-87A4-F8C0236401E3}"/>
    <cellStyle name="Normal 78 12" xfId="37223" xr:uid="{F44ABF92-25E9-4BE4-A2BE-4ACEA9067006}"/>
    <cellStyle name="Normal 78 2" xfId="10907" xr:uid="{899B9A53-C95B-44F0-BBF1-A3C19F9C92F5}"/>
    <cellStyle name="Normal 78 2 2" xfId="18181" xr:uid="{B75AF673-2473-4CD3-9EA8-811E279EE872}"/>
    <cellStyle name="Normal 78 2 2 2" xfId="18182" xr:uid="{70DEB19C-9DCD-4262-B71E-B053E29073CA}"/>
    <cellStyle name="Normal 78 2 2 3" xfId="18183" xr:uid="{75F6D033-EB78-4561-9E27-99E59B6C7625}"/>
    <cellStyle name="Normal 78 2 2 4" xfId="18184" xr:uid="{C665B5B8-B883-4ADF-904E-A1C752C3915F}"/>
    <cellStyle name="Normal 78 2 2 5" xfId="18185" xr:uid="{EA3E7420-6AD3-4C09-B11B-D3347BCD1B11}"/>
    <cellStyle name="Normal 78 2 2 6" xfId="18186" xr:uid="{AED0FBF6-D90D-4521-B604-9AE21AB70957}"/>
    <cellStyle name="Normal 78 2 2 7" xfId="18187" xr:uid="{F55804E1-D645-4CBB-A520-B1713ED66860}"/>
    <cellStyle name="Normal 78 2 2 8" xfId="37486" xr:uid="{FA55277F-9877-4F0C-B384-DFAB7CD2FEB8}"/>
    <cellStyle name="Normal 78 2 3" xfId="18188" xr:uid="{DF6E0D6D-19CB-4E20-939A-3219F6ACF5BB}"/>
    <cellStyle name="Normal 78 2 4" xfId="18189" xr:uid="{7CD07020-B8F8-41F7-9FAD-2A61416614A1}"/>
    <cellStyle name="Normal 78 2 5" xfId="18190" xr:uid="{008D6524-5A5E-4920-9D53-5F517314414D}"/>
    <cellStyle name="Normal 78 2 6" xfId="18191" xr:uid="{CABA5B02-4D31-487D-9CBF-300F666089BC}"/>
    <cellStyle name="Normal 78 2 7" xfId="18192" xr:uid="{26E498F0-172A-4C7C-82D0-AAC1E6D98D6A}"/>
    <cellStyle name="Normal 78 2 8" xfId="18193" xr:uid="{9F4400A5-6214-433B-9A6F-25117E210EB1}"/>
    <cellStyle name="Normal 78 2 9" xfId="18180" xr:uid="{96465395-04A4-4CBC-96AE-DA0B7DAB41EA}"/>
    <cellStyle name="Normal 78 3" xfId="10908" xr:uid="{E8729203-C0D2-40B8-B1C4-3CD06B8B856C}"/>
    <cellStyle name="Normal 78 3 2" xfId="18195" xr:uid="{0440A9C2-1C52-44AF-A9EF-37168DA0A068}"/>
    <cellStyle name="Normal 78 3 3" xfId="18196" xr:uid="{1629376D-1561-425C-86E7-B47D49C78F9A}"/>
    <cellStyle name="Normal 78 3 4" xfId="18197" xr:uid="{7473AD25-8894-484D-92EA-0512CDB4A54B}"/>
    <cellStyle name="Normal 78 3 5" xfId="18198" xr:uid="{5B43B798-CE38-4668-81DB-40D34674981E}"/>
    <cellStyle name="Normal 78 3 6" xfId="18199" xr:uid="{F305D7F1-F587-4C28-A6A7-A46B035A2E47}"/>
    <cellStyle name="Normal 78 3 7" xfId="18200" xr:uid="{1C93D156-512F-45DC-B1EE-DD3E7AB02155}"/>
    <cellStyle name="Normal 78 3 8" xfId="18194" xr:uid="{B4723E89-DC74-416C-8149-2C5586EC121E}"/>
    <cellStyle name="Normal 78 3 9" xfId="37667" xr:uid="{71CF29CA-6530-439D-975C-91B232DC09D3}"/>
    <cellStyle name="Normal 78 4" xfId="10909" xr:uid="{326A6791-05F3-4D32-BB81-E157EFFF320D}"/>
    <cellStyle name="Normal 78 4 2" xfId="18201" xr:uid="{C169A0A1-0FDE-4448-8181-977E5267FB03}"/>
    <cellStyle name="Normal 78 4 3" xfId="37606" xr:uid="{A4C48066-8CDD-4EBC-81D3-E27E28CC1BA9}"/>
    <cellStyle name="Normal 78 5" xfId="10910" xr:uid="{AE805320-3D44-4799-A416-A3B733813729}"/>
    <cellStyle name="Normal 78 5 2" xfId="18202" xr:uid="{9D94A191-D315-4B35-BD9C-9BF8FBFDFC27}"/>
    <cellStyle name="Normal 78 6" xfId="10911" xr:uid="{4AD35D8F-0103-4E86-A87A-D7D7FFD3F355}"/>
    <cellStyle name="Normal 78 6 2" xfId="18203" xr:uid="{394B3C86-481A-4BF1-B830-0E72181AD5A9}"/>
    <cellStyle name="Normal 78 7" xfId="11734" xr:uid="{3E1F3731-AD83-4BC8-99FA-40E8024ECC51}"/>
    <cellStyle name="Normal 78 7 2" xfId="18204" xr:uid="{2D64BE1E-F90B-4D49-B2D7-AEC49B830D2E}"/>
    <cellStyle name="Normal 78 8" xfId="18205" xr:uid="{B708AB93-2402-4465-8281-724B27D78A98}"/>
    <cellStyle name="Normal 78 9" xfId="18206" xr:uid="{4B8CFFCF-7C65-4740-89DA-6540A6409646}"/>
    <cellStyle name="Normal 79" xfId="10912" xr:uid="{2106E719-9018-4CBA-869C-EAB15F9AD806}"/>
    <cellStyle name="Normal 79 10" xfId="18208" xr:uid="{78C87746-988E-44E6-B299-62900B986814}"/>
    <cellStyle name="Normal 79 11" xfId="18207" xr:uid="{95B2FA28-1C27-4228-AA01-3BAC03D05154}"/>
    <cellStyle name="Normal 79 12" xfId="37224" xr:uid="{7F5AB8CD-D840-407C-8394-60F1FB7CFEB3}"/>
    <cellStyle name="Normal 79 2" xfId="10913" xr:uid="{54270126-7A6D-4AF8-A052-59AED7C1B41E}"/>
    <cellStyle name="Normal 79 2 2" xfId="18210" xr:uid="{0ECE4932-0A15-42D3-BE89-2473812E5302}"/>
    <cellStyle name="Normal 79 2 2 2" xfId="18211" xr:uid="{153EF559-6F88-49B0-99A9-F836443450AE}"/>
    <cellStyle name="Normal 79 2 2 3" xfId="18212" xr:uid="{257D53D7-767C-4A9C-91F3-2274F3F71C14}"/>
    <cellStyle name="Normal 79 2 2 4" xfId="18213" xr:uid="{CD91FFEE-09CA-4AA7-8524-456458529D15}"/>
    <cellStyle name="Normal 79 2 2 5" xfId="18214" xr:uid="{F246D51B-0218-4B11-BABA-6D78C2A9973D}"/>
    <cellStyle name="Normal 79 2 2 6" xfId="18215" xr:uid="{513B674A-89DD-4645-987A-AA4846D28EA3}"/>
    <cellStyle name="Normal 79 2 2 7" xfId="18216" xr:uid="{43CD4F67-210C-4168-ADA5-F1DBCB86739C}"/>
    <cellStyle name="Normal 79 2 2 8" xfId="37487" xr:uid="{1A356A51-5CC2-4D50-A7C1-B728675E8E1C}"/>
    <cellStyle name="Normal 79 2 3" xfId="18217" xr:uid="{9AF337F3-A414-4A27-9FF5-34B69BBA0BEA}"/>
    <cellStyle name="Normal 79 2 4" xfId="18218" xr:uid="{144B7C20-E47E-4835-A059-54F62618E3A8}"/>
    <cellStyle name="Normal 79 2 5" xfId="18219" xr:uid="{16C9CB91-7139-434F-BDB4-727241C8D395}"/>
    <cellStyle name="Normal 79 2 6" xfId="18220" xr:uid="{006C292D-24DB-4715-AAE7-2112369B4F05}"/>
    <cellStyle name="Normal 79 2 7" xfId="18221" xr:uid="{93A1781F-7BEA-40A4-A620-9C31E72F16CA}"/>
    <cellStyle name="Normal 79 2 8" xfId="18222" xr:uid="{2F217B39-3F18-4974-A143-2EBD6D819D10}"/>
    <cellStyle name="Normal 79 2 9" xfId="18209" xr:uid="{7DD3BCEA-CCA9-4CE8-9541-D93DE54D28A7}"/>
    <cellStyle name="Normal 79 3" xfId="10914" xr:uid="{93240DDA-3A40-4546-8CFC-D476401FCC2B}"/>
    <cellStyle name="Normal 79 3 2" xfId="18224" xr:uid="{45127017-D09A-473C-B2BA-D629DE063241}"/>
    <cellStyle name="Normal 79 3 3" xfId="18225" xr:uid="{DA106627-5277-4743-AE7E-19FB1A4B7049}"/>
    <cellStyle name="Normal 79 3 4" xfId="18226" xr:uid="{F67A6158-8F1E-4A48-B632-E14F598CD498}"/>
    <cellStyle name="Normal 79 3 5" xfId="18227" xr:uid="{F4912A7A-0E75-463C-9BAC-5DFB7A8F0E85}"/>
    <cellStyle name="Normal 79 3 6" xfId="18228" xr:uid="{AC205EB3-9DD1-4D69-9C7D-C6A66D84AA1F}"/>
    <cellStyle name="Normal 79 3 7" xfId="18229" xr:uid="{450C438C-8220-4700-BF1F-089BCCC02865}"/>
    <cellStyle name="Normal 79 3 8" xfId="18223" xr:uid="{8AEC0673-3506-48C1-9FCE-B323A45516A4}"/>
    <cellStyle name="Normal 79 3 9" xfId="37668" xr:uid="{1E977E71-B2CA-4E4A-857E-038A1D7ABFE4}"/>
    <cellStyle name="Normal 79 4" xfId="10915" xr:uid="{DC39E69B-D077-4F4C-9504-E55E64AE5726}"/>
    <cellStyle name="Normal 79 4 2" xfId="18230" xr:uid="{C4DA9B5D-BE05-44EA-9443-817E2F412182}"/>
    <cellStyle name="Normal 79 4 3" xfId="37607" xr:uid="{C5BD0DFA-8329-4A2B-809E-27910545845B}"/>
    <cellStyle name="Normal 79 5" xfId="10916" xr:uid="{05EF87AF-4C8D-42B2-8172-D3A9C5C9FBAC}"/>
    <cellStyle name="Normal 79 5 2" xfId="18231" xr:uid="{E819E8D5-4803-42A2-A76E-706B8CDD8E7C}"/>
    <cellStyle name="Normal 79 6" xfId="10917" xr:uid="{3ECFD075-8F4E-4B6D-9041-FB7F057ED6A8}"/>
    <cellStyle name="Normal 79 6 2" xfId="18232" xr:uid="{717B2909-53BD-42F3-A0FC-4A966E14BDF7}"/>
    <cellStyle name="Normal 79 7" xfId="11735" xr:uid="{C47455A0-A58C-4BAB-8FE7-58FBD674B690}"/>
    <cellStyle name="Normal 79 7 2" xfId="18233" xr:uid="{6675E0E5-4CC9-48BB-9AEF-83BAD8BC4C2B}"/>
    <cellStyle name="Normal 79 8" xfId="18234" xr:uid="{0B1EF3BE-FD99-430E-975E-D9BA0848E9B4}"/>
    <cellStyle name="Normal 79 9" xfId="18235" xr:uid="{3712B98E-F313-4205-9DC8-E237C2BBB789}"/>
    <cellStyle name="Normal 8" xfId="103" xr:uid="{6BA83066-9AB6-48C2-A829-B4879F6D742D}"/>
    <cellStyle name="Normal 8 10" xfId="18237" xr:uid="{34C736E6-B996-4975-8A93-46D4D89F1C01}"/>
    <cellStyle name="Normal 8 11" xfId="18238" xr:uid="{248F3153-E741-49E9-9B2D-1EFE923E826C}"/>
    <cellStyle name="Normal 8 12" xfId="18239" xr:uid="{A0967627-AF47-4D20-942C-1ABC77840C86}"/>
    <cellStyle name="Normal 8 13" xfId="18236" xr:uid="{29D2A399-E09A-4FF3-8846-82DDCF95FD59}"/>
    <cellStyle name="Normal 8 14" xfId="24426" xr:uid="{ABA067A9-5A12-4A60-A121-4FD0D11478C7}"/>
    <cellStyle name="Normal 8 15" xfId="34824" xr:uid="{194B8A08-46AF-475F-A21F-718098BD978B}"/>
    <cellStyle name="Normal 8 16" xfId="35289" xr:uid="{BA22BA96-4351-474E-ADBF-4DD413445239}"/>
    <cellStyle name="Normal 8 2" xfId="1288" xr:uid="{03364A0E-AC72-4DF7-AED6-8A5597D49C47}"/>
    <cellStyle name="Normal 8 2 2" xfId="1620" xr:uid="{3D430D30-54DF-4D54-80DC-EF839F74B10C}"/>
    <cellStyle name="Normal 8 2 2 2" xfId="10919" xr:uid="{E78880C1-5FA5-422C-A3A9-716D8FC73FD4}"/>
    <cellStyle name="Normal 8 2 2 2 2" xfId="18242" xr:uid="{F4AE888E-757D-4BA5-861F-07FF46DC4CB9}"/>
    <cellStyle name="Normal 8 2 2 2 2 2" xfId="35122" xr:uid="{DCD830B8-1E84-4083-B263-E342006F43CE}"/>
    <cellStyle name="Normal 8 2 2 2 2 2 2" xfId="35294" xr:uid="{089FDBB1-6B31-4A39-8829-A7BDC083D083}"/>
    <cellStyle name="Normal 8 2 2 2 2 3" xfId="35293" xr:uid="{8AC663A5-2215-4A54-B490-B9EBEF7D074C}"/>
    <cellStyle name="Normal 8 2 2 2 3" xfId="34995" xr:uid="{717B4A37-7F47-48E0-B7D5-B8C08F1F35E8}"/>
    <cellStyle name="Normal 8 2 2 2 3 2" xfId="35295" xr:uid="{0C49DEFF-10F8-4EFC-BD8D-6A2ED74CC4B7}"/>
    <cellStyle name="Normal 8 2 2 2 4" xfId="35292" xr:uid="{EC62CB15-A4AC-462D-A758-76E48A1755FA}"/>
    <cellStyle name="Normal 8 2 2 2 5" xfId="37608" xr:uid="{07460824-7058-4791-9FEE-D0670BC57983}"/>
    <cellStyle name="Normal 8 2 2 3" xfId="24893" xr:uid="{852D4EB7-AA4B-4278-AF5A-344FA5DB5AE0}"/>
    <cellStyle name="Normal 8 2 2 3 2" xfId="35297" xr:uid="{78884955-4202-4F2C-87BB-65AF86FCAAB3}"/>
    <cellStyle name="Normal 8 2 2 3 3" xfId="35296" xr:uid="{5D041EEB-C7A0-4883-A42A-0C9BDF1A488D}"/>
    <cellStyle name="Normal 8 2 2 4" xfId="18241" xr:uid="{14888B14-A64F-4964-B03A-F90104B9ED0B}"/>
    <cellStyle name="Normal 8 2 2 4 2" xfId="35115" xr:uid="{B47A4EB7-5C26-4110-B2F3-B9DD41E8705E}"/>
    <cellStyle name="Normal 8 2 2 4 2 2" xfId="35299" xr:uid="{BC7C3A0A-ED4C-4788-8AF8-F91C7B5C3528}"/>
    <cellStyle name="Normal 8 2 2 4 3" xfId="35298" xr:uid="{C241BF93-5D77-4409-B842-FB1B88A49F9C}"/>
    <cellStyle name="Normal 8 2 2 5" xfId="34929" xr:uid="{BC779A3A-3DE4-4C71-BD54-49936BE86340}"/>
    <cellStyle name="Normal 8 2 2 5 2" xfId="35300" xr:uid="{D8A8D8CD-18BC-4EFE-95E5-952F80423BB4}"/>
    <cellStyle name="Normal 8 2 2 6" xfId="35291" xr:uid="{C369857C-A88D-4167-A55D-B9748CBFC78B}"/>
    <cellStyle name="Normal 8 2 2 7" xfId="35407" xr:uid="{9030E196-3D86-4046-BFC9-5D83A12F3CE6}"/>
    <cellStyle name="Normal 8 2 2 8" xfId="37225" xr:uid="{FA6B2C0B-1318-43E7-9ADD-D1BCE8D525EE}"/>
    <cellStyle name="Normal 8 2 3" xfId="3947" xr:uid="{D35A3F90-9100-4422-969D-83A808BAB79C}"/>
    <cellStyle name="Normal 8 2 3 2" xfId="10920" xr:uid="{C5051952-3047-4D5C-9D22-7C083B862CF6}"/>
    <cellStyle name="Normal 8 2 3 2 2" xfId="34967" xr:uid="{B447A905-E6EF-4096-9694-D12F80C7B8F9}"/>
    <cellStyle name="Normal 8 2 3 2 2 2" xfId="35303" xr:uid="{AB441D00-3FD5-4C91-A03A-6B337160FAD3}"/>
    <cellStyle name="Normal 8 2 3 2 3" xfId="35302" xr:uid="{3A30B2F8-90C0-4DB6-B89C-87D99B77DDCB}"/>
    <cellStyle name="Normal 8 2 3 3" xfId="18243" xr:uid="{1B145395-7D93-4364-94B4-CBAD6A7D103C}"/>
    <cellStyle name="Normal 8 2 3 3 2" xfId="35119" xr:uid="{A3B4EFBD-5B0D-4131-B98A-1A31B7564A13}"/>
    <cellStyle name="Normal 8 2 3 3 3" xfId="35304" xr:uid="{CC63155E-54AD-48A5-9E0C-62190C477839}"/>
    <cellStyle name="Normal 8 2 3 4" xfId="34936" xr:uid="{0B1AC493-9E6A-4E3A-9248-E9D8F99BDC98}"/>
    <cellStyle name="Normal 8 2 3 5" xfId="35301" xr:uid="{EC4C6FDD-E292-45E0-AE22-A060EDAD34F0}"/>
    <cellStyle name="Normal 8 2 4" xfId="10921" xr:uid="{9286CE19-3A6E-479D-AF98-3F8ABD36D8AF}"/>
    <cellStyle name="Normal 8 2 4 2" xfId="18240" xr:uid="{6BB0FECD-98BA-4DBB-A60D-C6D2EA20FB52}"/>
    <cellStyle name="Normal 8 2 4 2 2" xfId="35306" xr:uid="{8800AECE-D730-406D-B7AC-A746C15D6A65}"/>
    <cellStyle name="Normal 8 2 4 3" xfId="34963" xr:uid="{68CF2EE9-B9FA-4408-9D6D-2A5F23505F65}"/>
    <cellStyle name="Normal 8 2 4 4" xfId="35305" xr:uid="{FBD38EFD-1519-41A0-BC45-530F204AC107}"/>
    <cellStyle name="Normal 8 2 5" xfId="10922" xr:uid="{15C348BE-A4DB-47CD-92F6-015435B6A1CF}"/>
    <cellStyle name="Normal 8 2 5 2" xfId="24503" xr:uid="{C5EF9EB3-126D-4C90-A779-533AAE17E9A3}"/>
    <cellStyle name="Normal 8 2 5 2 2" xfId="35308" xr:uid="{4148F855-A835-46B9-811B-7565C3E57B25}"/>
    <cellStyle name="Normal 8 2 5 3" xfId="35110" xr:uid="{B4883738-F20C-4B5D-9A44-86EC6CD77E3C}"/>
    <cellStyle name="Normal 8 2 5 4" xfId="35307" xr:uid="{788BDE2E-5C74-48BA-8727-87A227C9C208}"/>
    <cellStyle name="Normal 8 2 6" xfId="10918" xr:uid="{83BA5665-DBE9-4B59-8619-1C8A088637D7}"/>
    <cellStyle name="Normal 8 2 6 2" xfId="35310" xr:uid="{071D4B24-5A1F-4E85-9F82-5FCADE4C37BB}"/>
    <cellStyle name="Normal 8 2 6 3" xfId="35309" xr:uid="{BCB00E09-4986-458C-9235-1991742782E7}"/>
    <cellStyle name="Normal 8 2 7" xfId="34825" xr:uid="{B32AB273-01CE-48A0-84E6-896A6D807BBF}"/>
    <cellStyle name="Normal 8 2 7 2" xfId="35311" xr:uid="{86CEE842-77C2-4739-B28D-7827A0D77264}"/>
    <cellStyle name="Normal 8 2 8" xfId="35290" xr:uid="{1A07920E-E320-4749-82BC-6A5EB20147BC}"/>
    <cellStyle name="Normal 8 3" xfId="1619" xr:uid="{3B28BFE4-63AC-4F41-9D02-584FEEF97737}"/>
    <cellStyle name="Normal 8 3 2" xfId="3948" xr:uid="{03E54A00-60D4-4051-B1B3-14B8B7EBBFEC}"/>
    <cellStyle name="Normal 8 3 2 2" xfId="18245" xr:uid="{7F36C389-072D-4CA6-9E76-B65AEF11684D}"/>
    <cellStyle name="Normal 8 3 2 3" xfId="33583" xr:uid="{AC2F58EE-7F3E-46DE-944A-D47097E0DE77}"/>
    <cellStyle name="Normal 8 3 2 4" xfId="35074" xr:uid="{4C019C96-6079-42B3-824F-972F5488D93B}"/>
    <cellStyle name="Normal 8 3 3" xfId="10923" xr:uid="{E315DB50-F02A-4B93-B94F-D88AC2549F13}"/>
    <cellStyle name="Normal 8 3 3 2" xfId="18246" xr:uid="{9234BC5E-58C5-417D-8BF0-E395EFF47431}"/>
    <cellStyle name="Normal 8 3 4" xfId="11736" xr:uid="{14CE6C4F-6DBF-421D-A993-387BE4980EFD}"/>
    <cellStyle name="Normal 8 3 4 2" xfId="24894" xr:uid="{A110906D-A08B-4F31-B05C-A5298FAE87C7}"/>
    <cellStyle name="Normal 8 3 5" xfId="18244" xr:uid="{1C66FB87-3E44-4906-9056-9E38118B6938}"/>
    <cellStyle name="Normal 8 3 6" xfId="35582" xr:uid="{163231D6-C9BA-403F-A8C2-6700329CE343}"/>
    <cellStyle name="Normal 8 4" xfId="3949" xr:uid="{54228CDE-A2F3-4831-ADEF-85642F1797FB}"/>
    <cellStyle name="Normal 8 4 10" xfId="35581" xr:uid="{2186987A-891A-404A-A7E8-75B362A89B63}"/>
    <cellStyle name="Normal 8 4 2" xfId="10924" xr:uid="{639A9A8B-37D0-493A-9EF8-0258D59A2B70}"/>
    <cellStyle name="Normal 8 4 2 2" xfId="18248" xr:uid="{04EAB4FF-83AF-4E40-B813-CB9C96969D61}"/>
    <cellStyle name="Normal 8 4 2 3" xfId="33741" xr:uid="{62C48A05-660C-4D0C-ACEE-097E17DF51C6}"/>
    <cellStyle name="Normal 8 4 3" xfId="18249" xr:uid="{F2AA1728-8B54-4409-942E-F1C0D23E1651}"/>
    <cellStyle name="Normal 8 4 4" xfId="18250" xr:uid="{8D950BDE-6D79-4959-9D50-50CB6CA9979E}"/>
    <cellStyle name="Normal 8 4 5" xfId="18251" xr:uid="{E8D71DDC-00F7-46D3-8708-4E481BF10317}"/>
    <cellStyle name="Normal 8 4 6" xfId="18252" xr:uid="{A5FE12DA-674D-4A55-8C02-C9B4055B7E22}"/>
    <cellStyle name="Normal 8 4 7" xfId="18253" xr:uid="{0368B13C-A761-470A-9CBB-68DD3D9F1C6F}"/>
    <cellStyle name="Normal 8 4 8" xfId="24892" xr:uid="{54BE70F7-B13A-4FBB-8736-1088AAE5F2BB}"/>
    <cellStyle name="Normal 8 4 9" xfId="18247" xr:uid="{DC839442-2908-4D38-8C6C-CB2EBD3E03F6}"/>
    <cellStyle name="Normal 8 5" xfId="3950" xr:uid="{B71CEBBF-67B5-477A-8146-77829A2E3830}"/>
    <cellStyle name="Normal 8 5 2" xfId="10925" xr:uid="{4D7AFF58-2111-497B-B468-1912F7C8715A}"/>
    <cellStyle name="Normal 8 5 3" xfId="18254" xr:uid="{8CC78155-D851-42E5-B1A5-CD240FB000DA}"/>
    <cellStyle name="Normal 8 5 4" xfId="33517" xr:uid="{DE6A30CB-2B15-4A60-A1ED-E910C0594860}"/>
    <cellStyle name="Normal 8 6" xfId="1287" xr:uid="{736E4132-0CD2-435C-9D23-3648260C9437}"/>
    <cellStyle name="Normal 8 6 2" xfId="18255" xr:uid="{DA2B6A96-082D-4A05-9E78-3E20B054EA26}"/>
    <cellStyle name="Normal 8 7" xfId="9863" xr:uid="{4D56223F-2CA8-4DF4-B59D-BB722B6A34AD}"/>
    <cellStyle name="Normal 8 7 2" xfId="18256" xr:uid="{5682A332-926B-4099-858D-B58D33AEA863}"/>
    <cellStyle name="Normal 8 8" xfId="18257" xr:uid="{E82B0879-3FC0-4A90-A074-1300C5CA57AC}"/>
    <cellStyle name="Normal 8 9" xfId="18258" xr:uid="{E3356134-8D80-4809-B1D0-D2111DC28BBF}"/>
    <cellStyle name="Normal 8_งบกำไรขาดทุน 1 เดือน 60 ทำ M0203_ส่ง_20-2-60" xfId="10926" xr:uid="{47723DD0-8A14-4C7F-A0CF-0A4B57A706DD}"/>
    <cellStyle name="Normal 80" xfId="10927" xr:uid="{69A35831-7376-453E-9721-B8FF980C960B}"/>
    <cellStyle name="Normal 80 10" xfId="18260" xr:uid="{9BC818D8-D8D2-49BC-AFD0-6C115A32A48E}"/>
    <cellStyle name="Normal 80 11" xfId="18259" xr:uid="{90ECA6A3-DD15-46F0-86DE-C61A25C00D1C}"/>
    <cellStyle name="Normal 80 12" xfId="37226" xr:uid="{41B18E33-8957-4EDC-A5BC-8A0F16AD3607}"/>
    <cellStyle name="Normal 80 2" xfId="10928" xr:uid="{0D19D357-FB43-4F90-AB22-7525D67F9465}"/>
    <cellStyle name="Normal 80 2 2" xfId="18262" xr:uid="{163E3147-7381-47C4-BC4C-CE7BFF75D6B8}"/>
    <cellStyle name="Normal 80 2 2 2" xfId="18263" xr:uid="{FF7DF849-84E6-432B-96F5-B0CC8285A975}"/>
    <cellStyle name="Normal 80 2 2 3" xfId="18264" xr:uid="{7FE85298-B31F-4651-B5C7-3806B0ED232B}"/>
    <cellStyle name="Normal 80 2 2 4" xfId="18265" xr:uid="{1023729D-2274-47AB-A590-BE7F051C4E2E}"/>
    <cellStyle name="Normal 80 2 2 5" xfId="18266" xr:uid="{5B8EFFCC-89AA-46AE-A01C-430AB5757687}"/>
    <cellStyle name="Normal 80 2 2 6" xfId="18267" xr:uid="{F2FDBEAC-9D0B-4ACB-B704-58C29EB5205D}"/>
    <cellStyle name="Normal 80 2 2 7" xfId="18268" xr:uid="{61F2DD65-2CE1-4358-91F5-8386CD9E0E3C}"/>
    <cellStyle name="Normal 80 2 2 8" xfId="37488" xr:uid="{967C26FA-22F0-443B-B19C-F464F5C9B167}"/>
    <cellStyle name="Normal 80 2 3" xfId="18269" xr:uid="{F415AF93-8086-49DA-A6D3-44EF77A4367B}"/>
    <cellStyle name="Normal 80 2 4" xfId="18270" xr:uid="{3D8E5A9A-CF16-461A-A815-A59479DFB529}"/>
    <cellStyle name="Normal 80 2 5" xfId="18271" xr:uid="{A15031DB-BF52-41DC-9FF2-10E1E95D7148}"/>
    <cellStyle name="Normal 80 2 6" xfId="18272" xr:uid="{945902D6-7E04-4291-85A6-45C5DA4934AC}"/>
    <cellStyle name="Normal 80 2 7" xfId="18273" xr:uid="{E7120CB1-19D1-41B3-9716-CA3E00C40C36}"/>
    <cellStyle name="Normal 80 2 8" xfId="18274" xr:uid="{45B66BC9-8F65-4C34-9345-BE933D52A1D9}"/>
    <cellStyle name="Normal 80 2 9" xfId="18261" xr:uid="{F74E4640-67B5-4282-9D96-D1641E6DEAEF}"/>
    <cellStyle name="Normal 80 3" xfId="10929" xr:uid="{A2A5831F-86F9-45C6-BE4C-1264836BB294}"/>
    <cellStyle name="Normal 80 3 2" xfId="18276" xr:uid="{D6D50F1C-DF14-42F8-8629-579A0C26B3D4}"/>
    <cellStyle name="Normal 80 3 3" xfId="18277" xr:uid="{9A1BECF5-5715-4563-A6BE-0CDAE4E58DA8}"/>
    <cellStyle name="Normal 80 3 4" xfId="18278" xr:uid="{7AAEA4C6-FC1F-4DF4-9B45-38CE6A56D10D}"/>
    <cellStyle name="Normal 80 3 5" xfId="18279" xr:uid="{EF3EC3F9-5FC3-4E2F-B142-E9C165F58F0D}"/>
    <cellStyle name="Normal 80 3 6" xfId="18280" xr:uid="{5034D0F9-E217-4AAE-8C42-B30775F31D11}"/>
    <cellStyle name="Normal 80 3 7" xfId="18281" xr:uid="{6DB9B763-BE1E-47A1-99F6-76BE829579D8}"/>
    <cellStyle name="Normal 80 3 8" xfId="18275" xr:uid="{BBA748A8-088C-4496-AD5C-A890C44A416D}"/>
    <cellStyle name="Normal 80 3 9" xfId="37669" xr:uid="{CC4EFB31-C7E1-4AB3-AF54-FB9548D5DF14}"/>
    <cellStyle name="Normal 80 4" xfId="10930" xr:uid="{6D8218E2-820D-489A-9D06-7B4960C492CC}"/>
    <cellStyle name="Normal 80 4 2" xfId="18282" xr:uid="{19031AC8-7102-462D-936E-3C67789EE231}"/>
    <cellStyle name="Normal 80 4 3" xfId="37609" xr:uid="{9EAA42FE-9B7C-4CD8-A9F7-609BCA5114BD}"/>
    <cellStyle name="Normal 80 5" xfId="10931" xr:uid="{60758393-1FE7-47D0-AAB7-2BB63CED3C18}"/>
    <cellStyle name="Normal 80 5 2" xfId="18283" xr:uid="{E9C59333-582E-4FD3-A688-7B8617419609}"/>
    <cellStyle name="Normal 80 6" xfId="10932" xr:uid="{65F7BBD5-63FE-4DE4-AF7F-0D648E1F68D5}"/>
    <cellStyle name="Normal 80 6 2" xfId="18284" xr:uid="{482C534C-A682-4996-AE9A-84C87CFC9475}"/>
    <cellStyle name="Normal 80 7" xfId="11737" xr:uid="{085748EF-61DD-4F5F-9313-8D9195F426E2}"/>
    <cellStyle name="Normal 80 7 2" xfId="18285" xr:uid="{EDAAD1F2-9E4D-4AB2-B91C-2FD0EBDF1586}"/>
    <cellStyle name="Normal 80 8" xfId="18286" xr:uid="{5219E1C5-C3D8-4FED-987F-E88FF5BF1373}"/>
    <cellStyle name="Normal 80 9" xfId="18287" xr:uid="{C9A176CD-53D9-46ED-B8DC-817B163804AF}"/>
    <cellStyle name="Normal 81" xfId="108" xr:uid="{1406BFDF-1B27-4D00-AE05-053D696759D1}"/>
    <cellStyle name="Normal 81 2" xfId="18288" xr:uid="{AA412525-FFE7-4C27-882E-C986EB08118D}"/>
    <cellStyle name="Normal 81 2 2" xfId="37489" xr:uid="{DAB0A1D6-1909-49E7-A264-9314B4833A85}"/>
    <cellStyle name="Normal 82" xfId="10933" xr:uid="{FF949165-F5CF-4F7D-B61D-0C0EE0B1AFCC}"/>
    <cellStyle name="Normal 82 2" xfId="10934" xr:uid="{B39393AE-5026-4032-B8EA-FDBA2173987E}"/>
    <cellStyle name="Normal 82 2 2" xfId="18290" xr:uid="{432B5706-DB5B-4B26-8D3F-CF8E5AF3097A}"/>
    <cellStyle name="Normal 82 3" xfId="10935" xr:uid="{69A8BC09-92BB-4C20-BC57-79F398F2DB05}"/>
    <cellStyle name="Normal 82 3 2" xfId="18291" xr:uid="{419975FD-3C57-4653-A730-6D4F31C92187}"/>
    <cellStyle name="Normal 82 4" xfId="11593" xr:uid="{E3AAF451-3D4C-4379-857B-A20EC208F97F}"/>
    <cellStyle name="Normal 82 5" xfId="18289" xr:uid="{1B5E5A97-5817-44B8-A3A3-7EE45FA8C210}"/>
    <cellStyle name="Normal 82 6" xfId="33671" xr:uid="{4836E6A2-C56C-4553-B46F-5FCF552D7D36}"/>
    <cellStyle name="Normal 83" xfId="8627" xr:uid="{25218944-1B0D-491E-82D0-9522190C171E}"/>
    <cellStyle name="Normal 83 10" xfId="18294" xr:uid="{005B13A9-98B1-4476-B6C6-2D7948D2E444}"/>
    <cellStyle name="Normal 83 11" xfId="18293" xr:uid="{8EABD2EF-7515-4876-A49D-EC28FDB78F10}"/>
    <cellStyle name="Normal 83 12" xfId="12501" xr:uid="{F207B153-E949-4D24-A3E8-10CD5F1BFEBC}"/>
    <cellStyle name="Normal 83 13" xfId="33427" xr:uid="{7F783EFC-0150-4DBC-8DD6-B520B003B6AB}"/>
    <cellStyle name="Normal 83 14" xfId="33769" xr:uid="{A601ED6F-AECB-4C92-9C61-D8629271EF8D}"/>
    <cellStyle name="Normal 83 15" xfId="37227" xr:uid="{8D289F2E-1FCD-43CA-9368-DA4FCE2E97EA}"/>
    <cellStyle name="Normal 83 2" xfId="10937" xr:uid="{9C12761D-AEF3-4303-8712-DD579397218B}"/>
    <cellStyle name="Normal 83 2 10" xfId="35583" xr:uid="{508F5E2B-DA5F-4034-A54E-9A6100EB7310}"/>
    <cellStyle name="Normal 83 2 2" xfId="18296" xr:uid="{17376FB7-5172-4D5B-8F37-2456E1753257}"/>
    <cellStyle name="Normal 83 2 2 2" xfId="18297" xr:uid="{E865ED69-6AE1-431B-A1B1-ABF6D6484FEE}"/>
    <cellStyle name="Normal 83 2 2 3" xfId="18298" xr:uid="{426D1041-DC26-4A25-B3B2-EF29898C293A}"/>
    <cellStyle name="Normal 83 2 2 4" xfId="18299" xr:uid="{9B6B0B9B-C662-4E47-BF8A-1AC5E01A2A33}"/>
    <cellStyle name="Normal 83 2 2 5" xfId="18300" xr:uid="{F0F029B1-EFE0-4569-AB4F-DC9E09725313}"/>
    <cellStyle name="Normal 83 2 2 6" xfId="18301" xr:uid="{E4538DED-0A6D-4E2E-BF58-28384AD97D65}"/>
    <cellStyle name="Normal 83 2 2 7" xfId="18302" xr:uid="{C473223E-2996-42E5-99F5-2A74AB820815}"/>
    <cellStyle name="Normal 83 2 3" xfId="18303" xr:uid="{0E7EF82C-A389-49A9-87CC-D219A1C94D3C}"/>
    <cellStyle name="Normal 83 2 4" xfId="18304" xr:uid="{607DC523-E47D-4C0E-91D8-7D51AF79B606}"/>
    <cellStyle name="Normal 83 2 5" xfId="18305" xr:uid="{218A8E61-262E-4AF7-8881-3C7C7BF302E7}"/>
    <cellStyle name="Normal 83 2 6" xfId="18306" xr:uid="{C95540AA-26ED-41F7-A86E-0D77E3FFD9EE}"/>
    <cellStyle name="Normal 83 2 7" xfId="18307" xr:uid="{B0F03FAF-F58A-47CA-807C-256E90E539E0}"/>
    <cellStyle name="Normal 83 2 8" xfId="18308" xr:uid="{51A57228-07BD-468E-B8F4-E9D39DCB198B}"/>
    <cellStyle name="Normal 83 2 9" xfId="18295" xr:uid="{784E3BC0-2C3C-4EE4-AF74-6D527405AFD6}"/>
    <cellStyle name="Normal 83 3" xfId="10938" xr:uid="{25F989EE-990C-4480-B2C1-233AD7EBBEB0}"/>
    <cellStyle name="Normal 83 3 2" xfId="18310" xr:uid="{4C31397E-2BD3-4E11-8B37-9B6179119EE8}"/>
    <cellStyle name="Normal 83 3 2 2" xfId="37670" xr:uid="{BE1998B0-AC08-46B3-AF24-807E0455B50C}"/>
    <cellStyle name="Normal 83 3 3" xfId="18311" xr:uid="{2C098B15-322B-413F-8EE2-C7A435440E96}"/>
    <cellStyle name="Normal 83 3 4" xfId="18312" xr:uid="{3713175F-5CE8-40ED-9065-C61634858EC5}"/>
    <cellStyle name="Normal 83 3 5" xfId="18313" xr:uid="{C4DF45F2-E6C5-41DD-A44B-E50F566CE438}"/>
    <cellStyle name="Normal 83 3 6" xfId="18314" xr:uid="{43675B2E-428E-4C3C-A883-C047CC6E57A3}"/>
    <cellStyle name="Normal 83 3 7" xfId="18315" xr:uid="{F610BC6C-B317-46ED-A9B7-04C883675874}"/>
    <cellStyle name="Normal 83 3 8" xfId="18309" xr:uid="{C1081401-A99F-4421-A31F-F5C6AF507307}"/>
    <cellStyle name="Normal 83 3 9" xfId="36159" xr:uid="{B241738B-5E36-4E0C-8C3B-C2B820621169}"/>
    <cellStyle name="Normal 83 4" xfId="10939" xr:uid="{A6B017D0-243F-4354-A9AA-41C01EAE4D03}"/>
    <cellStyle name="Normal 83 4 2" xfId="18316" xr:uid="{F48474E6-A860-4C80-B042-52FB2C1057F9}"/>
    <cellStyle name="Normal 83 4 3" xfId="37610" xr:uid="{B9CCB224-F699-45F7-ACC3-01D6A8C7FBFB}"/>
    <cellStyle name="Normal 83 5" xfId="10940" xr:uid="{F637A097-63F4-41D1-8E8C-18D429E652BB}"/>
    <cellStyle name="Normal 83 5 2" xfId="18317" xr:uid="{01A78BAF-3984-4249-A339-D8CF627AB02A}"/>
    <cellStyle name="Normal 83 6" xfId="10941" xr:uid="{C41F7B57-8D86-48DA-885F-7FA1698BC184}"/>
    <cellStyle name="Normal 83 6 2" xfId="18318" xr:uid="{A61E32D0-3F71-408F-B68B-23189086D3F7}"/>
    <cellStyle name="Normal 83 7" xfId="10936" xr:uid="{3829305E-428E-4598-8307-205C1B91FED1}"/>
    <cellStyle name="Normal 83 7 2" xfId="18319" xr:uid="{B5F69C08-E915-461B-9D04-ED2EA4CC5018}"/>
    <cellStyle name="Normal 83 8" xfId="11738" xr:uid="{8FBCEFB3-BD61-4E7E-BAA4-6A11E2DA0D2A}"/>
    <cellStyle name="Normal 83 8 2" xfId="18320" xr:uid="{4C38B374-B675-4A6A-9634-8F795FDC62FD}"/>
    <cellStyle name="Normal 83 9" xfId="18321" xr:uid="{BE49C7CB-EE38-4C4A-ADA5-8749E838F971}"/>
    <cellStyle name="Normal 84" xfId="8606" xr:uid="{04104D42-A04F-454F-A3AE-29F2D4D0C11C}"/>
    <cellStyle name="Normal 84 2" xfId="10943" xr:uid="{35E52401-F923-4802-A8A6-E6BDA278DEE5}"/>
    <cellStyle name="Normal 84 2 2" xfId="18323" xr:uid="{B1DA6872-2141-4978-9504-B9240D568BB2}"/>
    <cellStyle name="Normal 84 3" xfId="10944" xr:uid="{543A7B9E-5156-4A31-A556-3780944195EF}"/>
    <cellStyle name="Normal 84 3 2" xfId="18322" xr:uid="{9CE1C32C-D7FF-49B8-BD00-C42A07B79F4F}"/>
    <cellStyle name="Normal 84 3 2 2" xfId="37490" xr:uid="{F90EDF68-F3E9-46BA-A7F4-7D4C3713023C}"/>
    <cellStyle name="Normal 84 4" xfId="10942" xr:uid="{B926401C-1E1A-4E56-969E-9112F8E9F886}"/>
    <cellStyle name="Normal 84 5" xfId="33768" xr:uid="{F0313DE7-FBC1-424F-B614-8DC5599B0F8E}"/>
    <cellStyle name="Normal 85" xfId="10945" xr:uid="{6FF5C7D9-87DF-49A6-9188-EC3186D5AF61}"/>
    <cellStyle name="Normal 85 2" xfId="10946" xr:uid="{22E1F800-8ECB-453D-87B2-2346A539871A}"/>
    <cellStyle name="Normal 85 2 2" xfId="18325" xr:uid="{6105C715-6A21-42B6-9DF0-0AF14B4F714B}"/>
    <cellStyle name="Normal 85 2 3" xfId="12516" xr:uid="{46D344A1-B78D-4D0B-B750-D490958C957E}"/>
    <cellStyle name="Normal 85 3" xfId="10947" xr:uid="{7D1F6F81-B24A-46FC-AE6A-FE0CB1CAD4F4}"/>
    <cellStyle name="Normal 85 3 2" xfId="18324" xr:uid="{D392F25B-6276-4B99-90A3-34C288461F8B}"/>
    <cellStyle name="Normal 85 3 2 2" xfId="37491" xr:uid="{8231E271-02A9-4737-96B9-D4EBAABD2639}"/>
    <cellStyle name="Normal 85 4" xfId="12506" xr:uid="{7E41C849-31EA-442C-93B4-FA01E206D389}"/>
    <cellStyle name="Normal 85 5" xfId="33767" xr:uid="{42F19650-9C20-4358-A3D6-5F7F3A51C44D}"/>
    <cellStyle name="Normal 86" xfId="10948" xr:uid="{4D1CAAD0-C9B3-4E95-8A9E-BBE8DEE119F1}"/>
    <cellStyle name="Normal 86 10" xfId="18327" xr:uid="{BE371867-4C9D-4B5B-B745-14A5E5ED9F02}"/>
    <cellStyle name="Normal 86 11" xfId="18326" xr:uid="{D3DB43DE-BF15-476E-96F1-9B948AB68743}"/>
    <cellStyle name="Normal 86 12" xfId="12521" xr:uid="{6171913E-FEB6-43C0-8459-161633F3CFBA}"/>
    <cellStyle name="Normal 86 13" xfId="33802" xr:uid="{B0E51000-8FB3-4439-9260-ADCB4853A608}"/>
    <cellStyle name="Normal 86 14" xfId="35584" xr:uid="{6EA3452F-0D93-4817-8DA8-BB0C649D67BE}"/>
    <cellStyle name="Normal 86 15" xfId="37228" xr:uid="{695C1A68-F21C-401F-9FCB-A43C1F276C37}"/>
    <cellStyle name="Normal 86 2" xfId="10949" xr:uid="{9BB3D42C-4B8D-4739-9CC4-1D0666EFD3A5}"/>
    <cellStyle name="Normal 86 2 10" xfId="36190" xr:uid="{9683D7F0-DA15-4541-9D9D-569198BC7E17}"/>
    <cellStyle name="Normal 86 2 11" xfId="37671" xr:uid="{AEC07127-3C70-40A7-AF96-C99CAC1ED93D}"/>
    <cellStyle name="Normal 86 2 2" xfId="18329" xr:uid="{D0654F2B-622D-407D-ADBA-5A8CA8F1B4FE}"/>
    <cellStyle name="Normal 86 2 2 2" xfId="18330" xr:uid="{216F6C93-01C2-4A44-B587-E5C576EE24F0}"/>
    <cellStyle name="Normal 86 2 2 3" xfId="18331" xr:uid="{F36C0E28-0D16-4794-BB95-E6E2C1AC9B57}"/>
    <cellStyle name="Normal 86 2 2 4" xfId="18332" xr:uid="{77CC15BE-DB8A-4111-97D1-EA2FBB49A935}"/>
    <cellStyle name="Normal 86 2 2 5" xfId="18333" xr:uid="{0FC10858-5E16-4B4C-985B-F51CF28C9901}"/>
    <cellStyle name="Normal 86 2 2 6" xfId="18334" xr:uid="{52219BC4-96C0-4260-91E9-E4C99EAA94A6}"/>
    <cellStyle name="Normal 86 2 2 7" xfId="18335" xr:uid="{CA74B13C-632F-440B-85BE-D7C36C95F91F}"/>
    <cellStyle name="Normal 86 2 3" xfId="18336" xr:uid="{30A5A0E2-8885-464F-A7ED-0650F5BBD48E}"/>
    <cellStyle name="Normal 86 2 4" xfId="18337" xr:uid="{287D5541-B6B4-4935-B94B-13F9EBEEC9AE}"/>
    <cellStyle name="Normal 86 2 5" xfId="18338" xr:uid="{7978302B-8310-4385-A5AC-999B73088849}"/>
    <cellStyle name="Normal 86 2 6" xfId="18339" xr:uid="{0B2EAC4F-6468-4F9B-9FC0-B69040004190}"/>
    <cellStyle name="Normal 86 2 7" xfId="18340" xr:uid="{900DD9A3-4CFB-435F-8D14-F47F00607931}"/>
    <cellStyle name="Normal 86 2 8" xfId="18341" xr:uid="{3F855A17-E7FE-4745-9984-1E166DCA6ED9}"/>
    <cellStyle name="Normal 86 2 9" xfId="18328" xr:uid="{A2A1B5CB-A94A-43C5-92AC-9B4B9DC89BD0}"/>
    <cellStyle name="Normal 86 3" xfId="10950" xr:uid="{B7C2E303-6AD6-4037-8DE9-51BBCE0E616F}"/>
    <cellStyle name="Normal 86 3 2" xfId="18343" xr:uid="{A8070B45-95ED-4E35-8733-BF1EFE935822}"/>
    <cellStyle name="Normal 86 3 3" xfId="18344" xr:uid="{0F2B74AC-9E8F-4004-85B1-CB1DDC4D967B}"/>
    <cellStyle name="Normal 86 3 4" xfId="18345" xr:uid="{8885865B-D119-4503-803F-08719E35C27D}"/>
    <cellStyle name="Normal 86 3 5" xfId="18346" xr:uid="{8F16C302-F41F-4326-AB25-485BED5B51C2}"/>
    <cellStyle name="Normal 86 3 6" xfId="18347" xr:uid="{05DA1C4B-D85A-444A-B567-F3396EADCF2C}"/>
    <cellStyle name="Normal 86 3 7" xfId="18348" xr:uid="{46EA5C71-A6B4-4876-B480-E1A394A8E3D8}"/>
    <cellStyle name="Normal 86 3 8" xfId="18342" xr:uid="{113FA921-E46F-4BBD-A525-F203D3A697DB}"/>
    <cellStyle name="Normal 86 3 9" xfId="37611" xr:uid="{07029BEC-D984-4DBC-8354-154CAB2D90DE}"/>
    <cellStyle name="Normal 86 4" xfId="10951" xr:uid="{07EB6820-2BE8-4AFD-9E66-D89D47E3C7AC}"/>
    <cellStyle name="Normal 86 4 2" xfId="18349" xr:uid="{7B500F13-B97A-4E10-B0C8-8C409AD8F577}"/>
    <cellStyle name="Normal 86 5" xfId="10952" xr:uid="{74545B6A-9505-45B4-9CB5-F8A61F953B26}"/>
    <cellStyle name="Normal 86 5 2" xfId="18350" xr:uid="{F6443065-3FA1-433E-AC31-4822B819DA4D}"/>
    <cellStyle name="Normal 86 6" xfId="11739" xr:uid="{D2935AD8-E0CE-4E26-896A-2AA488E9E76D}"/>
    <cellStyle name="Normal 86 6 2" xfId="18351" xr:uid="{7A8AC9B8-2C84-45FE-8DBF-E60869CA5E1C}"/>
    <cellStyle name="Normal 86 7" xfId="18352" xr:uid="{6B2850E0-FD09-491B-AC43-2F1FCC15C64A}"/>
    <cellStyle name="Normal 86 8" xfId="18353" xr:uid="{605FABBF-2044-43A7-9F5C-693CCCE0FAEC}"/>
    <cellStyle name="Normal 86 9" xfId="18354" xr:uid="{BA900AF7-40EF-418F-BDFE-761AE1E458E5}"/>
    <cellStyle name="Normal 87" xfId="10953" xr:uid="{384EB870-A460-47B8-B80E-3BE6D7E86956}"/>
    <cellStyle name="Normal 87 10" xfId="18355" xr:uid="{DD5E0D1B-B67A-4ED7-BF48-BEA5EF97D6A2}"/>
    <cellStyle name="Normal 87 11" xfId="12535" xr:uid="{C7D0492A-2EC6-4E77-AFCC-8C7046EFCF40}"/>
    <cellStyle name="Normal 87 12" xfId="33803" xr:uid="{C96268EB-BC56-4863-BB44-0E77EE3AC5C2}"/>
    <cellStyle name="Normal 87 13" xfId="35446" xr:uid="{8BDD4756-BFA6-48A8-BA1B-978278B4AF1E}"/>
    <cellStyle name="Normal 87 14" xfId="37229" xr:uid="{14EAD91C-36E5-4DFA-B99E-45DB2D2B45B3}"/>
    <cellStyle name="Normal 87 2" xfId="10954" xr:uid="{72A0776D-840F-4256-A7A3-528E4F1A8508}"/>
    <cellStyle name="Normal 87 2 10" xfId="36185" xr:uid="{92E22252-75B6-4803-9607-A26F93ED0A15}"/>
    <cellStyle name="Normal 87 2 11" xfId="37672" xr:uid="{714781EA-D9F5-494A-9348-D984ADF17299}"/>
    <cellStyle name="Normal 87 2 2" xfId="18357" xr:uid="{C36D36A2-D08B-475D-9B4E-5C326E3FC92A}"/>
    <cellStyle name="Normal 87 2 2 2" xfId="18358" xr:uid="{FE83A199-E1E7-4FA2-8064-03D79BD4B59D}"/>
    <cellStyle name="Normal 87 2 2 3" xfId="18359" xr:uid="{6E1759BC-7A46-4FDC-A86E-8D5737FD8F63}"/>
    <cellStyle name="Normal 87 2 2 4" xfId="18360" xr:uid="{B340C3BB-10D7-4CB3-A500-CB2AA11C0C67}"/>
    <cellStyle name="Normal 87 2 2 5" xfId="18361" xr:uid="{95FCA5D8-7989-4EE9-ADCA-631EA8CFA7F1}"/>
    <cellStyle name="Normal 87 2 2 6" xfId="18362" xr:uid="{B00BE5EC-91F4-4CA1-AA2E-CCB04BD1CA8C}"/>
    <cellStyle name="Normal 87 2 2 7" xfId="18363" xr:uid="{564E252D-6569-4D28-A72E-F70274E41220}"/>
    <cellStyle name="Normal 87 2 3" xfId="18364" xr:uid="{96925077-E022-4F27-A9C5-EA739EFAC2A2}"/>
    <cellStyle name="Normal 87 2 4" xfId="18365" xr:uid="{82565EDF-A6D6-4F67-9EAC-E5A7A51ED2CF}"/>
    <cellStyle name="Normal 87 2 5" xfId="18366" xr:uid="{49D42F3A-1231-42E4-8CA2-C3022EDC3341}"/>
    <cellStyle name="Normal 87 2 6" xfId="18367" xr:uid="{4C093242-2582-4FA0-AC2E-AFE5951BC3E0}"/>
    <cellStyle name="Normal 87 2 7" xfId="18368" xr:uid="{9B9EB65D-A51D-4626-A500-10A89791F512}"/>
    <cellStyle name="Normal 87 2 8" xfId="18369" xr:uid="{CE1EC4F8-069A-49BD-8CA2-492F874742F6}"/>
    <cellStyle name="Normal 87 2 9" xfId="18356" xr:uid="{22BC5B62-DE22-423C-A91B-5279FAB63A89}"/>
    <cellStyle name="Normal 87 3" xfId="10955" xr:uid="{A989966A-6B4D-42E0-9D66-010051DCE01E}"/>
    <cellStyle name="Normal 87 3 10" xfId="37612" xr:uid="{65D8EC78-8CE2-4C79-A3E2-D523BD8DDF5F}"/>
    <cellStyle name="Normal 87 3 2" xfId="18371" xr:uid="{9D48E1F9-C822-4405-AC8A-141E75044619}"/>
    <cellStyle name="Normal 87 3 3" xfId="18372" xr:uid="{01B90F25-210E-439A-BBFF-FA240463D738}"/>
    <cellStyle name="Normal 87 3 4" xfId="18373" xr:uid="{FD3B0AA8-AE5E-4E86-BC58-3958088CBDF9}"/>
    <cellStyle name="Normal 87 3 5" xfId="18374" xr:uid="{0B733508-E509-416F-A5B5-71377D7861A1}"/>
    <cellStyle name="Normal 87 3 6" xfId="18375" xr:uid="{5224479A-8217-44C1-A46F-5E72F9A54B52}"/>
    <cellStyle name="Normal 87 3 7" xfId="18376" xr:uid="{ADBBF4A8-B889-4D48-BF9F-524092C8048E}"/>
    <cellStyle name="Normal 87 3 8" xfId="18370" xr:uid="{16B19FC4-61BD-4172-9A16-F07400ACD3A0}"/>
    <cellStyle name="Normal 87 3 9" xfId="36115" xr:uid="{E52738C8-7288-4E71-BF68-7FBD711280B6}"/>
    <cellStyle name="Normal 87 4" xfId="10956" xr:uid="{D65DF8DF-A397-4998-8472-BDA3B25062C3}"/>
    <cellStyle name="Normal 87 4 2" xfId="18377" xr:uid="{F435779A-F07E-4C77-B828-A6AE43F764CE}"/>
    <cellStyle name="Normal 87 5" xfId="10957" xr:uid="{8738275F-B63A-4B4A-A61C-B03BC4F09017}"/>
    <cellStyle name="Normal 87 5 2" xfId="18378" xr:uid="{53D17D5B-D879-40A6-A567-8A661BF0F95B}"/>
    <cellStyle name="Normal 87 6" xfId="11740" xr:uid="{964B7EC9-2C83-4082-A47C-83A5344BC8AC}"/>
    <cellStyle name="Normal 87 6 2" xfId="18379" xr:uid="{60AA6855-4B62-4153-8BA3-730CA351C44D}"/>
    <cellStyle name="Normal 87 7" xfId="18380" xr:uid="{670E9E39-F646-4DC6-BA34-1AB6D05F97C6}"/>
    <cellStyle name="Normal 87 8" xfId="18381" xr:uid="{5B930BE5-821A-4E8C-9AC7-A7FE34D288EE}"/>
    <cellStyle name="Normal 87 9" xfId="18382" xr:uid="{565C6E18-E54D-426A-B9B2-D6CA34F7119B}"/>
    <cellStyle name="Normal 88" xfId="10958" xr:uid="{944E0868-DFE8-4462-8F72-06032FF435FE}"/>
    <cellStyle name="Normal 88 2" xfId="11741" xr:uid="{C14C511A-00AC-4A9C-B55A-C575585F419B}"/>
    <cellStyle name="Normal 88 2 2" xfId="18383" xr:uid="{FCFB26B9-18EC-418C-9E20-789CEF1FDDFF}"/>
    <cellStyle name="Normal 88 2 3" xfId="37492" xr:uid="{7B4A075E-5482-4F4D-B721-525107341EDF}"/>
    <cellStyle name="Normal 88 3" xfId="12543" xr:uid="{068AF19D-0477-46B6-9569-B920BA031968}"/>
    <cellStyle name="Normal 88 4" xfId="33804" xr:uid="{A4DD844F-C112-426F-8E33-C31E911D1A9E}"/>
    <cellStyle name="Normal 89" xfId="8628" xr:uid="{75A7EBFA-A210-4141-814C-0E76AE4EF453}"/>
    <cellStyle name="Normal 89 2" xfId="10959" xr:uid="{253A8E29-604C-4F9F-BBF3-DA5AB0AB9E0B}"/>
    <cellStyle name="Normal 89 2 2" xfId="10960" xr:uid="{46101A03-3ACD-4298-9DD9-24B6BA5847AF}"/>
    <cellStyle name="Normal 89 2 3" xfId="18384" xr:uid="{DD61BBBC-1AAB-4729-B05C-74020C54E580}"/>
    <cellStyle name="Normal 89 2 4" xfId="35312" xr:uid="{EE822E9E-13EE-4FCB-803F-8C8FEC852595}"/>
    <cellStyle name="Normal 89 3" xfId="10961" xr:uid="{E7477FF9-0F69-488F-8956-67FD62A1009B}"/>
    <cellStyle name="Normal 89 3 2" xfId="24895" xr:uid="{6EB4E9E5-D024-409A-93FA-61C0742BA8EE}"/>
    <cellStyle name="Normal 89 4" xfId="11742" xr:uid="{88E66374-F8E8-4700-8637-A28488DEA721}"/>
    <cellStyle name="Normal 89 5" xfId="12560" xr:uid="{00B13BFE-484D-4F5F-8C11-3E5430765589}"/>
    <cellStyle name="Normal 89 6" xfId="37117" xr:uid="{7957DE92-189C-43A6-A058-B46A52D03897}"/>
    <cellStyle name="Normal 9" xfId="12" xr:uid="{00000000-0005-0000-0000-00000C000000}"/>
    <cellStyle name="Normal 9 10" xfId="35313" xr:uid="{2412CBDF-E68C-4B95-BA65-EB0E7F52EC13}"/>
    <cellStyle name="Normal 9 2" xfId="1290" xr:uid="{C698E179-FF57-4943-B7BE-5DC6C985FA35}"/>
    <cellStyle name="Normal 9 2 2" xfId="3951" xr:uid="{6F0B13C7-5F3D-45B6-B818-CA80318374CC}"/>
    <cellStyle name="Normal 9 2 2 2" xfId="10963" xr:uid="{E7E3AD90-0E1C-40EE-A535-CBE25127964B}"/>
    <cellStyle name="Normal 9 2 2 2 2" xfId="24897" xr:uid="{B9689D51-8EE7-41E3-BC9E-BF0AA6151B66}"/>
    <cellStyle name="Normal 9 2 2 3" xfId="18387" xr:uid="{BD477E77-42F6-42AC-84B6-C90AC7CEABD8}"/>
    <cellStyle name="Normal 9 2 3" xfId="3952" xr:uid="{5A490DB5-952E-4176-9F43-AF0B037282BD}"/>
    <cellStyle name="Normal 9 2 3 2" xfId="7103" xr:uid="{2FCE6F33-951B-48C5-97B5-0E80F9456F83}"/>
    <cellStyle name="Normal 9 2 3 2 2" xfId="18386" xr:uid="{1E1ED499-4878-486A-8C30-14F5CCC4D66A}"/>
    <cellStyle name="Normal 9 2 3 3" xfId="7763" xr:uid="{F502F366-E56C-4B99-B957-4D651D9A7650}"/>
    <cellStyle name="Normal 9 2 3 3 2" xfId="37493" xr:uid="{045D0564-0BD4-4173-B00E-FD6832B207C2}"/>
    <cellStyle name="Normal 9 2 3 4" xfId="8460" xr:uid="{20465E28-E58E-4366-A8FE-C3D7351FAF3A}"/>
    <cellStyle name="Normal 9 2 4" xfId="10962" xr:uid="{490A5582-DD1B-4E98-9E2D-49553543A505}"/>
    <cellStyle name="Normal 9 2 4 2" xfId="24504" xr:uid="{2E833816-92AC-47AE-9F35-0451F3D6F62D}"/>
    <cellStyle name="Normal 9 2 5" xfId="33390" xr:uid="{F79EB804-3B16-4A9E-9089-52D0456616EA}"/>
    <cellStyle name="Normal 9 3" xfId="1621" xr:uid="{F4AFD529-7A48-45E4-BC28-55CFAAF2DF7A}"/>
    <cellStyle name="Normal 9 3 10" xfId="18389" xr:uid="{0B11D954-011B-43AB-8288-A28386CE8553}"/>
    <cellStyle name="Normal 9 3 11" xfId="18390" xr:uid="{D66B499C-E0A3-4FE0-8303-C9DCA5C9BDAB}"/>
    <cellStyle name="Normal 9 3 12" xfId="24896" xr:uid="{54E41EF1-B01F-45DA-A517-8404F9725545}"/>
    <cellStyle name="Normal 9 3 13" xfId="18388" xr:uid="{B2CF897A-9AA5-44FB-B044-28074D027908}"/>
    <cellStyle name="Normal 9 3 14" xfId="35586" xr:uid="{02300F7D-B47E-4BD8-A5C4-B2F211112B54}"/>
    <cellStyle name="Normal 9 3 15" xfId="37230" xr:uid="{E1EA3749-EE6F-4E63-A51A-AD9FC66A031D}"/>
    <cellStyle name="Normal 9 3 2" xfId="3953" xr:uid="{8F70A65C-7E14-4B4E-8672-6D79F8C36150}"/>
    <cellStyle name="Normal 9 3 2 2" xfId="10965" xr:uid="{E7D14C27-E496-4BA1-A9DD-767E85BF2612}"/>
    <cellStyle name="Normal 9 3 2 2 2" xfId="18393" xr:uid="{F00C2098-6B00-44A9-98A0-B2E60D1C40FC}"/>
    <cellStyle name="Normal 9 3 2 2 3" xfId="18394" xr:uid="{5254BCE7-4159-4685-8DAE-95EF22E82D70}"/>
    <cellStyle name="Normal 9 3 2 2 4" xfId="18395" xr:uid="{4C5E25C4-4954-489A-85B6-0BBA3627EF63}"/>
    <cellStyle name="Normal 9 3 2 2 5" xfId="18396" xr:uid="{8F40881A-8438-4D9E-B672-AE9499F0546B}"/>
    <cellStyle name="Normal 9 3 2 2 6" xfId="18397" xr:uid="{64415776-ABE0-4863-9459-9942ACC7341E}"/>
    <cellStyle name="Normal 9 3 2 2 7" xfId="18398" xr:uid="{2C8D7A2E-A99D-4E53-9E99-141121B459A0}"/>
    <cellStyle name="Normal 9 3 2 2 8" xfId="18392" xr:uid="{1393849C-4E4B-4CA2-9503-6D8E6BEBA41C}"/>
    <cellStyle name="Normal 9 3 2 3" xfId="18399" xr:uid="{099595E0-0844-4718-B319-D115B4C383CE}"/>
    <cellStyle name="Normal 9 3 2 4" xfId="18400" xr:uid="{373642D1-2720-44A4-826A-125B13AAA95A}"/>
    <cellStyle name="Normal 9 3 2 5" xfId="18401" xr:uid="{2BD88548-8617-4F58-AC8D-CD33EBFF9EC6}"/>
    <cellStyle name="Normal 9 3 2 6" xfId="18402" xr:uid="{714D7C8A-BF87-4976-AA7A-C1D1CC9B1448}"/>
    <cellStyle name="Normal 9 3 2 7" xfId="18403" xr:uid="{1AEEEFC1-4EEC-4A99-B441-7B6B02E714D6}"/>
    <cellStyle name="Normal 9 3 2 8" xfId="18404" xr:uid="{CB4E03EB-2102-48F1-A95B-93B4BBC8B951}"/>
    <cellStyle name="Normal 9 3 2 9" xfId="18391" xr:uid="{615AE224-9329-4525-910A-71E49AF61874}"/>
    <cellStyle name="Normal 9 3 3" xfId="3954" xr:uid="{A52DB646-FA4D-420F-91BD-F9F46FE9FB62}"/>
    <cellStyle name="Normal 9 3 3 10" xfId="8461" xr:uid="{D2D5459A-3026-4A43-BACF-49F604302E2D}"/>
    <cellStyle name="Normal 9 3 3 2" xfId="7104" xr:uid="{EFD122E1-A667-4938-97F4-F8D75F4120F1}"/>
    <cellStyle name="Normal 9 3 3 2 2" xfId="18406" xr:uid="{364CBF6C-55CD-4CCA-9DFA-24BFB3FB709B}"/>
    <cellStyle name="Normal 9 3 3 2 3" xfId="10966" xr:uid="{81B0B7BE-07FA-4A0E-9D3F-CB8C05EA80A9}"/>
    <cellStyle name="Normal 9 3 3 3" xfId="7764" xr:uid="{7259429E-C5C5-40B0-8948-E524F070C7DC}"/>
    <cellStyle name="Normal 9 3 3 3 2" xfId="18407" xr:uid="{16A52F08-44F4-45F3-9B62-C575A4065442}"/>
    <cellStyle name="Normal 9 3 3 4" xfId="18408" xr:uid="{B168F116-C1D0-48BF-BABA-FA6D8FF3B663}"/>
    <cellStyle name="Normal 9 3 3 5" xfId="18409" xr:uid="{19CBB182-7917-4529-A7EA-6D732D3A18EE}"/>
    <cellStyle name="Normal 9 3 3 6" xfId="18410" xr:uid="{5193068B-1FD3-4814-ADC1-A43D7D50C4C9}"/>
    <cellStyle name="Normal 9 3 3 7" xfId="18411" xr:uid="{23B8DC7C-7B9D-47D4-BD05-3AA355FB8A93}"/>
    <cellStyle name="Normal 9 3 3 8" xfId="18405" xr:uid="{5F52C987-E619-4344-96DE-261541A0D33F}"/>
    <cellStyle name="Normal 9 3 3 9" xfId="37613" xr:uid="{133D29B3-CBDB-4A6F-9F55-0728DD09F6AE}"/>
    <cellStyle name="Normal 9 3 4" xfId="10967" xr:uid="{45B53DF8-1D97-4ED6-9699-D2FA7AF8EDD0}"/>
    <cellStyle name="Normal 9 3 4 2" xfId="18412" xr:uid="{329DCA06-4B8E-488D-B28B-ADB591DDBB84}"/>
    <cellStyle name="Normal 9 3 5" xfId="10968" xr:uid="{E527608F-2BFA-4CB1-BCAE-2D91978D6B0D}"/>
    <cellStyle name="Normal 9 3 5 2" xfId="18413" xr:uid="{46880CDC-9908-45B3-8D8D-513FD2F4514E}"/>
    <cellStyle name="Normal 9 3 6" xfId="10964" xr:uid="{D10AA9F7-B3B0-4E5E-B068-87A5F1F95D93}"/>
    <cellStyle name="Normal 9 3 6 2" xfId="18414" xr:uid="{C984BBC7-DB78-46F2-9771-122970E928A2}"/>
    <cellStyle name="Normal 9 3 7" xfId="18415" xr:uid="{E6972CC1-091E-4AE1-8183-871A4E854337}"/>
    <cellStyle name="Normal 9 3 8" xfId="18416" xr:uid="{54FD07A2-F39C-43CF-BA2C-550E372E956B}"/>
    <cellStyle name="Normal 9 3 9" xfId="18417" xr:uid="{2CE815CF-C4AC-4634-A5DA-4E6AD224D823}"/>
    <cellStyle name="Normal 9 4" xfId="3955" xr:uid="{256EF27E-8A25-4529-A6B2-0B10E6E9B538}"/>
    <cellStyle name="Normal 9 4 2" xfId="3956" xr:uid="{492D401B-7348-4D65-B316-BEE8FAA1FB0A}"/>
    <cellStyle name="Normal 9 4 2 2" xfId="10970" xr:uid="{1DBC02D7-4311-431F-BCDE-BD2BC9E85EA5}"/>
    <cellStyle name="Normal 9 4 2 3" xfId="18419" xr:uid="{D90C5DAF-5513-4F67-9A5E-8637A3E0A696}"/>
    <cellStyle name="Normal 9 4 3" xfId="3957" xr:uid="{96F26EBA-6825-4849-8397-D988E13B1C7B}"/>
    <cellStyle name="Normal 9 4 3 2" xfId="7106" xr:uid="{B345353B-CEAF-4132-A669-5C8255FFEDEC}"/>
    <cellStyle name="Normal 9 4 3 3" xfId="7766" xr:uid="{5097F801-0081-455D-85DC-105C2E600974}"/>
    <cellStyle name="Normal 9 4 3 4" xfId="8463" xr:uid="{2D282C74-219A-4F23-B339-5238E8FA51FA}"/>
    <cellStyle name="Normal 9 4 4" xfId="7105" xr:uid="{214488F5-DC27-4BDA-A77A-CB8D115587F9}"/>
    <cellStyle name="Normal 9 4 4 2" xfId="10969" xr:uid="{7F232147-2CF7-48E7-B4BE-54E4C025A963}"/>
    <cellStyle name="Normal 9 4 5" xfId="7765" xr:uid="{246DE0DC-D58B-4635-968F-393733144B11}"/>
    <cellStyle name="Normal 9 4 5 2" xfId="11743" xr:uid="{E76695F3-F74B-471D-AC4D-4C43184AA185}"/>
    <cellStyle name="Normal 9 4 6" xfId="18418" xr:uid="{196CD5B5-A28C-4D13-9E9A-1B6FF0E23E8E}"/>
    <cellStyle name="Normal 9 4 7" xfId="33647" xr:uid="{1BCEC92E-4D0B-4F0B-B794-CA6EE1586077}"/>
    <cellStyle name="Normal 9 4 8" xfId="35585" xr:uid="{EA5A1884-4909-4678-9417-93B9748E563C}"/>
    <cellStyle name="Normal 9 4 9" xfId="8462" xr:uid="{1671AB5D-65C4-4BD7-BF85-1E213F94137D}"/>
    <cellStyle name="Normal 9 5" xfId="1289" xr:uid="{A8E9A48E-98D5-469E-8F10-D5D29E681E1F}"/>
    <cellStyle name="Normal 9 5 2" xfId="10971" xr:uid="{A9390D20-7640-4AB5-8D53-5C5E0A5F86FB}"/>
    <cellStyle name="Normal 9 5 3" xfId="18420" xr:uid="{D1A39BE6-FB7D-4295-9062-C5120C9F1B4A}"/>
    <cellStyle name="Normal 9 5 4" xfId="36160" xr:uid="{621307AC-5AEF-473C-A030-A77F41CF7177}"/>
    <cellStyle name="Normal 9 6" xfId="105" xr:uid="{BD34A8FD-9716-40C9-BA4F-BEC13A206211}"/>
    <cellStyle name="Normal 9 6 2" xfId="18421" xr:uid="{665D5BB9-2EB8-4E9D-A904-A4835A35ADF1}"/>
    <cellStyle name="Normal 9 7" xfId="10972" xr:uid="{C3C1F0AF-6702-4BC7-BAC6-190648C10CE1}"/>
    <cellStyle name="Normal 9 7 2" xfId="18422" xr:uid="{21509B7C-838E-44AB-9959-F5CC62925B21}"/>
    <cellStyle name="Normal 9 8" xfId="18385" xr:uid="{A98A0EB8-EE66-4502-841F-884571CE5FD1}"/>
    <cellStyle name="Normal 9 9" xfId="24428" xr:uid="{04759C66-DCE0-4EFE-9ED0-022413205682}"/>
    <cellStyle name="Normal 9_PKS Report_FSMAR2008 by CC" xfId="10973" xr:uid="{D22F3D59-C79D-49EC-A7F0-0DEFA4C01E1D}"/>
    <cellStyle name="Normal 90" xfId="10974" xr:uid="{F4731ABB-F0BE-432B-980D-2861E3A1F5CD}"/>
    <cellStyle name="Normal 90 2" xfId="10975" xr:uid="{0EF76501-D38C-4AF2-AD52-2BC6941CA7C9}"/>
    <cellStyle name="Normal 90 2 2" xfId="18423" xr:uid="{4C349964-DA58-4A1E-B038-8D834082AE73}"/>
    <cellStyle name="Normal 90 3" xfId="11744" xr:uid="{3F21C212-C0AF-4E72-8526-AA61322FC880}"/>
    <cellStyle name="Normal 90 4" xfId="12573" xr:uid="{84B3C71C-A96F-4DDC-ABE7-B46B7C8D1E1C}"/>
    <cellStyle name="Normal 90 5" xfId="35684" xr:uid="{754061E2-6764-43D9-A7DC-8A54DEFA7633}"/>
    <cellStyle name="Normal 91" xfId="10976" xr:uid="{2F5CC245-408E-427B-BEB5-D6DC79790A69}"/>
    <cellStyle name="Normal 91 2" xfId="10977" xr:uid="{6BF65944-4C7D-4082-B727-3F05E8F400B0}"/>
    <cellStyle name="Normal 91 2 2" xfId="18425" xr:uid="{15736A1F-B5C2-4F17-AEC1-7B1F3957A8AD}"/>
    <cellStyle name="Normal 91 2 3" xfId="37673" xr:uid="{2231F6B0-9616-4625-B190-6685954FB138}"/>
    <cellStyle name="Normal 91 3" xfId="10978" xr:uid="{A0CC5123-91C7-4576-A764-03CE7DF52118}"/>
    <cellStyle name="Normal 91 3 2" xfId="18424" xr:uid="{3B02436A-B37E-4A2C-9B88-6A760DAF1132}"/>
    <cellStyle name="Normal 91 3 3" xfId="37614" xr:uid="{CE0AF902-AC39-4763-8F35-29507BBA0B00}"/>
    <cellStyle name="Normal 91 4" xfId="10979" xr:uid="{C392E3A7-DF4F-4F74-8642-994A3B18BC93}"/>
    <cellStyle name="Normal 91 5" xfId="10980" xr:uid="{F05E0FE8-44CB-4C71-82C3-DA9DDFD87635}"/>
    <cellStyle name="Normal 91 6" xfId="11745" xr:uid="{A958302D-6CF5-497E-9D30-0A1390DBADB1}"/>
    <cellStyle name="Normal 91 7" xfId="12569" xr:uid="{4E3338D9-9173-455C-87B3-AB55417DE325}"/>
    <cellStyle name="Normal 91 8" xfId="35686" xr:uid="{21F9480C-DE12-4460-B35B-EBC2BEA6DB44}"/>
    <cellStyle name="Normal 91 9" xfId="37231" xr:uid="{5EB1EC4F-C815-4BAF-A02E-C4100689FA89}"/>
    <cellStyle name="Normal 92" xfId="10981" xr:uid="{F349A0FA-93B1-401A-B221-DDF84F2DAD8D}"/>
    <cellStyle name="Normal 92 2" xfId="10982" xr:uid="{90A08773-E431-46B3-A145-EB6225982911}"/>
    <cellStyle name="Normal 92 2 2" xfId="18427" xr:uid="{C9ED3D7E-0E36-4C1C-9A7D-3CEF4998FB77}"/>
    <cellStyle name="Normal 92 2 3" xfId="37674" xr:uid="{25EEB559-077C-4877-82A8-E1862C94F203}"/>
    <cellStyle name="Normal 92 3" xfId="10983" xr:uid="{B98B314C-B1B5-4D13-BFF5-FAA4A67FE613}"/>
    <cellStyle name="Normal 92 3 2" xfId="18428" xr:uid="{C42892A9-25D0-4855-932D-A8BEF298589C}"/>
    <cellStyle name="Normal 92 3 3" xfId="37615" xr:uid="{B97C0168-52F9-459D-B56E-AAD3204993E9}"/>
    <cellStyle name="Normal 92 4" xfId="10984" xr:uid="{770D59CC-E397-4286-8E66-1C87E356F620}"/>
    <cellStyle name="Normal 92 5" xfId="10985" xr:uid="{57F35541-3C24-4158-B7AF-7CD590B57861}"/>
    <cellStyle name="Normal 92 6" xfId="18426" xr:uid="{F8A21DEF-CD93-44B2-AF7C-C1945FA52E2A}"/>
    <cellStyle name="Normal 92 7" xfId="35688" xr:uid="{14670397-1C12-44B7-99C4-F1EE0E70A8E4}"/>
    <cellStyle name="Normal 92 8" xfId="37232" xr:uid="{7A1B716D-2637-40A7-A294-D85DCDC71E51}"/>
    <cellStyle name="Normal 93" xfId="10986" xr:uid="{407A1BD8-7B6C-4CA3-8F67-9401592B39B5}"/>
    <cellStyle name="Normal 93 2" xfId="10987" xr:uid="{051D0C2D-26DA-4CFF-9419-EA8CFB9B4A13}"/>
    <cellStyle name="Normal 93 2 2" xfId="18430" xr:uid="{578CE683-4E1B-4D8B-9651-2A7631685DF5}"/>
    <cellStyle name="Normal 93 2 3" xfId="37675" xr:uid="{A143AE0E-3AB7-43A7-AF19-91C83D7207C1}"/>
    <cellStyle name="Normal 93 3" xfId="10988" xr:uid="{6D63C053-F5D5-47DB-876D-C563AE632632}"/>
    <cellStyle name="Normal 93 3 2" xfId="18431" xr:uid="{BB84C39E-28C7-4ADF-9EDB-B1F68998E178}"/>
    <cellStyle name="Normal 93 3 3" xfId="37616" xr:uid="{2631A1D5-B47B-42A8-ABF1-AF63FD85D8E1}"/>
    <cellStyle name="Normal 93 4" xfId="10989" xr:uid="{69BD16C4-EBA3-44CD-B507-224EF8597F0D}"/>
    <cellStyle name="Normal 93 5" xfId="10990" xr:uid="{C631C874-DBA7-402E-8C80-F4D5B4EE2728}"/>
    <cellStyle name="Normal 93 6" xfId="18429" xr:uid="{30381B51-2DBE-4CE3-AD03-92BCACD56FC7}"/>
    <cellStyle name="Normal 93 7" xfId="35690" xr:uid="{186C39A8-6114-482E-8592-51E9F4762D4A}"/>
    <cellStyle name="Normal 93 8" xfId="37233" xr:uid="{F51C686F-F48D-4C52-B397-40E2B2C61C1D}"/>
    <cellStyle name="Normal 94" xfId="10991" xr:uid="{1C72FBED-D0E5-41F4-B3E9-964AD40866AB}"/>
    <cellStyle name="Normal 94 2" xfId="10992" xr:uid="{44D80693-FB4F-47AE-84B6-E5F4B4118FF5}"/>
    <cellStyle name="Normal 94 2 2" xfId="18433" xr:uid="{F7888DD6-91FC-4820-99A5-C78A5F0CD1EB}"/>
    <cellStyle name="Normal 94 2 3" xfId="37676" xr:uid="{49F37D56-BCAA-488E-879E-6FF337439208}"/>
    <cellStyle name="Normal 94 3" xfId="10993" xr:uid="{470ECF5F-3168-424C-BFCE-AB05789E9C3D}"/>
    <cellStyle name="Normal 94 3 2" xfId="37617" xr:uid="{7A2AB71B-BA68-45AC-B323-75C359B9E70D}"/>
    <cellStyle name="Normal 94 4" xfId="10994" xr:uid="{F106FDDA-E71D-47CB-B7F5-5725B22BFABA}"/>
    <cellStyle name="Normal 94 5" xfId="10995" xr:uid="{D87498A5-F85D-4DCE-8BFD-B75F76DDCC5A}"/>
    <cellStyle name="Normal 94 6" xfId="18432" xr:uid="{A1E32067-1AC9-4720-9249-D1AFDBEA64FF}"/>
    <cellStyle name="Normal 94 7" xfId="35692" xr:uid="{4EB1C89C-8DFC-41F9-8FAE-6864DD85A255}"/>
    <cellStyle name="Normal 94 8" xfId="37234" xr:uid="{939C73EF-BD11-41C6-9FC3-631995FDC964}"/>
    <cellStyle name="Normal 95" xfId="10996" xr:uid="{1BE7C845-A6F7-4FC1-8C16-092F76A9A920}"/>
    <cellStyle name="Normal 95 2" xfId="18435" xr:uid="{B156D15F-F93B-428D-849E-EF2270042F25}"/>
    <cellStyle name="Normal 95 2 2" xfId="37618" xr:uid="{D9469EBD-D25D-4E80-A5F9-1C98A14144B9}"/>
    <cellStyle name="Normal 95 3" xfId="25078" xr:uid="{9B2A36D3-F7E9-43BA-AE1D-3722BFC9441D}"/>
    <cellStyle name="Normal 95 4" xfId="18434" xr:uid="{C2127E9D-676D-40BF-B8D7-24E087D88074}"/>
    <cellStyle name="Normal 95 5" xfId="35694" xr:uid="{931F5266-4D14-4C28-A804-3B3CD0990610}"/>
    <cellStyle name="Normal 95 6" xfId="37235" xr:uid="{BFEFDC20-C94D-4B07-92FE-259DE5501B53}"/>
    <cellStyle name="Normal 96" xfId="10997" xr:uid="{37222020-5D12-4C55-AFED-802A24BB7100}"/>
    <cellStyle name="Normal 96 10" xfId="35696" xr:uid="{169D4CAF-9914-4875-B02E-B40F03B8081C}"/>
    <cellStyle name="Normal 96 2" xfId="10998" xr:uid="{92688785-F3B5-4AA1-8ED6-0F602B0C267C}"/>
    <cellStyle name="Normal 96 2 2" xfId="18437" xr:uid="{F02DB006-E1BF-4C57-8BA7-89C526D73ED9}"/>
    <cellStyle name="Normal 96 3" xfId="18438" xr:uid="{10E20B01-E529-46EE-8E76-A6403D0B816F}"/>
    <cellStyle name="Normal 96 4" xfId="18439" xr:uid="{37941383-4A65-47ED-8C6F-668E197E604A}"/>
    <cellStyle name="Normal 96 5" xfId="18440" xr:uid="{370871D5-3A2C-4D0F-9FF7-8C0E727D13B4}"/>
    <cellStyle name="Normal 96 6" xfId="18441" xr:uid="{A901183A-4604-400D-AC78-7536010A08B2}"/>
    <cellStyle name="Normal 96 7" xfId="18442" xr:uid="{B3DC9EBD-9D6D-4E78-BE68-83230A3EA087}"/>
    <cellStyle name="Normal 96 8" xfId="18443" xr:uid="{E517C3A7-8643-46D2-B960-8F4A8352C081}"/>
    <cellStyle name="Normal 96 9" xfId="18436" xr:uid="{E7AF4CCA-C68A-415F-AECA-67D4A550ED9C}"/>
    <cellStyle name="Normal 97" xfId="10999" xr:uid="{6B6AE2CD-653F-42F3-BE2B-63072A072067}"/>
    <cellStyle name="Normal 97 2" xfId="11000" xr:uid="{241C974F-F9DC-430C-BF51-5332D5C38A26}"/>
    <cellStyle name="Normal 97 2 2" xfId="18445" xr:uid="{5A191296-008D-4474-8AB0-92218DBAAB6C}"/>
    <cellStyle name="Normal 97 3" xfId="18444" xr:uid="{8805BB97-6251-4FE9-89EB-7FED66A63926}"/>
    <cellStyle name="Normal 97 4" xfId="35698" xr:uid="{B02BD237-54AA-4C5B-B6F0-545E50303822}"/>
    <cellStyle name="Normal 98" xfId="11001" xr:uid="{1736C717-0994-466F-AF95-284B08EF623A}"/>
    <cellStyle name="Normal 98 2" xfId="11002" xr:uid="{54679D58-A42C-4A9D-A843-3680DFB4CF4D}"/>
    <cellStyle name="Normal 98 2 2" xfId="18447" xr:uid="{8CC486D8-73E4-47E0-B48F-B7B4F2249B84}"/>
    <cellStyle name="Normal 98 3" xfId="18446" xr:uid="{20CB8B6A-FAB6-4324-88A9-0D7BC2A496DE}"/>
    <cellStyle name="Normal 98 4" xfId="35700" xr:uid="{A7E91E2E-8C1E-4184-8B4C-741220127755}"/>
    <cellStyle name="Normal 99" xfId="11003" xr:uid="{4C3F7F6E-5CB6-46AE-A067-6ECB6DDD5C99}"/>
    <cellStyle name="Normal 99 2" xfId="11004" xr:uid="{037D66B8-C446-4A13-8844-A221A292EF6C}"/>
    <cellStyle name="Normal 99 2 2" xfId="18449" xr:uid="{9562192F-24E4-45AF-8870-32B1592C5998}"/>
    <cellStyle name="Normal 99 3" xfId="18448" xr:uid="{4AC1188C-FAA5-406D-BE8A-BFCA89C85E00}"/>
    <cellStyle name="Normal 99 4" xfId="35702" xr:uid="{914EBD16-F5CD-4864-A563-7E7774F085A9}"/>
    <cellStyle name="Normal0" xfId="1291" xr:uid="{DD39E140-4BBC-40C6-8198-F3CBB957025C}"/>
    <cellStyle name="Normal0 2" xfId="1292" xr:uid="{A105F831-274B-402D-A7E0-C6C68717FF5E}"/>
    <cellStyle name="Normal0 3" xfId="1293" xr:uid="{8CF1022E-DA9E-4272-ABC5-0E69B9B5EA4A}"/>
    <cellStyle name="Normale_sc_azione" xfId="1294" xr:uid="{23DCED2D-75B8-4603-B7D4-02AE39A129F2}"/>
    <cellStyle name="NormalGB" xfId="1295" xr:uid="{B8F8F08E-7E19-4AA7-8C8E-EE98A9E4A85E}"/>
    <cellStyle name="NormalGB 2" xfId="1296" xr:uid="{B3C96343-0EFD-4086-B325-14635879A0B6}"/>
    <cellStyle name="NormalGB 2 2" xfId="24899" xr:uid="{FB8E46E2-5E29-4A8B-A574-2E6DFD56F080}"/>
    <cellStyle name="NormalGB 2 3" xfId="18451" xr:uid="{DCD108A6-101D-4114-8774-0DC1FD71B08F}"/>
    <cellStyle name="NormalGB 3" xfId="24898" xr:uid="{6A0F5084-CA75-4467-9CE9-C5E47DD8F939}"/>
    <cellStyle name="NormalGB 4" xfId="18450" xr:uid="{93DB6321-94F6-481D-A2E6-88288512AD34}"/>
    <cellStyle name="normální_Site#13-Bangkok" xfId="18452" xr:uid="{9F21AF13-3AA0-4B09-9643-1444314A322D}"/>
    <cellStyle name="Note 10" xfId="1297" xr:uid="{D4259C63-B2F7-41E8-8765-C279F3102DFF}"/>
    <cellStyle name="Note 10 10" xfId="35587" xr:uid="{3CD28221-F7A5-4F81-B838-05C753F6F35E}"/>
    <cellStyle name="Note 10 2" xfId="18454" xr:uid="{A539902A-2610-43F1-980F-403D2BF5DCCC}"/>
    <cellStyle name="Note 10 2 2" xfId="18455" xr:uid="{38C44C69-EF65-48AB-939E-0B24E2DFF135}"/>
    <cellStyle name="Note 10 2 2 2" xfId="28047" xr:uid="{D924B4C8-96F6-4F82-BB24-D584D6C6F247}"/>
    <cellStyle name="Note 10 2 3" xfId="18456" xr:uid="{ACCF2317-85C2-408C-B018-690CCCC462E8}"/>
    <cellStyle name="Note 10 2 3 2" xfId="28048" xr:uid="{6D89C339-AB3B-4815-A880-5687A09EC900}"/>
    <cellStyle name="Note 10 2 4" xfId="18457" xr:uid="{E7AECF37-7930-4E89-98E2-F4381F686AFF}"/>
    <cellStyle name="Note 10 2 4 2" xfId="28049" xr:uid="{CA753DD2-F865-41F7-859C-A888168E306F}"/>
    <cellStyle name="Note 10 2 5" xfId="18458" xr:uid="{37689858-C908-4F2F-AA61-45ADF09EF37B}"/>
    <cellStyle name="Note 10 2 5 2" xfId="28050" xr:uid="{094DFE21-BAAC-414E-845B-A443B0F7CE4C}"/>
    <cellStyle name="Note 10 2 6" xfId="28046" xr:uid="{CDCA81E6-25E1-4D84-B6E6-01A6A730BBDB}"/>
    <cellStyle name="Note 10 3" xfId="18459" xr:uid="{0FCB14B3-32B3-441D-8EF8-E5CE151587C8}"/>
    <cellStyle name="Note 10 3 2" xfId="28051" xr:uid="{CD35CB47-CF45-48EE-9838-C98C7DED5452}"/>
    <cellStyle name="Note 10 4" xfId="18460" xr:uid="{64D2359F-1E4C-4E42-8F5E-2599D99A95D8}"/>
    <cellStyle name="Note 10 4 2" xfId="28052" xr:uid="{C22F775D-1B0B-4934-AC3B-18FCB3CD48F8}"/>
    <cellStyle name="Note 10 5" xfId="18461" xr:uid="{C0FE0771-82BD-4A73-86C9-68EFE3B98C8B}"/>
    <cellStyle name="Note 10 5 2" xfId="28053" xr:uid="{80D4656F-A58D-4C4F-BF90-DB6282A62D81}"/>
    <cellStyle name="Note 10 6" xfId="18462" xr:uid="{AA05BBE1-E058-4721-997C-15FBF246FB18}"/>
    <cellStyle name="Note 10 6 2" xfId="28054" xr:uid="{6BB92A88-111B-4577-A8CC-DC8827772646}"/>
    <cellStyle name="Note 10 7" xfId="28045" xr:uid="{897BBD43-9DF2-493A-B7A2-4740E5F7E917}"/>
    <cellStyle name="Note 10 8" xfId="18453" xr:uid="{FF514E62-1735-4532-9F72-047EC43D7741}"/>
    <cellStyle name="Note 10 9" xfId="34826" xr:uid="{24709924-EC21-4784-A65D-3B14F16D4BDE}"/>
    <cellStyle name="Note 11" xfId="1298" xr:uid="{1332D8CE-0EA5-4FAE-876D-39D3EDFCE64D}"/>
    <cellStyle name="Note 11 10" xfId="35588" xr:uid="{AA891C1A-C9AF-47AC-BFED-121F5A4D7864}"/>
    <cellStyle name="Note 11 2" xfId="18464" xr:uid="{8062774F-A86B-41BF-A578-321C42B9AC1B}"/>
    <cellStyle name="Note 11 2 2" xfId="18465" xr:uid="{A8F56DA1-DE1E-47BD-95CF-4A1C83B3E029}"/>
    <cellStyle name="Note 11 2 2 2" xfId="28057" xr:uid="{30804F2C-06CF-45D4-BE30-6331D8A75712}"/>
    <cellStyle name="Note 11 2 3" xfId="18466" xr:uid="{28B6D9F2-B923-47B5-B3BA-E05CF3A0DDFA}"/>
    <cellStyle name="Note 11 2 3 2" xfId="28058" xr:uid="{91235431-3824-400A-AAE9-9FB82E721F3E}"/>
    <cellStyle name="Note 11 2 4" xfId="18467" xr:uid="{ED569CC1-0742-4FB8-BFDF-DE7300C999A4}"/>
    <cellStyle name="Note 11 2 4 2" xfId="28059" xr:uid="{25306711-BD5C-491C-BD28-5DABACDA78C5}"/>
    <cellStyle name="Note 11 2 5" xfId="18468" xr:uid="{BB4DAA37-4109-4B27-AD33-96DD98FAA5B3}"/>
    <cellStyle name="Note 11 2 5 2" xfId="28060" xr:uid="{293EA9F9-FE8E-4474-8708-B8CD3216A3D9}"/>
    <cellStyle name="Note 11 2 6" xfId="28056" xr:uid="{F3052761-5215-4349-A52D-D2D82D0A127C}"/>
    <cellStyle name="Note 11 3" xfId="18469" xr:uid="{6B9B9D89-A5E9-4A73-93A3-9874531D7954}"/>
    <cellStyle name="Note 11 3 2" xfId="28061" xr:uid="{B5262B05-CED8-4358-9CC3-71948C0EA73E}"/>
    <cellStyle name="Note 11 4" xfId="18470" xr:uid="{19F0A20E-CB4F-4EA0-B5C1-27C61E61DA23}"/>
    <cellStyle name="Note 11 4 2" xfId="28062" xr:uid="{1E6B4F0A-453C-45E8-B600-8AC453E8FBA1}"/>
    <cellStyle name="Note 11 5" xfId="18471" xr:uid="{C8E706C8-9F64-4CC9-BB1D-D507F468D890}"/>
    <cellStyle name="Note 11 5 2" xfId="28063" xr:uid="{BF8C68C5-F0DD-4C79-865D-B0632F3072F8}"/>
    <cellStyle name="Note 11 6" xfId="18472" xr:uid="{8071638D-178F-4D93-90DF-98EA034ABE68}"/>
    <cellStyle name="Note 11 6 2" xfId="28064" xr:uid="{9EA0B65E-15B8-41A5-947B-F06E376C591A}"/>
    <cellStyle name="Note 11 7" xfId="28055" xr:uid="{6BC9F4CB-95C8-4583-968B-DFC725F7819E}"/>
    <cellStyle name="Note 11 8" xfId="18463" xr:uid="{AACDE107-04F8-4F13-97FD-5946FCB7CFB9}"/>
    <cellStyle name="Note 11 9" xfId="34827" xr:uid="{1C9E95E6-99CF-4835-A0F1-64F4B7A6F6F5}"/>
    <cellStyle name="Note 12" xfId="1299" xr:uid="{6457B277-6C81-4AA1-8D69-5E540868065F}"/>
    <cellStyle name="Note 12 10" xfId="35589" xr:uid="{EF80B3A7-7A56-4FB6-9F16-44C4B304BCC4}"/>
    <cellStyle name="Note 12 2" xfId="18474" xr:uid="{7DC4DCFE-9F71-40A7-B4A6-4A8E92BD6B81}"/>
    <cellStyle name="Note 12 2 2" xfId="18475" xr:uid="{9CF316D8-C661-4F2B-A325-27246AE8FB0F}"/>
    <cellStyle name="Note 12 2 2 2" xfId="28067" xr:uid="{73E6E4C7-C0B1-40C5-ADD0-E15B900D9003}"/>
    <cellStyle name="Note 12 2 3" xfId="18476" xr:uid="{D4D04417-4F2C-4337-A6F4-CF614F05691F}"/>
    <cellStyle name="Note 12 2 3 2" xfId="28068" xr:uid="{A2EA99F7-EC3D-4D2F-8334-4C7C427FCC7B}"/>
    <cellStyle name="Note 12 2 4" xfId="18477" xr:uid="{3926243C-AE9E-40FB-9C1F-0CDB57C0B929}"/>
    <cellStyle name="Note 12 2 4 2" xfId="28069" xr:uid="{84E4CA43-50DD-4532-9D00-6D85C8088890}"/>
    <cellStyle name="Note 12 2 5" xfId="18478" xr:uid="{99834001-7845-4E27-A39D-A7CBB467E18A}"/>
    <cellStyle name="Note 12 2 5 2" xfId="28070" xr:uid="{B11F7305-DE27-4428-8728-884FC3423BC6}"/>
    <cellStyle name="Note 12 2 6" xfId="28066" xr:uid="{3AEFC3C0-FC91-482F-8F74-C8B6CAA33F99}"/>
    <cellStyle name="Note 12 3" xfId="18479" xr:uid="{DAC56938-121A-4639-BA43-818C800B41B1}"/>
    <cellStyle name="Note 12 3 2" xfId="28071" xr:uid="{9F705777-A235-456F-8A10-A3DAF6B9D02C}"/>
    <cellStyle name="Note 12 4" xfId="18480" xr:uid="{C3A19282-8084-44A1-8051-D3F6826EA4AB}"/>
    <cellStyle name="Note 12 4 2" xfId="28072" xr:uid="{9F739A9C-6389-4B42-83E5-FAF72A6B2348}"/>
    <cellStyle name="Note 12 5" xfId="18481" xr:uid="{EC0D978E-E4F5-423F-8983-DAFD03C12079}"/>
    <cellStyle name="Note 12 5 2" xfId="28073" xr:uid="{56D1A85D-EE56-4565-A77F-52E6C2154191}"/>
    <cellStyle name="Note 12 6" xfId="18482" xr:uid="{82B25388-1117-4B09-8698-A79291B0C97B}"/>
    <cellStyle name="Note 12 6 2" xfId="28074" xr:uid="{8ED959B9-4B53-415A-88A3-842E23DDD19A}"/>
    <cellStyle name="Note 12 7" xfId="28065" xr:uid="{067308A4-700C-4F16-A2CE-B8CE960D7D51}"/>
    <cellStyle name="Note 12 8" xfId="18473" xr:uid="{5F915908-5D4E-49F9-BBA7-7857262E75B4}"/>
    <cellStyle name="Note 12 9" xfId="34828" xr:uid="{1ABE5767-D84B-4931-A58C-739632717B8B}"/>
    <cellStyle name="Note 13" xfId="1300" xr:uid="{A4FB2853-816C-49E7-98D3-74F81B28B2A2}"/>
    <cellStyle name="Note 13 10" xfId="35590" xr:uid="{081B265A-3577-41CE-A511-28EC8656DABE}"/>
    <cellStyle name="Note 13 2" xfId="18484" xr:uid="{BBB85FA3-25E3-4B16-A9AD-5B681CDD4FD5}"/>
    <cellStyle name="Note 13 2 2" xfId="18485" xr:uid="{1952FBE5-2D5D-45A0-B72F-F3A6A523EF57}"/>
    <cellStyle name="Note 13 2 2 2" xfId="28077" xr:uid="{5E856677-D159-4B5A-9499-4206B7F7A228}"/>
    <cellStyle name="Note 13 2 3" xfId="18486" xr:uid="{17680A13-4E89-4EAB-B339-1EAA30013AF4}"/>
    <cellStyle name="Note 13 2 3 2" xfId="28078" xr:uid="{D7D037F9-F45E-426E-B9ED-46AC20701198}"/>
    <cellStyle name="Note 13 2 4" xfId="18487" xr:uid="{AE2875E7-75F3-4C8F-9D80-AE953B89B972}"/>
    <cellStyle name="Note 13 2 4 2" xfId="28079" xr:uid="{69B07B0F-F7B9-4C95-8A20-4503CA8085A9}"/>
    <cellStyle name="Note 13 2 5" xfId="18488" xr:uid="{2148403E-FE67-43C5-9BB6-F3F933AAD5A5}"/>
    <cellStyle name="Note 13 2 5 2" xfId="28080" xr:uid="{DD0CE27F-A8BA-4D80-94BA-F66C71FD4D61}"/>
    <cellStyle name="Note 13 2 6" xfId="28076" xr:uid="{E36B43AE-2205-4447-A234-B2EB1518EE83}"/>
    <cellStyle name="Note 13 3" xfId="18489" xr:uid="{2642ECA5-27B9-4D74-AAF7-18D38E5A7793}"/>
    <cellStyle name="Note 13 3 2" xfId="28081" xr:uid="{D5A8A5B3-968E-4183-8AB8-D3F789E41134}"/>
    <cellStyle name="Note 13 4" xfId="18490" xr:uid="{CEDA1528-8679-4232-A2C9-056F53FBA9F0}"/>
    <cellStyle name="Note 13 4 2" xfId="28082" xr:uid="{14B01CB7-F9A5-4CF8-844F-A3B97A5C2A41}"/>
    <cellStyle name="Note 13 5" xfId="18491" xr:uid="{A4EB113B-8B2A-4902-A282-ABF46F7A9043}"/>
    <cellStyle name="Note 13 5 2" xfId="28083" xr:uid="{6ED800D3-645C-423F-8213-0910302BB349}"/>
    <cellStyle name="Note 13 6" xfId="18492" xr:uid="{FC063841-D9F5-45B5-8154-751CF72EAA11}"/>
    <cellStyle name="Note 13 6 2" xfId="28084" xr:uid="{9974F214-3F49-4E6C-94FB-B566C690916C}"/>
    <cellStyle name="Note 13 7" xfId="28075" xr:uid="{144CCAF1-52B8-4F1E-ACC4-087A583CDCB7}"/>
    <cellStyle name="Note 13 8" xfId="18483" xr:uid="{11ACBEEB-1CE3-4015-A72E-A45C1BD7D083}"/>
    <cellStyle name="Note 13 9" xfId="34829" xr:uid="{69C34CA5-E996-4C9C-B9CE-7E70631D6E50}"/>
    <cellStyle name="Note 14" xfId="1301" xr:uid="{0636686F-370D-46B2-85C0-B675612FD8E6}"/>
    <cellStyle name="Note 14 10" xfId="35591" xr:uid="{63650BC8-FA72-4874-A7E4-1B46BED0FCA3}"/>
    <cellStyle name="Note 14 2" xfId="18494" xr:uid="{9BDDFDED-0D96-464A-8DD4-0F0B3DD7F084}"/>
    <cellStyle name="Note 14 2 2" xfId="18495" xr:uid="{C6BD39A5-7F9E-4E0C-9905-E0F0BDC5EED8}"/>
    <cellStyle name="Note 14 2 2 2" xfId="28087" xr:uid="{37FE6776-34D4-4E94-A8BA-28FE91AFB766}"/>
    <cellStyle name="Note 14 2 3" xfId="18496" xr:uid="{DA71CBF3-C1A9-4A0B-B6CD-54AD976DDF9F}"/>
    <cellStyle name="Note 14 2 3 2" xfId="28088" xr:uid="{1954E4E2-D257-4D9E-AB4A-BE32CC01C48C}"/>
    <cellStyle name="Note 14 2 4" xfId="18497" xr:uid="{39807053-1B37-4004-B21D-28349F85234F}"/>
    <cellStyle name="Note 14 2 4 2" xfId="28089" xr:uid="{F92700A6-2B4D-4B26-BA76-E76E65E61253}"/>
    <cellStyle name="Note 14 2 5" xfId="18498" xr:uid="{9A96E09B-B6E8-4ACF-90AE-1801D19B285C}"/>
    <cellStyle name="Note 14 2 5 2" xfId="28090" xr:uid="{69DA4675-28EC-4F2C-98E5-A4218036D028}"/>
    <cellStyle name="Note 14 2 6" xfId="28086" xr:uid="{74DAD885-8D17-4C9A-92CD-30ADBF7A6EAE}"/>
    <cellStyle name="Note 14 3" xfId="18499" xr:uid="{164B88F9-AFCA-4FAC-AC5A-9C007C56FC91}"/>
    <cellStyle name="Note 14 3 2" xfId="28091" xr:uid="{0DCCC1FA-8359-4657-9B06-8EBF7E39B7B9}"/>
    <cellStyle name="Note 14 4" xfId="18500" xr:uid="{BDF6E14D-A7D3-4E48-B596-3CDBD2FA7532}"/>
    <cellStyle name="Note 14 4 2" xfId="28092" xr:uid="{4A103A7D-2B68-4ABE-9C2A-3E55A8AB3ED6}"/>
    <cellStyle name="Note 14 5" xfId="18501" xr:uid="{5E3DB009-79E5-4DF5-BE7F-398400E39CC7}"/>
    <cellStyle name="Note 14 5 2" xfId="28093" xr:uid="{3069C55B-856B-465E-8C91-2A7FAB749914}"/>
    <cellStyle name="Note 14 6" xfId="18502" xr:uid="{47D63A9D-717B-4E71-948B-49B5B7735B4C}"/>
    <cellStyle name="Note 14 6 2" xfId="28094" xr:uid="{A3D33E6C-0EBB-4242-8DE9-46BB356A306D}"/>
    <cellStyle name="Note 14 7" xfId="28085" xr:uid="{A385C62C-D39C-4F7D-9926-A24286456518}"/>
    <cellStyle name="Note 14 8" xfId="18493" xr:uid="{DA3D2BAA-9372-4A49-A83B-4060098387A8}"/>
    <cellStyle name="Note 14 9" xfId="34830" xr:uid="{7DD863D7-A855-4389-9E35-02882500A5C1}"/>
    <cellStyle name="Note 15" xfId="1302" xr:uid="{EA92ACED-1376-4233-A02F-23F279141A5B}"/>
    <cellStyle name="Note 15 10" xfId="35592" xr:uid="{DA00CE32-3AD7-4D6A-8779-414B5F42A7CC}"/>
    <cellStyle name="Note 15 2" xfId="18504" xr:uid="{3F6FEE64-4A86-42D6-88F2-69193A3F7713}"/>
    <cellStyle name="Note 15 2 2" xfId="18505" xr:uid="{B5E60D45-7B12-44B9-A33C-518838CEA320}"/>
    <cellStyle name="Note 15 2 2 2" xfId="28097" xr:uid="{6420D3F0-3AA6-420F-B885-50EF826F2A37}"/>
    <cellStyle name="Note 15 2 3" xfId="18506" xr:uid="{7C21FFAF-BECD-44C7-8C2C-8CA78B1DA112}"/>
    <cellStyle name="Note 15 2 3 2" xfId="28098" xr:uid="{E6442543-0B74-4C78-9E2E-CFF14BF4CEC6}"/>
    <cellStyle name="Note 15 2 4" xfId="18507" xr:uid="{BF685310-8F51-43AE-BC75-CF8DDBBC2AC1}"/>
    <cellStyle name="Note 15 2 4 2" xfId="28099" xr:uid="{E6F55714-48F8-4598-AFDD-9D532A337027}"/>
    <cellStyle name="Note 15 2 5" xfId="18508" xr:uid="{694C62B6-8EDC-4857-835F-23F7C0826687}"/>
    <cellStyle name="Note 15 2 5 2" xfId="28100" xr:uid="{79A5E48D-A38F-45CF-8CF8-E2C2E0B9D3E3}"/>
    <cellStyle name="Note 15 2 6" xfId="28096" xr:uid="{4DF18576-8CC2-4C6C-A722-C96EC0B55C5F}"/>
    <cellStyle name="Note 15 3" xfId="18509" xr:uid="{F92F690B-DA03-4741-BD76-A9D7113527AF}"/>
    <cellStyle name="Note 15 3 2" xfId="28101" xr:uid="{6433CC54-D0BD-4F48-9F8B-DE264C3BBE7C}"/>
    <cellStyle name="Note 15 4" xfId="18510" xr:uid="{A34B2F22-F559-4800-8E3E-882CAF77D8ED}"/>
    <cellStyle name="Note 15 4 2" xfId="28102" xr:uid="{93AB71BA-142C-4E91-81EE-087A4ED9FA38}"/>
    <cellStyle name="Note 15 5" xfId="18511" xr:uid="{0D9EA8A1-3F16-4CA2-A8B4-A1D1FBF223B6}"/>
    <cellStyle name="Note 15 5 2" xfId="28103" xr:uid="{B244BCC6-8B19-4094-8B12-5D678A8F7E06}"/>
    <cellStyle name="Note 15 6" xfId="18512" xr:uid="{77AC9B67-1F11-49C9-8BAB-EECF618CC7A8}"/>
    <cellStyle name="Note 15 6 2" xfId="28104" xr:uid="{D0594D85-E992-4A4D-B0B9-48F60ADD0280}"/>
    <cellStyle name="Note 15 7" xfId="28095" xr:uid="{4CCC9847-9784-4B71-A947-E3C915194C7F}"/>
    <cellStyle name="Note 15 8" xfId="18503" xr:uid="{DBA36B88-2245-4F81-9DDB-BA6EE835CE76}"/>
    <cellStyle name="Note 15 9" xfId="34831" xr:uid="{1E1877CC-C891-4BD1-8D58-017991E7FD5C}"/>
    <cellStyle name="Note 16" xfId="1303" xr:uid="{05FCFDC0-70C5-4240-9352-F821F8FDCF0C}"/>
    <cellStyle name="Note 16 10" xfId="35593" xr:uid="{5F54DC49-38AE-4F25-8EF8-BE43261E7CAF}"/>
    <cellStyle name="Note 16 2" xfId="18514" xr:uid="{63E21443-31E4-4290-AE73-90CE9350D11D}"/>
    <cellStyle name="Note 16 2 2" xfId="18515" xr:uid="{393E95D3-F07E-4663-9E4D-5F2C8C9D45D6}"/>
    <cellStyle name="Note 16 2 2 2" xfId="28107" xr:uid="{4CB3DD41-4147-4244-86BB-8FB41C05B523}"/>
    <cellStyle name="Note 16 2 3" xfId="18516" xr:uid="{851F213C-6A51-4858-BECB-589BB8787014}"/>
    <cellStyle name="Note 16 2 3 2" xfId="28108" xr:uid="{C1C147A2-F2A7-4FF0-9D8A-859DF0DB9A93}"/>
    <cellStyle name="Note 16 2 4" xfId="18517" xr:uid="{60C42140-33F2-4492-9339-B9100FDA412A}"/>
    <cellStyle name="Note 16 2 4 2" xfId="28109" xr:uid="{C308478C-353A-4244-8FE4-9068D578D9E1}"/>
    <cellStyle name="Note 16 2 5" xfId="18518" xr:uid="{19027EAC-0564-461A-8C70-7950EC8B727A}"/>
    <cellStyle name="Note 16 2 5 2" xfId="28110" xr:uid="{A881D15D-29B6-4890-A0E2-4CFE5D0EA215}"/>
    <cellStyle name="Note 16 2 6" xfId="28106" xr:uid="{D672379F-8210-4DDD-83CB-40896B072F3E}"/>
    <cellStyle name="Note 16 3" xfId="18519" xr:uid="{8D1CC55D-972C-4560-8FAD-06C9ED16CAC9}"/>
    <cellStyle name="Note 16 3 2" xfId="28111" xr:uid="{B0242F65-6A41-4A78-AEB3-F2FC4E5C258E}"/>
    <cellStyle name="Note 16 4" xfId="18520" xr:uid="{406F7FC2-B49F-49BB-AD7E-5DEE31979644}"/>
    <cellStyle name="Note 16 4 2" xfId="28112" xr:uid="{CE5340F9-953F-414F-8FF0-37917BBDE494}"/>
    <cellStyle name="Note 16 5" xfId="18521" xr:uid="{9AA2CBC6-787C-41FE-8CDC-7907327BCA4C}"/>
    <cellStyle name="Note 16 5 2" xfId="28113" xr:uid="{EFE064B7-30C8-4294-9E79-2F745E2A880B}"/>
    <cellStyle name="Note 16 6" xfId="18522" xr:uid="{99CC4BA5-2745-4009-BD6E-576AC95E5EF3}"/>
    <cellStyle name="Note 16 6 2" xfId="28114" xr:uid="{6B95CE61-44A0-458F-896E-675E087103EB}"/>
    <cellStyle name="Note 16 7" xfId="28105" xr:uid="{12A19909-1531-41C1-8AB1-C91A7016799E}"/>
    <cellStyle name="Note 16 8" xfId="18513" xr:uid="{6351B456-5101-4F91-A731-1A8B42B12045}"/>
    <cellStyle name="Note 16 9" xfId="34832" xr:uid="{C46440A8-967D-40E4-BD8F-58FE99452A57}"/>
    <cellStyle name="Note 17" xfId="1304" xr:uid="{FC7631A3-C422-4609-B915-55B91A7F3BF0}"/>
    <cellStyle name="Note 17 10" xfId="35594" xr:uid="{931FCF0A-22F4-4EAD-A46C-0DFDF472D3CC}"/>
    <cellStyle name="Note 17 2" xfId="18524" xr:uid="{8FD1C2B4-737D-4001-935A-588F8E27C7EB}"/>
    <cellStyle name="Note 17 2 2" xfId="18525" xr:uid="{70A90874-F21F-44F4-9111-CE8357526955}"/>
    <cellStyle name="Note 17 2 2 2" xfId="28117" xr:uid="{EA5E2510-E5D2-472F-A22C-8C1BFD0EB615}"/>
    <cellStyle name="Note 17 2 3" xfId="18526" xr:uid="{3899876E-CAD3-4F2A-8602-B0CDCE697763}"/>
    <cellStyle name="Note 17 2 3 2" xfId="28118" xr:uid="{FCDE5719-15BF-4256-BE83-E94597C36C6B}"/>
    <cellStyle name="Note 17 2 4" xfId="18527" xr:uid="{904FCD8E-451F-451C-BACC-9EBA99EA44C0}"/>
    <cellStyle name="Note 17 2 4 2" xfId="28119" xr:uid="{AE02D213-5E25-4BF6-A287-5DDC19A84E40}"/>
    <cellStyle name="Note 17 2 5" xfId="18528" xr:uid="{B7DC8A4A-B6BB-4291-AB5E-9585572EA94E}"/>
    <cellStyle name="Note 17 2 5 2" xfId="28120" xr:uid="{EFF04DF0-FC62-4E36-A2E2-A7938CDF64AE}"/>
    <cellStyle name="Note 17 2 6" xfId="28116" xr:uid="{F8E5EA2B-164D-4272-952D-E40A84630230}"/>
    <cellStyle name="Note 17 3" xfId="18529" xr:uid="{5A138E9F-33E5-48DB-98E6-01A094EE32F8}"/>
    <cellStyle name="Note 17 3 2" xfId="28121" xr:uid="{A6214720-00CF-4E62-B9E6-FF2533B3BA06}"/>
    <cellStyle name="Note 17 4" xfId="18530" xr:uid="{D2666072-81EC-48F3-9FB9-A9B48C48504B}"/>
    <cellStyle name="Note 17 4 2" xfId="28122" xr:uid="{150C1817-CF98-4417-95A6-02160818553A}"/>
    <cellStyle name="Note 17 5" xfId="18531" xr:uid="{CEB3E346-C622-4E10-B075-6528D5184014}"/>
    <cellStyle name="Note 17 5 2" xfId="28123" xr:uid="{4D8E1C55-404B-4D49-8E4A-8D8BB33D6F00}"/>
    <cellStyle name="Note 17 6" xfId="18532" xr:uid="{438D3540-FD64-4386-AE7C-EB6E5ED8EEA2}"/>
    <cellStyle name="Note 17 6 2" xfId="28124" xr:uid="{3830BDE0-A7E1-4AA0-89D7-46049D1EF0BE}"/>
    <cellStyle name="Note 17 7" xfId="28115" xr:uid="{85380AE0-0121-4ED5-81AB-87580B133241}"/>
    <cellStyle name="Note 17 8" xfId="18523" xr:uid="{D5E37D0F-5D30-4D6A-8CB3-2783D65644DF}"/>
    <cellStyle name="Note 17 9" xfId="34833" xr:uid="{FE1074CA-4654-40CD-A01D-74799F580AEE}"/>
    <cellStyle name="Note 18" xfId="1305" xr:uid="{F8EF847D-FF62-411A-A550-E6D5B8B36D88}"/>
    <cellStyle name="Note 18 10" xfId="35595" xr:uid="{4D231D81-06DB-428E-86EC-0C574F3A1AAE}"/>
    <cellStyle name="Note 18 2" xfId="18534" xr:uid="{A6B28A6B-BD8D-420A-8E09-446B59EE721F}"/>
    <cellStyle name="Note 18 2 2" xfId="18535" xr:uid="{B24DB983-36B4-455C-9115-17F8D8EBED36}"/>
    <cellStyle name="Note 18 2 2 2" xfId="28127" xr:uid="{2CEF24CC-C8E4-4870-BD20-E7A7D8087C7C}"/>
    <cellStyle name="Note 18 2 3" xfId="18536" xr:uid="{3441DB56-1211-4330-A119-511F260FB4FE}"/>
    <cellStyle name="Note 18 2 3 2" xfId="28128" xr:uid="{D446F721-4426-4E08-A494-E8A6EB704CB7}"/>
    <cellStyle name="Note 18 2 4" xfId="18537" xr:uid="{8FEDAD19-3C0B-446A-B2F1-91A1D7A0EC2C}"/>
    <cellStyle name="Note 18 2 4 2" xfId="28129" xr:uid="{63B1C2E3-A061-4528-94E1-9456451631AD}"/>
    <cellStyle name="Note 18 2 5" xfId="18538" xr:uid="{5A268F5E-8882-490B-8024-D88B61E4DD64}"/>
    <cellStyle name="Note 18 2 5 2" xfId="28130" xr:uid="{1CA51E60-9EC9-4514-9BA9-435D14639F29}"/>
    <cellStyle name="Note 18 2 6" xfId="28126" xr:uid="{8C6F62A0-244B-40ED-AD7A-E41D6026FEDB}"/>
    <cellStyle name="Note 18 3" xfId="18539" xr:uid="{CC02DCD2-45D1-4D75-97F7-F9133822B5FC}"/>
    <cellStyle name="Note 18 3 2" xfId="28131" xr:uid="{7E7DDE90-732F-4108-8331-25E2232DEF79}"/>
    <cellStyle name="Note 18 4" xfId="18540" xr:uid="{3EF341E9-A0C8-4415-ACBF-8862CCEB532B}"/>
    <cellStyle name="Note 18 4 2" xfId="28132" xr:uid="{4267EA64-4B8C-48E3-9C88-7F01FE49849C}"/>
    <cellStyle name="Note 18 5" xfId="18541" xr:uid="{D6DFD7E0-AF8E-4298-81FD-88BA925A1407}"/>
    <cellStyle name="Note 18 5 2" xfId="28133" xr:uid="{567E5466-7F3C-464F-BB8A-4F5B256303AF}"/>
    <cellStyle name="Note 18 6" xfId="18542" xr:uid="{BDC82B97-EAD6-420E-9299-B448CC7436A4}"/>
    <cellStyle name="Note 18 6 2" xfId="28134" xr:uid="{3A3D9FDE-C1C3-49D3-B6F1-058B23F9F294}"/>
    <cellStyle name="Note 18 7" xfId="28125" xr:uid="{147AC873-6BD0-466D-A186-64A2AF45AFAC}"/>
    <cellStyle name="Note 18 8" xfId="18533" xr:uid="{5D3CF40F-32D6-4A7B-AD47-DA4FBA647C80}"/>
    <cellStyle name="Note 18 9" xfId="34834" xr:uid="{D6845737-9D85-4759-AC2B-3A7376C5C250}"/>
    <cellStyle name="Note 19" xfId="1306" xr:uid="{95F1EAFF-4B09-4606-84C7-3FAAFB5DA5C2}"/>
    <cellStyle name="Note 19 10" xfId="35596" xr:uid="{106E9DB9-23D0-4535-A5D4-0D170E922606}"/>
    <cellStyle name="Note 19 2" xfId="18544" xr:uid="{3FCB3ED8-81CA-44AF-851C-D917277CA70A}"/>
    <cellStyle name="Note 19 2 2" xfId="18545" xr:uid="{C6D22AD6-1C11-4C28-B0E6-B5A81F39AC78}"/>
    <cellStyle name="Note 19 2 2 2" xfId="28137" xr:uid="{C9F1B0AB-6E0E-4308-82DD-BEB8DD526E5A}"/>
    <cellStyle name="Note 19 2 3" xfId="18546" xr:uid="{DD77FC0B-DDA5-49CB-A47B-3957B4D1404A}"/>
    <cellStyle name="Note 19 2 3 2" xfId="28138" xr:uid="{F264AEF0-1B23-49DB-AE8A-3C242CFE601D}"/>
    <cellStyle name="Note 19 2 4" xfId="18547" xr:uid="{C7F1BAC9-EFA2-415A-9A0B-1C223377FE72}"/>
    <cellStyle name="Note 19 2 4 2" xfId="28139" xr:uid="{F9DEC73D-2E6A-4742-9D35-25968839C7E1}"/>
    <cellStyle name="Note 19 2 5" xfId="18548" xr:uid="{FAB82833-E2B9-4845-A05E-4CF0AC4B48A6}"/>
    <cellStyle name="Note 19 2 5 2" xfId="28140" xr:uid="{7FD9A4A0-5E0C-4CA8-95AF-4E77DAF40196}"/>
    <cellStyle name="Note 19 2 6" xfId="28136" xr:uid="{017CEDD7-28C6-4E54-8AF1-93B9492D694E}"/>
    <cellStyle name="Note 19 3" xfId="18549" xr:uid="{8C7DAA5B-6287-4B5E-B097-753F0FE466FB}"/>
    <cellStyle name="Note 19 3 2" xfId="28141" xr:uid="{CB28A351-201B-48E3-84A6-58CCD14FDD9D}"/>
    <cellStyle name="Note 19 4" xfId="18550" xr:uid="{E1827C75-A029-447F-9855-42B5822A86EB}"/>
    <cellStyle name="Note 19 4 2" xfId="28142" xr:uid="{06B3FCCD-BD08-4E46-AAFA-3FD156B44639}"/>
    <cellStyle name="Note 19 5" xfId="18551" xr:uid="{14E0C345-707F-4764-8F39-4D0921BFE330}"/>
    <cellStyle name="Note 19 5 2" xfId="28143" xr:uid="{9F0077D2-EF8C-4E1A-BDC0-CB779FB888CD}"/>
    <cellStyle name="Note 19 6" xfId="18552" xr:uid="{9418A5B1-CE77-4C44-B0CB-5CBD5B83E576}"/>
    <cellStyle name="Note 19 6 2" xfId="28144" xr:uid="{97B7901A-8BA3-4496-A621-E3BAE4FB6558}"/>
    <cellStyle name="Note 19 7" xfId="28135" xr:uid="{54D0FADC-F12F-45E1-B8B9-82022F835FCC}"/>
    <cellStyle name="Note 19 8" xfId="18543" xr:uid="{9D62409F-562C-4C2F-9558-00E2A220E43B}"/>
    <cellStyle name="Note 19 9" xfId="34835" xr:uid="{7AE3C3AC-4AF4-47DC-94C7-2F8E11D91391}"/>
    <cellStyle name="Note 2" xfId="1307" xr:uid="{4ED79A3D-0579-4256-B378-614EB3031336}"/>
    <cellStyle name="Note 2 10" xfId="18553" xr:uid="{2B1686EB-A5FD-46F7-BC03-82B846D52D2A}"/>
    <cellStyle name="Note 2 11" xfId="25044" xr:uid="{8DA02D6C-DE05-42E3-AE23-C6388494F855}"/>
    <cellStyle name="Note 2 12" xfId="28145" xr:uid="{E0302DD5-92ED-4902-88BA-82CC7461026D}"/>
    <cellStyle name="Note 2 13" xfId="34836" xr:uid="{7F85953C-C729-4C2D-8139-117CF33FF124}"/>
    <cellStyle name="Note 2 14" xfId="35597" xr:uid="{5B13A7AA-5951-45E0-9EAF-F293AAB89C02}"/>
    <cellStyle name="Note 2 15" xfId="37751" xr:uid="{4ABBF8F1-A333-457D-ACF1-474F7B1F2F26}"/>
    <cellStyle name="Note 2 16" xfId="37750" xr:uid="{471B340D-AA4B-4D61-AB71-AB05F7EE164D}"/>
    <cellStyle name="Note 2 2" xfId="3958" xr:uid="{93001A70-4B24-4C43-BBFB-5A9DE4D3E01B}"/>
    <cellStyle name="Note 2 2 10" xfId="18555" xr:uid="{00921FE7-1ED6-4E38-A594-D1634DA26032}"/>
    <cellStyle name="Note 2 2 10 2" xfId="18556" xr:uid="{2E362BBE-EB28-4770-8148-95CA20CE6739}"/>
    <cellStyle name="Note 2 2 10 2 2" xfId="28148" xr:uid="{6CDE7F33-A042-4324-9808-D199DA30E7F7}"/>
    <cellStyle name="Note 2 2 10 3" xfId="18557" xr:uid="{85860861-A95C-4E00-8184-4F83F6B82A3A}"/>
    <cellStyle name="Note 2 2 10 3 2" xfId="28149" xr:uid="{90170D08-2736-40CE-9901-5C536419C68A}"/>
    <cellStyle name="Note 2 2 10 4" xfId="18558" xr:uid="{05F362E6-66B0-4164-922F-970AAFC82644}"/>
    <cellStyle name="Note 2 2 10 4 2" xfId="28150" xr:uid="{2C484709-716A-4A62-B39F-811673811B69}"/>
    <cellStyle name="Note 2 2 10 5" xfId="18559" xr:uid="{662D0193-2948-4D00-BA33-C4626AFEB45B}"/>
    <cellStyle name="Note 2 2 10 5 2" xfId="28151" xr:uid="{701CF5ED-3AB6-4C6E-9802-60DFCE2249FA}"/>
    <cellStyle name="Note 2 2 10 6" xfId="28147" xr:uid="{5D5C0676-16F6-4CA3-8E1C-16B72715F43E}"/>
    <cellStyle name="Note 2 2 11" xfId="18560" xr:uid="{DE22F280-6FA2-4A25-AA34-A499990A0D94}"/>
    <cellStyle name="Note 2 2 11 2" xfId="18561" xr:uid="{FBE450C4-896A-47E8-A9AB-3854232262FE}"/>
    <cellStyle name="Note 2 2 11 2 2" xfId="28153" xr:uid="{B6CECD48-E7EF-490A-939A-A4AE94D4E6DE}"/>
    <cellStyle name="Note 2 2 11 3" xfId="18562" xr:uid="{8B8B4894-3846-440A-B8C7-237E0EB58FC2}"/>
    <cellStyle name="Note 2 2 11 3 2" xfId="28154" xr:uid="{13DB950C-E433-41CF-AE2D-C7627013E4DC}"/>
    <cellStyle name="Note 2 2 11 4" xfId="18563" xr:uid="{0444BE4B-76DA-4CA3-BFD1-CF8F48856200}"/>
    <cellStyle name="Note 2 2 11 4 2" xfId="28155" xr:uid="{9540437E-018D-4BE9-8D40-F12F1ADC7B27}"/>
    <cellStyle name="Note 2 2 11 5" xfId="18564" xr:uid="{436B47EA-6393-4053-978C-4AEF842386B3}"/>
    <cellStyle name="Note 2 2 11 5 2" xfId="28156" xr:uid="{551D6DB5-9440-4A27-91A9-C716B0C6A755}"/>
    <cellStyle name="Note 2 2 11 6" xfId="28152" xr:uid="{C288ABB0-9A77-460A-BD83-873C061A14F9}"/>
    <cellStyle name="Note 2 2 12" xfId="18565" xr:uid="{2995A9CB-90A0-46FF-9426-4B5C2FEC8699}"/>
    <cellStyle name="Note 2 2 12 2" xfId="18566" xr:uid="{B0EA604D-B58C-4FC8-B465-2DB9470538DD}"/>
    <cellStyle name="Note 2 2 12 2 2" xfId="28158" xr:uid="{6F79B387-3DBC-4EAE-999B-A839134E4424}"/>
    <cellStyle name="Note 2 2 12 3" xfId="18567" xr:uid="{D7A0A52C-2D46-4987-91E1-6A7C3BE5BA1E}"/>
    <cellStyle name="Note 2 2 12 3 2" xfId="28159" xr:uid="{6F4F1CF9-1BA8-4CBB-9149-6F98300FBF3D}"/>
    <cellStyle name="Note 2 2 12 4" xfId="18568" xr:uid="{903E40B5-7B1B-43C0-BBFE-DC231E832610}"/>
    <cellStyle name="Note 2 2 12 4 2" xfId="28160" xr:uid="{127C7D5B-22BE-445F-86C1-62C7802EB69D}"/>
    <cellStyle name="Note 2 2 12 5" xfId="18569" xr:uid="{2355C0B1-BF8C-4737-9FC3-9D783EF5880C}"/>
    <cellStyle name="Note 2 2 12 5 2" xfId="28161" xr:uid="{AB0EABFD-1C05-49E2-BCFD-F006CD405EDB}"/>
    <cellStyle name="Note 2 2 12 6" xfId="28157" xr:uid="{E5447857-C654-4C4B-8042-827AC7ADB4DE}"/>
    <cellStyle name="Note 2 2 13" xfId="18570" xr:uid="{68053296-A1C6-4F0B-9680-3F9C747C295C}"/>
    <cellStyle name="Note 2 2 13 2" xfId="18571" xr:uid="{BD592863-3602-428A-B162-141C2498844C}"/>
    <cellStyle name="Note 2 2 13 2 2" xfId="28163" xr:uid="{A178E218-18FA-40D8-BA3E-248097EFE321}"/>
    <cellStyle name="Note 2 2 13 3" xfId="18572" xr:uid="{B52B9BCC-B7D7-458A-89F5-FD904916058E}"/>
    <cellStyle name="Note 2 2 13 3 2" xfId="28164" xr:uid="{3A1D2951-CD72-4081-B115-6D8874C22F27}"/>
    <cellStyle name="Note 2 2 13 4" xfId="18573" xr:uid="{CF219F01-ECAC-4719-B183-FE16FD410C42}"/>
    <cellStyle name="Note 2 2 13 4 2" xfId="28165" xr:uid="{73F96EE2-9E1E-44F8-954A-8D9D34925621}"/>
    <cellStyle name="Note 2 2 13 5" xfId="18574" xr:uid="{FCC4DAC4-FDAE-4707-B9E4-F0A0DE8093BB}"/>
    <cellStyle name="Note 2 2 13 5 2" xfId="28166" xr:uid="{AED3BDAE-3FE8-4CFC-929A-CC6AFCF71937}"/>
    <cellStyle name="Note 2 2 13 6" xfId="28162" xr:uid="{62BE752F-709B-44C5-A8FF-71F1887297FC}"/>
    <cellStyle name="Note 2 2 14" xfId="18575" xr:uid="{7731FA48-91C7-4070-8742-376F9ACB32A0}"/>
    <cellStyle name="Note 2 2 14 2" xfId="18576" xr:uid="{A96D49C7-9FC1-4107-835D-DF2D12FA07C0}"/>
    <cellStyle name="Note 2 2 14 2 2" xfId="28168" xr:uid="{279C7E2D-F954-4512-AB66-3ABED8F4531F}"/>
    <cellStyle name="Note 2 2 14 3" xfId="18577" xr:uid="{4D666789-8D45-45C7-9F9C-A5EA89C58080}"/>
    <cellStyle name="Note 2 2 14 3 2" xfId="28169" xr:uid="{CA0A3B9E-1A73-4050-869B-6343EA56752B}"/>
    <cellStyle name="Note 2 2 14 4" xfId="18578" xr:uid="{F257C88E-4A3A-497F-8118-06EF0659C61E}"/>
    <cellStyle name="Note 2 2 14 4 2" xfId="28170" xr:uid="{44CBB15C-5C59-4316-8E97-3A55A132742E}"/>
    <cellStyle name="Note 2 2 14 5" xfId="18579" xr:uid="{FCD54523-CC15-480E-9FD9-4841C040773A}"/>
    <cellStyle name="Note 2 2 14 5 2" xfId="28171" xr:uid="{2AE22767-1CDA-4900-831E-BF0CFDA938DB}"/>
    <cellStyle name="Note 2 2 14 6" xfId="28167" xr:uid="{4C49E212-783C-431E-A9D9-2C38AFD9EA58}"/>
    <cellStyle name="Note 2 2 15" xfId="18580" xr:uid="{E2B4D273-8B7A-4D36-8A27-92787A029BCB}"/>
    <cellStyle name="Note 2 2 15 2" xfId="18581" xr:uid="{8B72EE08-2048-4A11-9613-674C0B922B32}"/>
    <cellStyle name="Note 2 2 15 2 2" xfId="28173" xr:uid="{AD61C064-6DFA-45B8-B04C-3683117DDC6B}"/>
    <cellStyle name="Note 2 2 15 3" xfId="18582" xr:uid="{838E0680-CDBB-4B2E-BDAE-8A642CAB7E16}"/>
    <cellStyle name="Note 2 2 15 3 2" xfId="28174" xr:uid="{B26E0B1A-C097-449A-AFA3-97A7943C0887}"/>
    <cellStyle name="Note 2 2 15 4" xfId="18583" xr:uid="{7CF5B494-364B-4577-90C0-728E2F1BCF81}"/>
    <cellStyle name="Note 2 2 15 4 2" xfId="28175" xr:uid="{D1A94ECE-C6E0-4B0C-A4EE-B136E13AD350}"/>
    <cellStyle name="Note 2 2 15 5" xfId="18584" xr:uid="{AE2B02C4-75C0-4340-8DB1-D31F78D862AB}"/>
    <cellStyle name="Note 2 2 15 5 2" xfId="28176" xr:uid="{6E7B0A9B-24EB-47B1-AF52-D07B4630C1CE}"/>
    <cellStyle name="Note 2 2 15 6" xfId="28172" xr:uid="{3B9AB0F0-EBEE-46C7-8FF7-B8B809F0FA87}"/>
    <cellStyle name="Note 2 2 16" xfId="18585" xr:uid="{5C66670E-F2CA-43E5-B45D-2673ECE808BA}"/>
    <cellStyle name="Note 2 2 16 2" xfId="18586" xr:uid="{634CA128-D5DF-4A3F-AA3F-617C16C381B2}"/>
    <cellStyle name="Note 2 2 16 2 2" xfId="28178" xr:uid="{334350E4-2AA2-43FC-9FA3-A5A8861A35D1}"/>
    <cellStyle name="Note 2 2 16 3" xfId="18587" xr:uid="{876DCE54-D5F3-482E-8E8B-2686E725668B}"/>
    <cellStyle name="Note 2 2 16 3 2" xfId="28179" xr:uid="{F5D82E21-1F9E-445A-BB1C-B0A2777CF179}"/>
    <cellStyle name="Note 2 2 16 4" xfId="18588" xr:uid="{1BF2CF6D-7E27-4FD4-8E04-E07AED8181DA}"/>
    <cellStyle name="Note 2 2 16 4 2" xfId="28180" xr:uid="{D914D0F0-8335-48F6-8C43-80141E7DC857}"/>
    <cellStyle name="Note 2 2 16 5" xfId="18589" xr:uid="{18BB28AC-7FE1-4BAB-B8A4-B7FE319667E3}"/>
    <cellStyle name="Note 2 2 16 5 2" xfId="28181" xr:uid="{984166AE-0041-4DE6-A21A-8EB9A14C368E}"/>
    <cellStyle name="Note 2 2 16 6" xfId="28177" xr:uid="{B794E94B-F836-4262-8E15-EC643F3702D6}"/>
    <cellStyle name="Note 2 2 17" xfId="18590" xr:uid="{E263EA21-0716-4359-8532-85C6C0D7D4B7}"/>
    <cellStyle name="Note 2 2 17 2" xfId="28182" xr:uid="{952D22B6-0EA5-4324-8F16-04B3AD950BC9}"/>
    <cellStyle name="Note 2 2 18" xfId="18591" xr:uid="{A4D148FB-0315-4592-AF05-6C6E27CE9D5F}"/>
    <cellStyle name="Note 2 2 18 2" xfId="28183" xr:uid="{AD44FB87-3341-47A5-A0A3-ACDAA6B108BC}"/>
    <cellStyle name="Note 2 2 19" xfId="18592" xr:uid="{80E33B46-985B-4F64-B735-ADA8F0D0866A}"/>
    <cellStyle name="Note 2 2 19 2" xfId="28184" xr:uid="{FD20894B-1E61-485A-81F7-DDEAD6DFE5FD}"/>
    <cellStyle name="Note 2 2 2" xfId="3959" xr:uid="{0BEBAEBF-78E7-4F0E-84F9-FE16CB8141C1}"/>
    <cellStyle name="Note 2 2 2 10" xfId="18594" xr:uid="{88D21614-83D2-4222-B3F4-9A51EF7A19C2}"/>
    <cellStyle name="Note 2 2 2 10 2" xfId="18595" xr:uid="{D9D1D396-560B-4680-B5EF-A348AC1343BC}"/>
    <cellStyle name="Note 2 2 2 10 2 2" xfId="28187" xr:uid="{F09C2CD9-0117-46A9-B207-1AF549C6665E}"/>
    <cellStyle name="Note 2 2 2 10 3" xfId="18596" xr:uid="{0E4D0320-B2C1-4CCA-8AED-FC6DAC893BF5}"/>
    <cellStyle name="Note 2 2 2 10 3 2" xfId="28188" xr:uid="{09D4A105-B183-4B0B-9BCE-61DE59530C92}"/>
    <cellStyle name="Note 2 2 2 10 4" xfId="18597" xr:uid="{F9A21A83-0471-428C-81BD-91F74F87425A}"/>
    <cellStyle name="Note 2 2 2 10 4 2" xfId="28189" xr:uid="{8F5C82D0-B3D1-4B3D-89EC-EAF6CBB83F77}"/>
    <cellStyle name="Note 2 2 2 10 5" xfId="18598" xr:uid="{C7034A6A-2287-48AB-B7C6-9C2A20144AC5}"/>
    <cellStyle name="Note 2 2 2 10 5 2" xfId="28190" xr:uid="{00724760-5D3D-4E46-AE3E-E4591F21A0FB}"/>
    <cellStyle name="Note 2 2 2 10 6" xfId="28186" xr:uid="{B5DC4D2D-2C3E-4813-9B29-498A454A8F79}"/>
    <cellStyle name="Note 2 2 2 11" xfId="18599" xr:uid="{AC8F14BF-C03E-4C91-9BD1-4D7DF7485280}"/>
    <cellStyle name="Note 2 2 2 11 2" xfId="18600" xr:uid="{99372454-EBC6-4067-AA4B-C88D62A4C07B}"/>
    <cellStyle name="Note 2 2 2 11 2 2" xfId="28192" xr:uid="{0E9DB309-9412-4C7C-8E0B-5CCC9377F70B}"/>
    <cellStyle name="Note 2 2 2 11 3" xfId="18601" xr:uid="{37730B92-B5ED-4246-AE65-A1D137649F96}"/>
    <cellStyle name="Note 2 2 2 11 3 2" xfId="28193" xr:uid="{83743230-19E5-4AEB-A659-FFE338D68C7D}"/>
    <cellStyle name="Note 2 2 2 11 4" xfId="18602" xr:uid="{BCA38F91-F1D6-48BA-A128-AAE6048FB021}"/>
    <cellStyle name="Note 2 2 2 11 4 2" xfId="28194" xr:uid="{FB48FCAF-50E5-49BB-AE72-E3C65EAD2944}"/>
    <cellStyle name="Note 2 2 2 11 5" xfId="18603" xr:uid="{BA524791-BAFB-4AB5-BF7C-63D9F8EFE60C}"/>
    <cellStyle name="Note 2 2 2 11 5 2" xfId="28195" xr:uid="{B26F6F32-B616-42A0-AE72-26CCDF863D29}"/>
    <cellStyle name="Note 2 2 2 11 6" xfId="28191" xr:uid="{1C49F7D0-6F98-4633-A53B-44FB922C85BD}"/>
    <cellStyle name="Note 2 2 2 12" xfId="18604" xr:uid="{9F4B0DCF-0396-4756-9CC4-C8328A6B796D}"/>
    <cellStyle name="Note 2 2 2 12 2" xfId="18605" xr:uid="{6BB34663-E2F4-434E-90E0-51D7BCB5EF1F}"/>
    <cellStyle name="Note 2 2 2 12 2 2" xfId="28197" xr:uid="{6DF015B7-642D-43A6-8354-001773875D49}"/>
    <cellStyle name="Note 2 2 2 12 3" xfId="18606" xr:uid="{2854B0CD-AC52-4BBC-917D-C90AEEBECCF0}"/>
    <cellStyle name="Note 2 2 2 12 3 2" xfId="28198" xr:uid="{DA4CC34F-B269-4022-8799-F41FCD5516FA}"/>
    <cellStyle name="Note 2 2 2 12 4" xfId="18607" xr:uid="{17C9E039-3454-4864-8B30-424DA0596822}"/>
    <cellStyle name="Note 2 2 2 12 4 2" xfId="28199" xr:uid="{ED84582E-2C70-4B1E-B282-9584720F71A8}"/>
    <cellStyle name="Note 2 2 2 12 5" xfId="18608" xr:uid="{EF511D21-863D-4B9C-ADDF-A48D6049EA93}"/>
    <cellStyle name="Note 2 2 2 12 5 2" xfId="28200" xr:uid="{86B6415D-96D6-445A-80D2-B448A2DA33E2}"/>
    <cellStyle name="Note 2 2 2 12 6" xfId="28196" xr:uid="{80FF609D-76B2-4F65-BED4-2441A88E4760}"/>
    <cellStyle name="Note 2 2 2 13" xfId="18609" xr:uid="{01DC1B5A-19E5-4CA8-8B4D-CA82C463E66F}"/>
    <cellStyle name="Note 2 2 2 13 2" xfId="18610" xr:uid="{1109C13E-F3E4-442F-8034-50F855A47612}"/>
    <cellStyle name="Note 2 2 2 13 2 2" xfId="28202" xr:uid="{AC36DA5F-0466-43FA-B0CF-88385B9117E2}"/>
    <cellStyle name="Note 2 2 2 13 3" xfId="18611" xr:uid="{1A511828-A372-4190-A6E9-A07D5ECFFB5D}"/>
    <cellStyle name="Note 2 2 2 13 3 2" xfId="28203" xr:uid="{2E2955FB-F211-419C-9AED-04C905A5245A}"/>
    <cellStyle name="Note 2 2 2 13 4" xfId="18612" xr:uid="{7261A736-AC9E-4003-A873-3F157C55FF6B}"/>
    <cellStyle name="Note 2 2 2 13 4 2" xfId="28204" xr:uid="{B3E3AD81-A7B9-4DEF-9852-3FC0DEEC0F51}"/>
    <cellStyle name="Note 2 2 2 13 5" xfId="18613" xr:uid="{BACF5365-78CC-4B75-BF2A-5979C78BD208}"/>
    <cellStyle name="Note 2 2 2 13 5 2" xfId="28205" xr:uid="{5BF376AA-DBE2-4F87-9D91-06E262588018}"/>
    <cellStyle name="Note 2 2 2 13 6" xfId="28201" xr:uid="{FD22F7F4-60FA-4A54-8438-0AC816CFA278}"/>
    <cellStyle name="Note 2 2 2 14" xfId="18614" xr:uid="{DE2B4C60-089A-4CB8-8B07-ECAFAB44484E}"/>
    <cellStyle name="Note 2 2 2 14 2" xfId="18615" xr:uid="{2617798A-3972-4E33-A2BC-6E6C68CC4FD0}"/>
    <cellStyle name="Note 2 2 2 14 2 2" xfId="28207" xr:uid="{5E0A761A-5996-4FE0-837A-80268E0E204D}"/>
    <cellStyle name="Note 2 2 2 14 3" xfId="18616" xr:uid="{027A78CE-4F7C-45EC-A365-5032E3970B8F}"/>
    <cellStyle name="Note 2 2 2 14 3 2" xfId="28208" xr:uid="{2BD64936-1E77-4D4D-9C94-1C5E7A911156}"/>
    <cellStyle name="Note 2 2 2 14 4" xfId="18617" xr:uid="{7927A32A-D4C0-4DBC-8474-97B1F451F944}"/>
    <cellStyle name="Note 2 2 2 14 4 2" xfId="28209" xr:uid="{CF586FBE-CF6A-473E-8DA0-6BB7BC543674}"/>
    <cellStyle name="Note 2 2 2 14 5" xfId="18618" xr:uid="{B2D22A7A-9B4C-4192-8FFF-BCDE7239D48A}"/>
    <cellStyle name="Note 2 2 2 14 5 2" xfId="28210" xr:uid="{AA09D89B-BA16-4FAF-BD2A-308E9C5D4EE9}"/>
    <cellStyle name="Note 2 2 2 14 6" xfId="28206" xr:uid="{28FA9E16-1E58-43DF-B6B3-57384657700D}"/>
    <cellStyle name="Note 2 2 2 15" xfId="18619" xr:uid="{28EF0747-AB8D-4F44-9CCA-184AE1242C69}"/>
    <cellStyle name="Note 2 2 2 15 2" xfId="18620" xr:uid="{480BE5F3-916D-43DA-95B6-DCDF7A8F5A54}"/>
    <cellStyle name="Note 2 2 2 15 2 2" xfId="28212" xr:uid="{E5070ED9-892D-4481-A38E-1E8BEC268C50}"/>
    <cellStyle name="Note 2 2 2 15 3" xfId="18621" xr:uid="{4CE713A2-7168-4D86-A863-1EB6C6196D25}"/>
    <cellStyle name="Note 2 2 2 15 3 2" xfId="28213" xr:uid="{FC6F3EEE-678A-443B-A62E-3BBC4247A82C}"/>
    <cellStyle name="Note 2 2 2 15 4" xfId="18622" xr:uid="{22D94380-A731-4810-BDF7-D1747811E39C}"/>
    <cellStyle name="Note 2 2 2 15 4 2" xfId="28214" xr:uid="{E6ED3A94-AD41-415A-8851-73AB8C235489}"/>
    <cellStyle name="Note 2 2 2 15 5" xfId="18623" xr:uid="{AC0349B7-3E36-44B6-B839-3D952F3DAC8B}"/>
    <cellStyle name="Note 2 2 2 15 5 2" xfId="28215" xr:uid="{142F0FB8-B8CA-4FCD-9AE9-CC1FEA937BA7}"/>
    <cellStyle name="Note 2 2 2 15 6" xfId="28211" xr:uid="{C4FB9394-9834-4560-B477-FAFED9B8AB2C}"/>
    <cellStyle name="Note 2 2 2 16" xfId="18624" xr:uid="{D0750BD7-48AA-4443-9CD1-2C482EA659C4}"/>
    <cellStyle name="Note 2 2 2 16 2" xfId="18625" xr:uid="{A60E2132-F98B-465E-9F0D-2684DBC0934D}"/>
    <cellStyle name="Note 2 2 2 16 2 2" xfId="28217" xr:uid="{3BA2A832-BDB5-4799-A445-F3282026F28F}"/>
    <cellStyle name="Note 2 2 2 16 3" xfId="18626" xr:uid="{B21165ED-22EC-43F5-9AD1-62B038080DB0}"/>
    <cellStyle name="Note 2 2 2 16 3 2" xfId="28218" xr:uid="{C62DCCBE-6279-4953-A045-116F32341216}"/>
    <cellStyle name="Note 2 2 2 16 4" xfId="18627" xr:uid="{2F39A329-77A9-4A65-816C-747D82957C5C}"/>
    <cellStyle name="Note 2 2 2 16 4 2" xfId="28219" xr:uid="{5E867660-3E3E-4EB8-87D4-5CA8CD90DAF7}"/>
    <cellStyle name="Note 2 2 2 16 5" xfId="18628" xr:uid="{A21C6607-1EE4-4793-BDEC-B7D05C673B28}"/>
    <cellStyle name="Note 2 2 2 16 5 2" xfId="28220" xr:uid="{B263349B-B569-4323-9AD6-B0593D21D369}"/>
    <cellStyle name="Note 2 2 2 16 6" xfId="28216" xr:uid="{C612AF17-2613-4EF9-9725-12AAE22258A1}"/>
    <cellStyle name="Note 2 2 2 17" xfId="18629" xr:uid="{523E4E6F-73B0-4AE3-9FF1-FADE274BA055}"/>
    <cellStyle name="Note 2 2 2 17 2" xfId="18630" xr:uid="{6798897C-1607-4B1A-9F81-2C9967A67A9D}"/>
    <cellStyle name="Note 2 2 2 17 2 2" xfId="28222" xr:uid="{DC341ABA-9FF8-44A1-9003-0C2631D598AA}"/>
    <cellStyle name="Note 2 2 2 17 3" xfId="18631" xr:uid="{EBD28CE3-83AD-4368-8CFF-B9F157F30DF9}"/>
    <cellStyle name="Note 2 2 2 17 3 2" xfId="28223" xr:uid="{77360327-C8F7-4571-B9EC-EF1A7D684C28}"/>
    <cellStyle name="Note 2 2 2 17 4" xfId="18632" xr:uid="{4A68D5CB-2F56-4C13-B5D4-D509E66D0787}"/>
    <cellStyle name="Note 2 2 2 17 4 2" xfId="28224" xr:uid="{6C59CF09-E54F-49CD-8009-F5D89FD0147F}"/>
    <cellStyle name="Note 2 2 2 17 5" xfId="18633" xr:uid="{5CB1227B-4D64-44A8-A3DE-6578B4E10362}"/>
    <cellStyle name="Note 2 2 2 17 5 2" xfId="28225" xr:uid="{6B37CE9D-B76F-4661-9BEB-B226401C7295}"/>
    <cellStyle name="Note 2 2 2 17 6" xfId="28221" xr:uid="{EAC7681B-7823-4B7A-8443-40FC4AD7C728}"/>
    <cellStyle name="Note 2 2 2 18" xfId="18634" xr:uid="{A01959D6-B340-413F-A1DD-B016E43E4A36}"/>
    <cellStyle name="Note 2 2 2 18 2" xfId="18635" xr:uid="{18D70932-4607-4180-AE4E-E62F1B5C77FB}"/>
    <cellStyle name="Note 2 2 2 18 2 2" xfId="28227" xr:uid="{44157361-17A0-44BC-8F8B-FDB20D5DF4D9}"/>
    <cellStyle name="Note 2 2 2 18 3" xfId="18636" xr:uid="{B6B20E9E-AA19-4D7F-9E23-CD6D3F6B4ACB}"/>
    <cellStyle name="Note 2 2 2 18 3 2" xfId="28228" xr:uid="{C37E0421-516E-46BD-B290-6CE9A116F1B7}"/>
    <cellStyle name="Note 2 2 2 18 4" xfId="18637" xr:uid="{0DE78E29-75C4-4B4A-9EB7-FCCC11348C70}"/>
    <cellStyle name="Note 2 2 2 18 4 2" xfId="28229" xr:uid="{CCA9CE6B-CD2E-4E6B-B42D-3E65D1078602}"/>
    <cellStyle name="Note 2 2 2 18 5" xfId="18638" xr:uid="{53B75F51-70CA-46C3-81D9-008957B6713D}"/>
    <cellStyle name="Note 2 2 2 18 5 2" xfId="28230" xr:uid="{6CD62A80-6D30-490A-AF63-A6B0DDC05B1A}"/>
    <cellStyle name="Note 2 2 2 18 6" xfId="28226" xr:uid="{BFFE2743-23C5-4694-99F0-9A423FB5E13F}"/>
    <cellStyle name="Note 2 2 2 19" xfId="18639" xr:uid="{224FB7C3-1A1B-48F0-B875-BE716D877A25}"/>
    <cellStyle name="Note 2 2 2 19 2" xfId="18640" xr:uid="{2A1FF18A-8E0C-42FE-8F19-977484A5F744}"/>
    <cellStyle name="Note 2 2 2 19 2 2" xfId="28232" xr:uid="{1433A3A3-05EA-4196-B363-687DDE72800E}"/>
    <cellStyle name="Note 2 2 2 19 3" xfId="18641" xr:uid="{E3975009-6497-460C-80AF-EC569A435B7E}"/>
    <cellStyle name="Note 2 2 2 19 3 2" xfId="28233" xr:uid="{60BAEF64-05C2-46C7-9284-1227925B36E5}"/>
    <cellStyle name="Note 2 2 2 19 4" xfId="18642" xr:uid="{AC57B637-551A-433E-AE66-72A7022B2DD9}"/>
    <cellStyle name="Note 2 2 2 19 4 2" xfId="28234" xr:uid="{93733FD9-725E-4B68-AAD2-3BE9A99F2FA5}"/>
    <cellStyle name="Note 2 2 2 19 5" xfId="18643" xr:uid="{EFBDFA82-664A-4C4B-9920-4B766565E0E6}"/>
    <cellStyle name="Note 2 2 2 19 5 2" xfId="28235" xr:uid="{C6D506D3-DCB0-470B-82C6-90AE9FD26508}"/>
    <cellStyle name="Note 2 2 2 19 6" xfId="28231" xr:uid="{3E55F5D1-4F4E-4258-B844-3C8E4B07432F}"/>
    <cellStyle name="Note 2 2 2 2" xfId="11007" xr:uid="{3F059EFC-354D-4CA2-8D33-70A62A9D95D8}"/>
    <cellStyle name="Note 2 2 2 2 2" xfId="18645" xr:uid="{9DA716C0-0B7F-4A41-96C8-212F5B869099}"/>
    <cellStyle name="Note 2 2 2 2 2 2" xfId="28237" xr:uid="{940600D2-DCB5-42E9-92D8-165D6EBE3039}"/>
    <cellStyle name="Note 2 2 2 2 3" xfId="18646" xr:uid="{1D706E08-62AB-457D-8E68-43B5CB459880}"/>
    <cellStyle name="Note 2 2 2 2 3 2" xfId="28238" xr:uid="{2603AC80-1AD8-4CA6-9EFC-E27E15F209F3}"/>
    <cellStyle name="Note 2 2 2 2 4" xfId="18647" xr:uid="{46917C79-AEDE-4A5A-A552-8D0AAFBC556C}"/>
    <cellStyle name="Note 2 2 2 2 4 2" xfId="28239" xr:uid="{A2BF68C9-D203-4DB1-828A-FE187ABA6BB7}"/>
    <cellStyle name="Note 2 2 2 2 5" xfId="18648" xr:uid="{2F728DE4-2A55-4C1A-B36C-670D00808F9E}"/>
    <cellStyle name="Note 2 2 2 2 5 2" xfId="28240" xr:uid="{56EFAB34-93BC-4CC1-9C71-F7ECCD6D6139}"/>
    <cellStyle name="Note 2 2 2 2 6" xfId="28236" xr:uid="{CD807066-790F-44F4-AF14-4BCADCCB5C33}"/>
    <cellStyle name="Note 2 2 2 2 7" xfId="18644" xr:uid="{981E7D01-755A-4D3F-91FF-188EDBFAAEBF}"/>
    <cellStyle name="Note 2 2 2 20" xfId="18649" xr:uid="{F0C18393-0076-4A6C-9C40-97ABAF9A0E6C}"/>
    <cellStyle name="Note 2 2 2 20 2" xfId="18650" xr:uid="{588CED11-A367-4544-9AE5-AE8093097E11}"/>
    <cellStyle name="Note 2 2 2 20 2 2" xfId="28242" xr:uid="{B0DDF227-A67C-4A8E-B0CE-73B0E85AFBB4}"/>
    <cellStyle name="Note 2 2 2 20 3" xfId="18651" xr:uid="{4E2258CB-37FA-4877-9F4A-150E71A00397}"/>
    <cellStyle name="Note 2 2 2 20 3 2" xfId="28243" xr:uid="{7DAFC34A-4FEE-4DC2-9AB2-D658C5DC37F5}"/>
    <cellStyle name="Note 2 2 2 20 4" xfId="18652" xr:uid="{FE9A9CE2-BDA9-473C-841F-84E9B7C419A5}"/>
    <cellStyle name="Note 2 2 2 20 4 2" xfId="28244" xr:uid="{0FA41387-CA56-4D7B-B00B-F15E354CE87E}"/>
    <cellStyle name="Note 2 2 2 20 5" xfId="18653" xr:uid="{65A66813-3201-48E0-BA29-5C5EDF539F1B}"/>
    <cellStyle name="Note 2 2 2 20 5 2" xfId="28245" xr:uid="{CBAED7E4-AF23-4C22-A1D3-052E5D90B059}"/>
    <cellStyle name="Note 2 2 2 20 6" xfId="28241" xr:uid="{59A455CC-E8F2-4496-B456-A90FAF6D69DC}"/>
    <cellStyle name="Note 2 2 2 21" xfId="18654" xr:uid="{0742ABC9-070F-4ACE-987F-3BF2C0AB354E}"/>
    <cellStyle name="Note 2 2 2 21 2" xfId="18655" xr:uid="{BE2CD048-6F94-4FA4-B0A6-46865A82D1DD}"/>
    <cellStyle name="Note 2 2 2 21 2 2" xfId="28247" xr:uid="{3DD5CC2D-1541-445E-A7E3-C61814C61B73}"/>
    <cellStyle name="Note 2 2 2 21 3" xfId="18656" xr:uid="{8664AB65-0496-4955-955E-DFEF41BBF8CA}"/>
    <cellStyle name="Note 2 2 2 21 3 2" xfId="28248" xr:uid="{7B96266C-65DF-4B2B-9A06-F9937A3A54BB}"/>
    <cellStyle name="Note 2 2 2 21 4" xfId="18657" xr:uid="{CC6B3266-4AFB-4060-8999-1C9C0A09D8F5}"/>
    <cellStyle name="Note 2 2 2 21 4 2" xfId="28249" xr:uid="{407B0B80-3DC2-49BE-BAEE-CC118F355ADE}"/>
    <cellStyle name="Note 2 2 2 21 5" xfId="18658" xr:uid="{706B2E60-AA05-43C6-8633-208EEB956470}"/>
    <cellStyle name="Note 2 2 2 21 5 2" xfId="28250" xr:uid="{A7EA3629-1161-4994-B9E0-57DB7FC0E6FE}"/>
    <cellStyle name="Note 2 2 2 21 6" xfId="28246" xr:uid="{21AC9072-8FEE-45A0-AD40-E392402A3865}"/>
    <cellStyle name="Note 2 2 2 22" xfId="18659" xr:uid="{125E401F-CCE2-433A-BDC2-DED8550B6A86}"/>
    <cellStyle name="Note 2 2 2 22 2" xfId="18660" xr:uid="{600DB58F-8F98-4D4A-B89C-70F02D528972}"/>
    <cellStyle name="Note 2 2 2 22 2 2" xfId="28252" xr:uid="{A55F3492-0F1C-407B-970C-C4F90D890BC2}"/>
    <cellStyle name="Note 2 2 2 22 3" xfId="18661" xr:uid="{F8472FEE-DE3E-4B59-9BF3-CCD62C3F9DEA}"/>
    <cellStyle name="Note 2 2 2 22 3 2" xfId="28253" xr:uid="{6E7E9022-61BC-42B7-A7A3-68D37AC7510E}"/>
    <cellStyle name="Note 2 2 2 22 4" xfId="18662" xr:uid="{C0CEAAAA-4F16-4B9C-AEAC-D2A6BA7A4B19}"/>
    <cellStyle name="Note 2 2 2 22 4 2" xfId="28254" xr:uid="{8163B6DB-C54F-42A0-97D2-C7A1A391E59D}"/>
    <cellStyle name="Note 2 2 2 22 5" xfId="18663" xr:uid="{07CB67A3-9C7C-46E5-976A-1A7041324850}"/>
    <cellStyle name="Note 2 2 2 22 5 2" xfId="28255" xr:uid="{21DEE65F-17F4-4DA5-9F0B-E9AE353A6BF3}"/>
    <cellStyle name="Note 2 2 2 22 6" xfId="28251" xr:uid="{7EE51F9A-2A9E-4B71-8964-83E02510B800}"/>
    <cellStyle name="Note 2 2 2 23" xfId="18664" xr:uid="{71CAB03E-9EC5-4F72-96A6-EEF5BB9477E1}"/>
    <cellStyle name="Note 2 2 2 23 2" xfId="18665" xr:uid="{E63D222D-4F8D-4BAF-9E8A-49FFC2668E3D}"/>
    <cellStyle name="Note 2 2 2 23 2 2" xfId="28257" xr:uid="{E934A866-8640-483F-99DF-41AEEA489B3C}"/>
    <cellStyle name="Note 2 2 2 23 3" xfId="18666" xr:uid="{F33DC784-BE10-4547-B0A1-29F7C1ED0E5B}"/>
    <cellStyle name="Note 2 2 2 23 3 2" xfId="28258" xr:uid="{EB96BCBF-A425-40A4-95BB-DEE780D0DEA0}"/>
    <cellStyle name="Note 2 2 2 23 4" xfId="18667" xr:uid="{8F591471-3442-48CC-923A-0CB6E25AB1A8}"/>
    <cellStyle name="Note 2 2 2 23 4 2" xfId="28259" xr:uid="{D75E5AD8-1CD7-4CCB-8453-8E895396A92D}"/>
    <cellStyle name="Note 2 2 2 23 5" xfId="18668" xr:uid="{3CDBBA79-FE72-4CF6-8F05-D587738241D5}"/>
    <cellStyle name="Note 2 2 2 23 5 2" xfId="28260" xr:uid="{5FE7A8A7-3261-464C-9A3E-D7C1B3A27332}"/>
    <cellStyle name="Note 2 2 2 23 6" xfId="28256" xr:uid="{C4171FF7-36E5-4F0B-8B7B-EF1599D3480C}"/>
    <cellStyle name="Note 2 2 2 24" xfId="18669" xr:uid="{726ED26A-6AF9-4AB9-91F6-845BA646DC47}"/>
    <cellStyle name="Note 2 2 2 24 2" xfId="18670" xr:uid="{3797C8E7-0BFA-40C0-84DD-7B0A9391C93A}"/>
    <cellStyle name="Note 2 2 2 24 2 2" xfId="28262" xr:uid="{E6829950-ABA3-4710-AA3E-0EE0B4B5BF05}"/>
    <cellStyle name="Note 2 2 2 24 3" xfId="18671" xr:uid="{55D11AAF-C0D1-4123-B3C5-362F728730FB}"/>
    <cellStyle name="Note 2 2 2 24 3 2" xfId="28263" xr:uid="{873FB167-E137-4362-B585-B3819C8AF46F}"/>
    <cellStyle name="Note 2 2 2 24 4" xfId="18672" xr:uid="{B29F78DF-25D3-472B-87CA-01EDB00BC855}"/>
    <cellStyle name="Note 2 2 2 24 4 2" xfId="28264" xr:uid="{A5E91A62-E0D1-4E41-AE47-7BB7267BBD61}"/>
    <cellStyle name="Note 2 2 2 24 5" xfId="18673" xr:uid="{C93B949E-A90D-4E20-B424-7579283054FC}"/>
    <cellStyle name="Note 2 2 2 24 5 2" xfId="28265" xr:uid="{921996E6-052B-47D1-A144-1C8773CDF826}"/>
    <cellStyle name="Note 2 2 2 24 6" xfId="28261" xr:uid="{AE1B695D-97FB-4690-B8F0-C02729B9B615}"/>
    <cellStyle name="Note 2 2 2 25" xfId="18674" xr:uid="{827EA344-AE43-4273-A925-6123A1A59544}"/>
    <cellStyle name="Note 2 2 2 25 2" xfId="18675" xr:uid="{3DBA56D9-9653-4311-90C4-363D17FF0A9E}"/>
    <cellStyle name="Note 2 2 2 25 2 2" xfId="28267" xr:uid="{CC4801F1-60D1-467E-8DD8-EB6FED3EE217}"/>
    <cellStyle name="Note 2 2 2 25 3" xfId="18676" xr:uid="{7947ADBF-9B31-4DF2-9844-F5D3F936DA26}"/>
    <cellStyle name="Note 2 2 2 25 3 2" xfId="28268" xr:uid="{2B823A50-273D-4C51-88B9-E5CC57B13C7F}"/>
    <cellStyle name="Note 2 2 2 25 4" xfId="18677" xr:uid="{62DA0175-D887-4C06-BDD1-AA4F5BC538A4}"/>
    <cellStyle name="Note 2 2 2 25 4 2" xfId="28269" xr:uid="{B7FE43B2-0662-4736-8A67-E79EB694C305}"/>
    <cellStyle name="Note 2 2 2 25 5" xfId="18678" xr:uid="{01E3A57C-BE56-47C6-B798-67AEC3DF174C}"/>
    <cellStyle name="Note 2 2 2 25 5 2" xfId="28270" xr:uid="{BD9C1ACF-297D-4A3E-A58C-11DA5C9390A0}"/>
    <cellStyle name="Note 2 2 2 25 6" xfId="28266" xr:uid="{B67C8C7B-45B5-43AB-99EA-A6EEB8A7EDEC}"/>
    <cellStyle name="Note 2 2 2 26" xfId="18679" xr:uid="{DCA48A6E-4188-4E7B-90ED-DBB749E2B6C9}"/>
    <cellStyle name="Note 2 2 2 26 2" xfId="18680" xr:uid="{52CA32B3-BCD0-42C8-A422-753EDBD01974}"/>
    <cellStyle name="Note 2 2 2 26 2 2" xfId="28272" xr:uid="{90CF2091-8740-4732-9871-02B79B160E07}"/>
    <cellStyle name="Note 2 2 2 26 3" xfId="18681" xr:uid="{FF362C1E-43D4-4675-8E36-12E55FE92453}"/>
    <cellStyle name="Note 2 2 2 26 3 2" xfId="28273" xr:uid="{CEA60097-598A-4CFE-B6EA-532613BE96B7}"/>
    <cellStyle name="Note 2 2 2 26 4" xfId="18682" xr:uid="{146C0737-1389-4B57-B442-D2221BE18A39}"/>
    <cellStyle name="Note 2 2 2 26 4 2" xfId="28274" xr:uid="{37C77E55-028A-4465-941C-DAC9749C8C41}"/>
    <cellStyle name="Note 2 2 2 26 5" xfId="18683" xr:uid="{9FD62FC0-CEC0-415B-A3B1-0579FEC4C022}"/>
    <cellStyle name="Note 2 2 2 26 5 2" xfId="28275" xr:uid="{2949E9CF-58F6-47F6-A8B0-35DEE9720440}"/>
    <cellStyle name="Note 2 2 2 26 6" xfId="28271" xr:uid="{47035FE7-ECBD-44E5-8902-00F19BECA0AB}"/>
    <cellStyle name="Note 2 2 2 27" xfId="18684" xr:uid="{9FC7110B-A093-4BFB-B8A3-10ACB42325C7}"/>
    <cellStyle name="Note 2 2 2 27 2" xfId="18685" xr:uid="{09839EF1-06DA-4291-84B5-FA5A9DB0E4AB}"/>
    <cellStyle name="Note 2 2 2 27 2 2" xfId="28277" xr:uid="{D8749115-98F3-4843-B157-1E404238DD7E}"/>
    <cellStyle name="Note 2 2 2 27 3" xfId="18686" xr:uid="{005F9878-7AEC-4248-9CF8-A4E749B860F7}"/>
    <cellStyle name="Note 2 2 2 27 3 2" xfId="28278" xr:uid="{C6404E50-4B76-4054-9EA2-79883B6A9ECC}"/>
    <cellStyle name="Note 2 2 2 27 4" xfId="18687" xr:uid="{ACEB779C-B44D-4383-B2E0-4389CC4DCE2D}"/>
    <cellStyle name="Note 2 2 2 27 4 2" xfId="28279" xr:uid="{5DABB14F-1325-4D77-9578-E83161176C8B}"/>
    <cellStyle name="Note 2 2 2 27 5" xfId="18688" xr:uid="{79FA5F6B-145F-4879-944F-5A5D3F74C17D}"/>
    <cellStyle name="Note 2 2 2 27 5 2" xfId="28280" xr:uid="{3E84FECA-0E34-4EDA-8447-BC7A3B842BA9}"/>
    <cellStyle name="Note 2 2 2 27 6" xfId="28276" xr:uid="{7AD48847-999B-4778-B498-87F76E6ED3F7}"/>
    <cellStyle name="Note 2 2 2 28" xfId="18689" xr:uid="{00A5D3BD-59FF-43DE-B8C9-D814493A7919}"/>
    <cellStyle name="Note 2 2 2 28 2" xfId="18690" xr:uid="{C08637DF-E705-4270-BFF0-0A9A182E60F3}"/>
    <cellStyle name="Note 2 2 2 28 2 2" xfId="28282" xr:uid="{D7848BC0-43A6-4815-B986-0AE16C49F929}"/>
    <cellStyle name="Note 2 2 2 28 3" xfId="18691" xr:uid="{CE06DBE4-3FE3-4BBF-BD82-930E1F529BCD}"/>
    <cellStyle name="Note 2 2 2 28 3 2" xfId="28283" xr:uid="{8AE4F0E9-4D2F-4AA8-A734-6DDB0D8367FF}"/>
    <cellStyle name="Note 2 2 2 28 4" xfId="18692" xr:uid="{71399EDD-3908-44FB-8D29-EB54B38DC93A}"/>
    <cellStyle name="Note 2 2 2 28 4 2" xfId="28284" xr:uid="{4A63A11B-E9E7-4A94-B9F6-29E4D02ED863}"/>
    <cellStyle name="Note 2 2 2 28 5" xfId="18693" xr:uid="{7524B638-C1F5-4C93-9FAB-87183FA08DB1}"/>
    <cellStyle name="Note 2 2 2 28 5 2" xfId="28285" xr:uid="{7E029B06-8B40-40AD-A053-C03449761C8A}"/>
    <cellStyle name="Note 2 2 2 28 6" xfId="28281" xr:uid="{E049230F-82F5-46A9-97B7-2649396FF2A5}"/>
    <cellStyle name="Note 2 2 2 29" xfId="18694" xr:uid="{E463E605-DB3C-4673-B7BD-1A981D623EB2}"/>
    <cellStyle name="Note 2 2 2 29 2" xfId="18695" xr:uid="{4D132285-3356-4582-B9FD-D0FA0636B519}"/>
    <cellStyle name="Note 2 2 2 29 2 2" xfId="28287" xr:uid="{B664BBF0-3475-48F7-9BE1-EB0D7753E0AE}"/>
    <cellStyle name="Note 2 2 2 29 3" xfId="18696" xr:uid="{36A11769-2E42-4691-8ABD-6A0077F85CF1}"/>
    <cellStyle name="Note 2 2 2 29 3 2" xfId="28288" xr:uid="{9910CFD3-E6A7-4F7E-884E-7B4A277ACDFB}"/>
    <cellStyle name="Note 2 2 2 29 4" xfId="18697" xr:uid="{F2B7FD56-4AAA-47AE-855D-0EF1CE43428C}"/>
    <cellStyle name="Note 2 2 2 29 4 2" xfId="28289" xr:uid="{9D25A648-0FA5-4E9D-BB47-D6B0D62254B9}"/>
    <cellStyle name="Note 2 2 2 29 5" xfId="18698" xr:uid="{63887B90-E331-4720-BEAC-978D4DA8CF8F}"/>
    <cellStyle name="Note 2 2 2 29 5 2" xfId="28290" xr:uid="{17D45F65-685B-4509-9691-4A3593DD6921}"/>
    <cellStyle name="Note 2 2 2 29 6" xfId="28286" xr:uid="{5D140A1A-A9C7-4430-86E7-67E3612C8841}"/>
    <cellStyle name="Note 2 2 2 3" xfId="18699" xr:uid="{E8463F4E-3432-4FCF-8EA5-DC2502D62BD7}"/>
    <cellStyle name="Note 2 2 2 3 2" xfId="18700" xr:uid="{36F9380B-B4E1-47B0-AFAB-E843EEF9F6E3}"/>
    <cellStyle name="Note 2 2 2 3 2 2" xfId="28292" xr:uid="{64563EBF-6C74-4937-A998-E6F9E9A4C770}"/>
    <cellStyle name="Note 2 2 2 3 3" xfId="18701" xr:uid="{C18AA828-0A1E-4B73-9306-26C867DBFA8B}"/>
    <cellStyle name="Note 2 2 2 3 3 2" xfId="28293" xr:uid="{9CE560D1-F643-49BD-9734-2F8B93D15719}"/>
    <cellStyle name="Note 2 2 2 3 4" xfId="18702" xr:uid="{AE3B1253-109D-4EC5-ADBA-3B0164B9FBB9}"/>
    <cellStyle name="Note 2 2 2 3 4 2" xfId="28294" xr:uid="{6AD25F1D-626A-49BB-9636-7D8FF6A9147F}"/>
    <cellStyle name="Note 2 2 2 3 5" xfId="18703" xr:uid="{C33AAA61-52FE-4619-851F-F9A2CA85E250}"/>
    <cellStyle name="Note 2 2 2 3 5 2" xfId="28295" xr:uid="{CDB2D5FF-C724-4A55-8728-C6CA709335E4}"/>
    <cellStyle name="Note 2 2 2 3 6" xfId="28291" xr:uid="{D6875F13-0F87-4F5E-B5B0-D93F60532922}"/>
    <cellStyle name="Note 2 2 2 30" xfId="18704" xr:uid="{8BFA2CC4-A971-4E40-A429-80D353328008}"/>
    <cellStyle name="Note 2 2 2 30 2" xfId="18705" xr:uid="{3C88CCFF-4BB5-46D9-BCE0-F682B95EC4F3}"/>
    <cellStyle name="Note 2 2 2 30 2 2" xfId="28297" xr:uid="{CD0DDFDB-BD7A-457D-A0A5-C3608805D9A1}"/>
    <cellStyle name="Note 2 2 2 30 3" xfId="18706" xr:uid="{C42B5C4A-84D6-463B-8F35-AE27B366BC31}"/>
    <cellStyle name="Note 2 2 2 30 3 2" xfId="28298" xr:uid="{225B0656-FE7B-429E-BBDA-217F590292D3}"/>
    <cellStyle name="Note 2 2 2 30 4" xfId="18707" xr:uid="{A7EB7588-67F5-4EED-AC5D-AD5E4E17354A}"/>
    <cellStyle name="Note 2 2 2 30 4 2" xfId="28299" xr:uid="{CA6AA135-0978-4A41-832B-F698772521F4}"/>
    <cellStyle name="Note 2 2 2 30 5" xfId="18708" xr:uid="{E59D2036-E4A4-4558-B1D9-97F446332F48}"/>
    <cellStyle name="Note 2 2 2 30 5 2" xfId="28300" xr:uid="{2E92152B-06B9-47B7-9242-C75388D1337B}"/>
    <cellStyle name="Note 2 2 2 30 6" xfId="28296" xr:uid="{DDDADF33-B7E4-4D95-84A7-2271B75A702A}"/>
    <cellStyle name="Note 2 2 2 31" xfId="18709" xr:uid="{A609DBE1-07A7-4D39-9CFD-DEB18E94AFAE}"/>
    <cellStyle name="Note 2 2 2 31 2" xfId="18710" xr:uid="{193D402B-8DC3-4FC6-8BE9-49212FD964CC}"/>
    <cellStyle name="Note 2 2 2 31 2 2" xfId="28302" xr:uid="{90D4B1AA-FFDC-4712-86CF-B585C32C92A6}"/>
    <cellStyle name="Note 2 2 2 31 3" xfId="18711" xr:uid="{C5498626-5CD3-4F19-B136-4724E91A5102}"/>
    <cellStyle name="Note 2 2 2 31 3 2" xfId="28303" xr:uid="{952B86CD-04A8-4BB8-BB55-BA4307B30949}"/>
    <cellStyle name="Note 2 2 2 31 4" xfId="18712" xr:uid="{AEF9332D-B393-4849-ABBD-8517EE4A1CAF}"/>
    <cellStyle name="Note 2 2 2 31 4 2" xfId="28304" xr:uid="{C010EFEB-D311-4358-8783-721160ED3D17}"/>
    <cellStyle name="Note 2 2 2 31 5" xfId="18713" xr:uid="{AA5D7C6D-153A-40F1-AE86-97A86C9AE6F1}"/>
    <cellStyle name="Note 2 2 2 31 5 2" xfId="28305" xr:uid="{E6547DD7-793B-4C4C-B830-3A9270FD2792}"/>
    <cellStyle name="Note 2 2 2 31 6" xfId="28301" xr:uid="{C7AC2BE6-44D7-4559-BFAE-50D6B2E48E94}"/>
    <cellStyle name="Note 2 2 2 32" xfId="18714" xr:uid="{8F89F88C-2B03-45FA-A074-5C39F8320CA2}"/>
    <cellStyle name="Note 2 2 2 32 2" xfId="18715" xr:uid="{214688F2-ADB4-4E7D-9AAD-B1A562B26127}"/>
    <cellStyle name="Note 2 2 2 32 2 2" xfId="28307" xr:uid="{41CBC484-19CD-45A6-9E2B-A4D5A1F526F6}"/>
    <cellStyle name="Note 2 2 2 32 3" xfId="18716" xr:uid="{75321E4E-2AE6-4444-89AE-D5AFBBBC6361}"/>
    <cellStyle name="Note 2 2 2 32 3 2" xfId="28308" xr:uid="{F7459EA4-B5C4-40E0-9F1E-85629ABAB343}"/>
    <cellStyle name="Note 2 2 2 32 4" xfId="18717" xr:uid="{BD8C347B-026B-4331-BCAA-ADC5BAA720E6}"/>
    <cellStyle name="Note 2 2 2 32 4 2" xfId="28309" xr:uid="{F1A4A6CE-0F8F-4D92-8519-2A8E841B88E8}"/>
    <cellStyle name="Note 2 2 2 32 5" xfId="18718" xr:uid="{DCFDF060-F86E-4BE6-B1AD-D5D658085E3B}"/>
    <cellStyle name="Note 2 2 2 32 5 2" xfId="28310" xr:uid="{744A30A1-01E9-4BFB-8AB9-B96E7B031137}"/>
    <cellStyle name="Note 2 2 2 32 6" xfId="28306" xr:uid="{3BB2D0EB-4D24-4828-8648-0C1087FEC624}"/>
    <cellStyle name="Note 2 2 2 33" xfId="18719" xr:uid="{E0E82514-2F6D-4B9E-B7F3-E012AF99C0B4}"/>
    <cellStyle name="Note 2 2 2 33 2" xfId="18720" xr:uid="{B84827F2-5DA4-48C6-8994-24331FC7B143}"/>
    <cellStyle name="Note 2 2 2 33 2 2" xfId="28312" xr:uid="{3B230631-7E76-4F04-B61F-E3386B79C9D0}"/>
    <cellStyle name="Note 2 2 2 33 3" xfId="18721" xr:uid="{3A24B1EE-8E2A-445C-9E5C-FAEF09D70DE3}"/>
    <cellStyle name="Note 2 2 2 33 3 2" xfId="28313" xr:uid="{7EA7B315-0A97-40D2-8FC4-E610E673CB53}"/>
    <cellStyle name="Note 2 2 2 33 4" xfId="18722" xr:uid="{4A9991B1-EF28-4CFF-9D0D-D561FC250406}"/>
    <cellStyle name="Note 2 2 2 33 4 2" xfId="28314" xr:uid="{A243B1D8-F353-4533-8C2B-2A8652F98526}"/>
    <cellStyle name="Note 2 2 2 33 5" xfId="18723" xr:uid="{4D24ABFC-ABFE-4F47-BB13-5AB47E53194B}"/>
    <cellStyle name="Note 2 2 2 33 5 2" xfId="28315" xr:uid="{DB8053BB-6E2A-42F7-8E50-665799215A86}"/>
    <cellStyle name="Note 2 2 2 33 6" xfId="28311" xr:uid="{C33D6F78-C2F8-4FE8-89B3-9DFD69D2BBAA}"/>
    <cellStyle name="Note 2 2 2 34" xfId="18724" xr:uid="{C8B5E163-44D3-4255-B56F-B025C02EF7E9}"/>
    <cellStyle name="Note 2 2 2 34 2" xfId="18725" xr:uid="{239D9A38-8D88-4EA1-8A2C-EB04349D05E1}"/>
    <cellStyle name="Note 2 2 2 34 2 2" xfId="28317" xr:uid="{56471E8D-47E2-4D6F-9FE0-3AEBB6944C62}"/>
    <cellStyle name="Note 2 2 2 34 3" xfId="18726" xr:uid="{FFF3C6AC-A679-4D51-B212-5B291698D85D}"/>
    <cellStyle name="Note 2 2 2 34 3 2" xfId="28318" xr:uid="{28A8B6BC-E5A9-4E3F-9C83-90B15D1C4181}"/>
    <cellStyle name="Note 2 2 2 34 4" xfId="18727" xr:uid="{D1F4063F-F2D4-4B84-BAB7-77799F72C9B2}"/>
    <cellStyle name="Note 2 2 2 34 4 2" xfId="28319" xr:uid="{9D681646-994B-4C62-A7A6-16CC905D113A}"/>
    <cellStyle name="Note 2 2 2 34 5" xfId="18728" xr:uid="{54DC18DF-40D4-48E7-82DC-C6B5F983B446}"/>
    <cellStyle name="Note 2 2 2 34 5 2" xfId="28320" xr:uid="{04554272-C0CB-4BCF-B182-4DB65F7984C3}"/>
    <cellStyle name="Note 2 2 2 34 6" xfId="28316" xr:uid="{C5292E7B-2554-4C49-82F4-932927004D87}"/>
    <cellStyle name="Note 2 2 2 35" xfId="18729" xr:uid="{EBA74540-19B0-448D-BF5F-9F0AC92A7101}"/>
    <cellStyle name="Note 2 2 2 35 2" xfId="18730" xr:uid="{1C369A70-90BE-4694-84CF-C368A9F25A0C}"/>
    <cellStyle name="Note 2 2 2 35 2 2" xfId="28322" xr:uid="{53C612F6-9BA8-4CD4-9DAE-E70BBDCAD39F}"/>
    <cellStyle name="Note 2 2 2 35 3" xfId="18731" xr:uid="{90470E2B-EB69-4966-A7E5-D2C9A687DB65}"/>
    <cellStyle name="Note 2 2 2 35 3 2" xfId="28323" xr:uid="{250814FB-9753-4002-80A2-C6D25ACD4E4A}"/>
    <cellStyle name="Note 2 2 2 35 4" xfId="18732" xr:uid="{9667A695-FB03-4D80-8C55-3612603E9F14}"/>
    <cellStyle name="Note 2 2 2 35 4 2" xfId="28324" xr:uid="{23B3B61B-D26C-49AA-9209-C34F7A58B6EB}"/>
    <cellStyle name="Note 2 2 2 35 5" xfId="18733" xr:uid="{265DDF7B-F2C7-4655-9CD6-7F15F6D51FBF}"/>
    <cellStyle name="Note 2 2 2 35 5 2" xfId="28325" xr:uid="{A128A81A-8B5B-49B7-9AB0-A08C1F357D6F}"/>
    <cellStyle name="Note 2 2 2 35 6" xfId="28321" xr:uid="{0B1E46A5-5108-4FF9-9068-74E3F17C3668}"/>
    <cellStyle name="Note 2 2 2 36" xfId="18734" xr:uid="{1BF7253E-E8F7-4C04-A3F3-964B9C87BB46}"/>
    <cellStyle name="Note 2 2 2 36 2" xfId="18735" xr:uid="{EECB5607-221B-4F9F-BD32-D996F8CE7D92}"/>
    <cellStyle name="Note 2 2 2 36 2 2" xfId="28327" xr:uid="{1E6CA7EB-35B4-4620-9EC6-6E3B9D41E6F4}"/>
    <cellStyle name="Note 2 2 2 36 3" xfId="18736" xr:uid="{3A9E466C-C8F7-4A86-A6D0-35766A3C54E4}"/>
    <cellStyle name="Note 2 2 2 36 3 2" xfId="28328" xr:uid="{063546A5-8F68-4EC5-B649-800DCC1E2355}"/>
    <cellStyle name="Note 2 2 2 36 4" xfId="18737" xr:uid="{7DA5D65A-0059-494A-B083-EE3519756D66}"/>
    <cellStyle name="Note 2 2 2 36 4 2" xfId="28329" xr:uid="{3DA9847A-EE70-439E-9E79-C4F92B8642A3}"/>
    <cellStyle name="Note 2 2 2 36 5" xfId="18738" xr:uid="{4175523D-54C3-403E-AF11-1CCBE324AE62}"/>
    <cellStyle name="Note 2 2 2 36 5 2" xfId="28330" xr:uid="{8C235A90-FB37-4287-AC9F-83DB1B2BFFB6}"/>
    <cellStyle name="Note 2 2 2 36 6" xfId="28326" xr:uid="{674BE159-D679-4908-B4D6-960D77671278}"/>
    <cellStyle name="Note 2 2 2 37" xfId="18739" xr:uid="{910A2280-1538-41DE-A757-B232EA183239}"/>
    <cellStyle name="Note 2 2 2 37 2" xfId="18740" xr:uid="{4E8D8D8B-A390-4717-96F6-D19A48B49506}"/>
    <cellStyle name="Note 2 2 2 37 2 2" xfId="28332" xr:uid="{65FF6307-6E78-4B5F-89B0-1A5875F226D0}"/>
    <cellStyle name="Note 2 2 2 37 3" xfId="18741" xr:uid="{B1C57A80-4B3C-4DC3-9A91-97773A478836}"/>
    <cellStyle name="Note 2 2 2 37 3 2" xfId="28333" xr:uid="{A95BFE21-93D6-4176-9768-1CDF69794C5C}"/>
    <cellStyle name="Note 2 2 2 37 4" xfId="18742" xr:uid="{422B8055-3B6E-45AC-9500-3EEADB9F6115}"/>
    <cellStyle name="Note 2 2 2 37 4 2" xfId="28334" xr:uid="{CC35C846-5064-49CD-99E7-2A277B20C351}"/>
    <cellStyle name="Note 2 2 2 37 5" xfId="18743" xr:uid="{2B5B4454-3FBD-42FB-B09F-420521F9F2CE}"/>
    <cellStyle name="Note 2 2 2 37 5 2" xfId="28335" xr:uid="{727C82BB-E9A1-4FD9-AD50-1C45B097CCD8}"/>
    <cellStyle name="Note 2 2 2 37 6" xfId="28331" xr:uid="{45B0A178-FC42-4EF2-B79E-9C858FEC3019}"/>
    <cellStyle name="Note 2 2 2 38" xfId="18744" xr:uid="{A88540D9-0FF3-4F82-B257-0089CFDF9410}"/>
    <cellStyle name="Note 2 2 2 38 2" xfId="18745" xr:uid="{A227CC0A-7E84-44C6-AFE5-9F82A39D683E}"/>
    <cellStyle name="Note 2 2 2 38 2 2" xfId="28337" xr:uid="{A73A4131-D21D-44D0-A0CC-EE9B67EDE3F7}"/>
    <cellStyle name="Note 2 2 2 38 3" xfId="18746" xr:uid="{7443D11B-7239-44A3-9C12-2DAFA90F483F}"/>
    <cellStyle name="Note 2 2 2 38 3 2" xfId="28338" xr:uid="{D7AB2E23-B345-4430-8CD7-47807CF72C3A}"/>
    <cellStyle name="Note 2 2 2 38 4" xfId="18747" xr:uid="{1771B993-A77F-45D2-AF96-FF36FA16F249}"/>
    <cellStyle name="Note 2 2 2 38 4 2" xfId="28339" xr:uid="{2690C551-33A8-411C-AACF-C3D57AAA5007}"/>
    <cellStyle name="Note 2 2 2 38 5" xfId="18748" xr:uid="{151A8268-3056-4D4D-B30E-0405BD275B15}"/>
    <cellStyle name="Note 2 2 2 38 5 2" xfId="28340" xr:uid="{F134DDC7-2DD3-470C-83A9-91365B2EA6C2}"/>
    <cellStyle name="Note 2 2 2 38 6" xfId="28336" xr:uid="{C09D5464-A5EA-4C05-83BD-0ED1AE077FA1}"/>
    <cellStyle name="Note 2 2 2 39" xfId="18749" xr:uid="{DFD724FB-2A33-4BDE-A44E-71212ED2DF46}"/>
    <cellStyle name="Note 2 2 2 39 2" xfId="28341" xr:uid="{75970196-2D80-404F-AF3D-9CAD0322BDAF}"/>
    <cellStyle name="Note 2 2 2 4" xfId="18750" xr:uid="{48BDD4CC-1EE6-4EE0-BF6D-1FC8146A5B69}"/>
    <cellStyle name="Note 2 2 2 4 2" xfId="18751" xr:uid="{8B2C85EF-AF0A-4402-B3DD-E5C6296A2DA1}"/>
    <cellStyle name="Note 2 2 2 4 2 2" xfId="28343" xr:uid="{013957BF-425C-42D8-9953-3B6FC25C3A31}"/>
    <cellStyle name="Note 2 2 2 4 3" xfId="18752" xr:uid="{40B9BFED-68BA-4CD1-B6E8-A3167963BAA0}"/>
    <cellStyle name="Note 2 2 2 4 3 2" xfId="28344" xr:uid="{A5CEBF73-AC82-4B10-B78E-D461237B8299}"/>
    <cellStyle name="Note 2 2 2 4 4" xfId="18753" xr:uid="{E5C3CA03-52E6-4547-A839-CF0D369119D8}"/>
    <cellStyle name="Note 2 2 2 4 4 2" xfId="28345" xr:uid="{0F30C011-C9EB-4F26-9421-88E6D0342CA7}"/>
    <cellStyle name="Note 2 2 2 4 5" xfId="18754" xr:uid="{8814C700-2EE2-4AAE-AE3D-6E385FF03478}"/>
    <cellStyle name="Note 2 2 2 4 5 2" xfId="28346" xr:uid="{DBB67027-3916-4275-97FC-A45520F440DC}"/>
    <cellStyle name="Note 2 2 2 4 6" xfId="28342" xr:uid="{86DE0E7D-3D5D-4114-B31A-DDC0FEE64AB4}"/>
    <cellStyle name="Note 2 2 2 40" xfId="18755" xr:uid="{BC450678-6C6A-4882-A2C6-94DD1BE0C5EF}"/>
    <cellStyle name="Note 2 2 2 40 2" xfId="28347" xr:uid="{22BBBD0F-D824-41D2-A3F5-FF2B1B9DB10F}"/>
    <cellStyle name="Note 2 2 2 41" xfId="18756" xr:uid="{3713520D-6AED-42A5-827D-6F1E56062C2C}"/>
    <cellStyle name="Note 2 2 2 41 2" xfId="28348" xr:uid="{93CB6FDF-C623-4492-8863-C4135332B52B}"/>
    <cellStyle name="Note 2 2 2 42" xfId="18757" xr:uid="{03E74C96-012F-4FE9-ABA6-A112F21763DB}"/>
    <cellStyle name="Note 2 2 2 42 2" xfId="28349" xr:uid="{1F44A8DE-85EB-4BAA-8FB1-3636B3AABEBC}"/>
    <cellStyle name="Note 2 2 2 43" xfId="28185" xr:uid="{7DD0BBC3-58AE-42A1-B8EB-9BCB0B2D0C41}"/>
    <cellStyle name="Note 2 2 2 44" xfId="18593" xr:uid="{E8723DE8-933B-4F34-922B-4F3E1E6487F6}"/>
    <cellStyle name="Note 2 2 2 5" xfId="18758" xr:uid="{BD0A5A96-4F68-47E1-8B31-033C525F58C2}"/>
    <cellStyle name="Note 2 2 2 5 2" xfId="18759" xr:uid="{42B38A6F-6FD7-492C-9605-89322703016C}"/>
    <cellStyle name="Note 2 2 2 5 2 2" xfId="28351" xr:uid="{502A404D-1DEC-42DE-A2ED-CC60C2836AC2}"/>
    <cellStyle name="Note 2 2 2 5 3" xfId="18760" xr:uid="{59452B5F-5577-48FB-8A6D-8730F026F305}"/>
    <cellStyle name="Note 2 2 2 5 3 2" xfId="28352" xr:uid="{FF994020-1989-458E-BB65-B9DBD3B00D55}"/>
    <cellStyle name="Note 2 2 2 5 4" xfId="18761" xr:uid="{0E63705C-F3EA-4A28-99D5-00ABEECF85C6}"/>
    <cellStyle name="Note 2 2 2 5 4 2" xfId="28353" xr:uid="{AB3FF11C-93D1-4782-95D0-6F4ABEE9A5D7}"/>
    <cellStyle name="Note 2 2 2 5 5" xfId="18762" xr:uid="{09C89F3B-863F-4E88-938F-D6F2BD1447C3}"/>
    <cellStyle name="Note 2 2 2 5 5 2" xfId="28354" xr:uid="{996627D3-9B94-40C6-852A-1B6F16BC12FF}"/>
    <cellStyle name="Note 2 2 2 5 6" xfId="28350" xr:uid="{9C8DF752-92D8-42D5-AEE8-B28BD0B6B68F}"/>
    <cellStyle name="Note 2 2 2 6" xfId="18763" xr:uid="{D5D99FB7-F814-408E-BCDA-9706FBBF71B7}"/>
    <cellStyle name="Note 2 2 2 6 2" xfId="18764" xr:uid="{3801D591-18F9-42C2-9D0D-2C0C2FF42D6C}"/>
    <cellStyle name="Note 2 2 2 6 2 2" xfId="28356" xr:uid="{8C283697-9BA3-45D8-AC22-273236A35ADC}"/>
    <cellStyle name="Note 2 2 2 6 3" xfId="18765" xr:uid="{72C8951C-3014-471B-85D9-A8ACBEB8B566}"/>
    <cellStyle name="Note 2 2 2 6 3 2" xfId="28357" xr:uid="{B98D9AF3-3E09-42BE-8AF3-48A4D167F7D6}"/>
    <cellStyle name="Note 2 2 2 6 4" xfId="18766" xr:uid="{653C8355-CE38-460A-B60E-D1B9DA8BDF0C}"/>
    <cellStyle name="Note 2 2 2 6 4 2" xfId="28358" xr:uid="{F108EE36-262A-4B47-839A-56B7292F072D}"/>
    <cellStyle name="Note 2 2 2 6 5" xfId="18767" xr:uid="{DBA7C8FA-8DE0-4EA2-9A95-407EE191DF8F}"/>
    <cellStyle name="Note 2 2 2 6 5 2" xfId="28359" xr:uid="{BA6CBE72-5553-4D81-BD27-6F8E1D4BFDD6}"/>
    <cellStyle name="Note 2 2 2 6 6" xfId="28355" xr:uid="{85CE2F33-664C-436A-97D3-A1F3848927B0}"/>
    <cellStyle name="Note 2 2 2 7" xfId="18768" xr:uid="{C3A32DA3-A1A5-40D3-B787-0A03AC5C8832}"/>
    <cellStyle name="Note 2 2 2 7 2" xfId="18769" xr:uid="{B1F1E1B3-AA77-4EA7-A002-9A85F28BA0EF}"/>
    <cellStyle name="Note 2 2 2 7 2 2" xfId="28361" xr:uid="{9372F7EC-4570-45A7-BC23-6F7362E43CDD}"/>
    <cellStyle name="Note 2 2 2 7 3" xfId="18770" xr:uid="{FD77EE06-0915-4A48-B504-796E0C4A814F}"/>
    <cellStyle name="Note 2 2 2 7 3 2" xfId="28362" xr:uid="{C059C2B2-B475-4640-8840-689E926BC05D}"/>
    <cellStyle name="Note 2 2 2 7 4" xfId="18771" xr:uid="{BBD15ADF-B676-473D-802C-7A3C7B83BE2D}"/>
    <cellStyle name="Note 2 2 2 7 4 2" xfId="28363" xr:uid="{5B6535C3-3767-4047-A4F1-5AD2006E6CB0}"/>
    <cellStyle name="Note 2 2 2 7 5" xfId="18772" xr:uid="{782DF2CE-052F-4B8E-97F9-EFD98DFF6B87}"/>
    <cellStyle name="Note 2 2 2 7 5 2" xfId="28364" xr:uid="{3A91FBB2-B5B1-4707-8CEB-5A684AE0B40F}"/>
    <cellStyle name="Note 2 2 2 7 6" xfId="28360" xr:uid="{1F1D0E37-958A-4B20-A528-A3C8E512F6A9}"/>
    <cellStyle name="Note 2 2 2 8" xfId="18773" xr:uid="{B8DD4847-14B4-49F3-AE0A-C8742B8237EF}"/>
    <cellStyle name="Note 2 2 2 8 2" xfId="18774" xr:uid="{54A3F391-C5EA-407D-9A38-C5E9E1A89883}"/>
    <cellStyle name="Note 2 2 2 8 2 2" xfId="28366" xr:uid="{0F6C0F97-2F13-4166-AAEC-06116B4A5810}"/>
    <cellStyle name="Note 2 2 2 8 3" xfId="18775" xr:uid="{8E37B8E4-A49C-4E3B-A2C5-62118865C4BA}"/>
    <cellStyle name="Note 2 2 2 8 3 2" xfId="28367" xr:uid="{51F0212D-0233-408C-AD85-FD6F4CE39CBF}"/>
    <cellStyle name="Note 2 2 2 8 4" xfId="18776" xr:uid="{851B6FA8-0EC4-41F6-A22C-F6219246D2AE}"/>
    <cellStyle name="Note 2 2 2 8 4 2" xfId="28368" xr:uid="{84BE0B86-E897-4991-AEFE-B0F662E482C1}"/>
    <cellStyle name="Note 2 2 2 8 5" xfId="18777" xr:uid="{B62FA5AE-8D71-42BE-A2BA-498C8C5FA080}"/>
    <cellStyle name="Note 2 2 2 8 5 2" xfId="28369" xr:uid="{8B550EBF-66C2-47E9-82AB-3398618F45DE}"/>
    <cellStyle name="Note 2 2 2 8 6" xfId="28365" xr:uid="{9CDBB263-9492-4100-BC85-9F6CA1C749EE}"/>
    <cellStyle name="Note 2 2 2 9" xfId="18778" xr:uid="{293C32AC-3698-4180-AEE4-588674B3200D}"/>
    <cellStyle name="Note 2 2 2 9 2" xfId="18779" xr:uid="{8811092D-A6ED-4941-9F5F-ED8504FF4A82}"/>
    <cellStyle name="Note 2 2 2 9 2 2" xfId="28371" xr:uid="{DFC707AC-B1AD-4490-873B-92F54CA4B7CF}"/>
    <cellStyle name="Note 2 2 2 9 3" xfId="18780" xr:uid="{4848B9BD-F307-4C03-A39D-A311495C674D}"/>
    <cellStyle name="Note 2 2 2 9 3 2" xfId="28372" xr:uid="{6D75B0AB-B4D6-4FEA-8B0C-15915919AEC7}"/>
    <cellStyle name="Note 2 2 2 9 4" xfId="18781" xr:uid="{800062E4-1F1A-4D28-9304-6B447907D94E}"/>
    <cellStyle name="Note 2 2 2 9 4 2" xfId="28373" xr:uid="{37FD229E-BD1E-4E65-9A55-22D17F9152AD}"/>
    <cellStyle name="Note 2 2 2 9 5" xfId="18782" xr:uid="{2AA8FBD8-1537-49CF-B423-6635E1070840}"/>
    <cellStyle name="Note 2 2 2 9 5 2" xfId="28374" xr:uid="{61A12071-770C-486E-B7E4-1281E6D5DEE7}"/>
    <cellStyle name="Note 2 2 2 9 6" xfId="28370" xr:uid="{9E1E97C0-FA7A-477A-B2E8-CA5BACB182D8}"/>
    <cellStyle name="Note 2 2 20" xfId="18783" xr:uid="{FE1FE3B5-F717-4246-8065-51EC2826C5D7}"/>
    <cellStyle name="Note 2 2 20 2" xfId="28375" xr:uid="{0344685D-AAAC-49B7-B758-D44DD698ACDE}"/>
    <cellStyle name="Note 2 2 21" xfId="18554" xr:uid="{CD38AE79-E645-4DF5-963A-194D622798D5}"/>
    <cellStyle name="Note 2 2 22" xfId="28146" xr:uid="{CFE8BFC1-9B7C-4D41-93BA-510E72A0B8DA}"/>
    <cellStyle name="Note 2 2 23" xfId="12547" xr:uid="{317B863A-1F96-4DFB-A8D8-DA607E51B37A}"/>
    <cellStyle name="Note 2 2 24" xfId="35598" xr:uid="{5DF29ED4-AF50-4289-83A7-078C3C1CB21F}"/>
    <cellStyle name="Note 2 2 25" xfId="37752" xr:uid="{37AD8262-DD4B-4B76-9C64-5E15181BD4F9}"/>
    <cellStyle name="Note 2 2 26" xfId="37749" xr:uid="{1ED800EF-3ACF-445B-BB13-2E534FF6A067}"/>
    <cellStyle name="Note 2 2 3" xfId="11006" xr:uid="{365A8CCD-9A01-4F18-9831-D42A242A0823}"/>
    <cellStyle name="Note 2 2 3 2" xfId="18785" xr:uid="{DA39A48A-045A-4517-B943-77AA6DFB7EF2}"/>
    <cellStyle name="Note 2 2 3 2 2" xfId="28377" xr:uid="{DC9C2589-2B60-418A-989A-44618789F3D8}"/>
    <cellStyle name="Note 2 2 3 3" xfId="18786" xr:uid="{C2A1D108-4AAB-4147-AB30-EFC33A0D1B70}"/>
    <cellStyle name="Note 2 2 3 3 2" xfId="28378" xr:uid="{8DDADA5F-54C2-40C3-BE9E-9864DE74B3CC}"/>
    <cellStyle name="Note 2 2 3 4" xfId="18787" xr:uid="{B99554D8-0601-4595-A7F4-EE563C900662}"/>
    <cellStyle name="Note 2 2 3 4 2" xfId="28379" xr:uid="{A1204094-A1DC-4D5D-91A9-A94FAC4B8645}"/>
    <cellStyle name="Note 2 2 3 5" xfId="18788" xr:uid="{3D133810-FBF0-4DCC-BEA8-1F62E535D583}"/>
    <cellStyle name="Note 2 2 3 5 2" xfId="28380" xr:uid="{C4D6D951-0507-47E7-8585-9BDAA06BFF34}"/>
    <cellStyle name="Note 2 2 3 6" xfId="28376" xr:uid="{12872F72-6DED-4E7D-8B6A-DAF014AEC8C8}"/>
    <cellStyle name="Note 2 2 3 7" xfId="18784" xr:uid="{7F175898-DCF1-4D35-8085-281606140E86}"/>
    <cellStyle name="Note 2 2 4" xfId="18789" xr:uid="{13FD425C-92B2-4DD7-8D4C-BF2A0E44CC4E}"/>
    <cellStyle name="Note 2 2 4 2" xfId="18790" xr:uid="{2D968D52-FDD2-4DA1-BC3C-FFC9CD3AADAB}"/>
    <cellStyle name="Note 2 2 4 2 2" xfId="28382" xr:uid="{FC8A5C0B-2F60-4D7D-B03A-7B3466665A89}"/>
    <cellStyle name="Note 2 2 4 3" xfId="18791" xr:uid="{E7FB2BD8-606F-4687-85E4-C2E00008874A}"/>
    <cellStyle name="Note 2 2 4 3 2" xfId="28383" xr:uid="{E0143D8B-8058-40A1-82FD-1D89C62D0AE0}"/>
    <cellStyle name="Note 2 2 4 4" xfId="18792" xr:uid="{78BBD92A-5747-40DF-BE31-B5700B9CF933}"/>
    <cellStyle name="Note 2 2 4 4 2" xfId="28384" xr:uid="{994B752A-D096-4D67-AE19-0692D62E63D1}"/>
    <cellStyle name="Note 2 2 4 5" xfId="18793" xr:uid="{68C9C25F-7FFC-4C3C-8CD5-8882378D2B99}"/>
    <cellStyle name="Note 2 2 4 5 2" xfId="28385" xr:uid="{DCE68790-414E-4D65-8B2F-CACCF716A54B}"/>
    <cellStyle name="Note 2 2 4 6" xfId="28381" xr:uid="{51926595-97A9-4CF5-9F46-B19495BDF6CB}"/>
    <cellStyle name="Note 2 2 5" xfId="18794" xr:uid="{596A694E-D9C8-402C-830C-C436E57E02F5}"/>
    <cellStyle name="Note 2 2 5 2" xfId="18795" xr:uid="{FE20C744-F917-4D16-ACEC-77C6843F51F6}"/>
    <cellStyle name="Note 2 2 5 2 2" xfId="28387" xr:uid="{54DFC9E1-0711-4856-8DA4-A5F860D347D4}"/>
    <cellStyle name="Note 2 2 5 3" xfId="18796" xr:uid="{0FEFF7AC-9FD0-4628-A16D-867EE4AA8D9A}"/>
    <cellStyle name="Note 2 2 5 3 2" xfId="28388" xr:uid="{6A0150E6-8A40-4F30-A33E-14E48B0DD03C}"/>
    <cellStyle name="Note 2 2 5 4" xfId="18797" xr:uid="{75CE3983-5CB2-4BEF-A831-B0520C8D2DC4}"/>
    <cellStyle name="Note 2 2 5 4 2" xfId="28389" xr:uid="{480CCF32-EDE1-49AF-ADAD-D1A1FB14940B}"/>
    <cellStyle name="Note 2 2 5 5" xfId="18798" xr:uid="{898A175D-CCBC-4719-B77C-396ACEE924EE}"/>
    <cellStyle name="Note 2 2 5 5 2" xfId="28390" xr:uid="{2007C225-3EEA-4D29-8053-10943921BCB4}"/>
    <cellStyle name="Note 2 2 5 6" xfId="28386" xr:uid="{5C20FF81-5275-4352-A763-47D8DFFDA39A}"/>
    <cellStyle name="Note 2 2 6" xfId="18799" xr:uid="{362F20CC-DB93-411E-9652-F096D64DA569}"/>
    <cellStyle name="Note 2 2 6 2" xfId="18800" xr:uid="{E803A0C2-C921-406B-A54D-1AEB3B24C8A0}"/>
    <cellStyle name="Note 2 2 6 2 2" xfId="28392" xr:uid="{CC66CA2B-8ED5-4F94-86A6-89D581AC7797}"/>
    <cellStyle name="Note 2 2 6 3" xfId="18801" xr:uid="{14CF6F51-2B6C-4FC0-AB59-E817ECEBDEF3}"/>
    <cellStyle name="Note 2 2 6 3 2" xfId="28393" xr:uid="{2804607A-8DDD-40E9-9EB1-7FAFA64683FF}"/>
    <cellStyle name="Note 2 2 6 4" xfId="18802" xr:uid="{95F7BC76-E201-4EC8-95F2-4D7479F68D62}"/>
    <cellStyle name="Note 2 2 6 4 2" xfId="28394" xr:uid="{AB4C3D81-085D-4668-AF30-5CECAE084E31}"/>
    <cellStyle name="Note 2 2 6 5" xfId="18803" xr:uid="{CC4BA1FF-EC90-40AB-BA67-5F394D61A3FD}"/>
    <cellStyle name="Note 2 2 6 5 2" xfId="28395" xr:uid="{9513F7DF-426B-4309-B248-1F49FDC693F7}"/>
    <cellStyle name="Note 2 2 6 6" xfId="28391" xr:uid="{C1AC6209-BEB2-46F0-8791-25DDA46A86D4}"/>
    <cellStyle name="Note 2 2 7" xfId="18804" xr:uid="{0271A582-1536-4383-A370-B86BC3D604D4}"/>
    <cellStyle name="Note 2 2 7 2" xfId="18805" xr:uid="{413CB153-43B7-4588-9F12-E5C5295A4C68}"/>
    <cellStyle name="Note 2 2 7 2 2" xfId="28397" xr:uid="{8E2655B7-D7DF-4045-9585-6D4655E044A3}"/>
    <cellStyle name="Note 2 2 7 3" xfId="18806" xr:uid="{90F3BC59-E4AC-42F8-92F6-F68B7CD3F7AE}"/>
    <cellStyle name="Note 2 2 7 3 2" xfId="28398" xr:uid="{DDE40203-FAB2-4D5C-890E-AD20A573BE74}"/>
    <cellStyle name="Note 2 2 7 4" xfId="18807" xr:uid="{2EF1D194-AB3D-43A8-ADBE-59A418464A0D}"/>
    <cellStyle name="Note 2 2 7 4 2" xfId="28399" xr:uid="{BF4E7CE6-5185-4002-A3A0-9389F249E654}"/>
    <cellStyle name="Note 2 2 7 5" xfId="18808" xr:uid="{18960AB7-7519-4504-9309-D9363253FCEF}"/>
    <cellStyle name="Note 2 2 7 5 2" xfId="28400" xr:uid="{048E4BB3-42CD-4EE3-B480-1DAB92B74B4F}"/>
    <cellStyle name="Note 2 2 7 6" xfId="28396" xr:uid="{BAF347BD-26E1-4E19-BA4A-7ABFD1855E77}"/>
    <cellStyle name="Note 2 2 8" xfId="18809" xr:uid="{043A116F-1EF1-4B24-9512-473A703609D2}"/>
    <cellStyle name="Note 2 2 8 2" xfId="18810" xr:uid="{5F7B90CA-6A57-4FBB-90AB-1889FBD91307}"/>
    <cellStyle name="Note 2 2 8 2 2" xfId="28402" xr:uid="{A72B19B7-3161-47E7-AF0F-C499CEB8D2FC}"/>
    <cellStyle name="Note 2 2 8 3" xfId="18811" xr:uid="{B3991E70-0129-4319-9DB5-F668ED05496B}"/>
    <cellStyle name="Note 2 2 8 3 2" xfId="28403" xr:uid="{47649B29-6ED3-4F81-B5B6-425FF2B4C928}"/>
    <cellStyle name="Note 2 2 8 4" xfId="18812" xr:uid="{32A39B04-691A-49C6-AC3D-8F706FD696D9}"/>
    <cellStyle name="Note 2 2 8 4 2" xfId="28404" xr:uid="{5F6073E3-1EF6-43EF-BB6B-BD7D189119A2}"/>
    <cellStyle name="Note 2 2 8 5" xfId="18813" xr:uid="{2BA6ADC0-3373-457F-AEAD-C763B18A0B8D}"/>
    <cellStyle name="Note 2 2 8 5 2" xfId="28405" xr:uid="{9D4D0B40-9AC7-4DB0-9759-95674740F06A}"/>
    <cellStyle name="Note 2 2 8 6" xfId="28401" xr:uid="{77A046C3-3FF4-4001-940D-D831853312EF}"/>
    <cellStyle name="Note 2 2 9" xfId="18814" xr:uid="{6F94DAFF-12A4-4A0B-A42B-89E95464BC3D}"/>
    <cellStyle name="Note 2 2 9 2" xfId="18815" xr:uid="{CA4B25DA-EBC1-4A18-88AF-307058A14F54}"/>
    <cellStyle name="Note 2 2 9 2 2" xfId="28407" xr:uid="{901C8FB5-62C2-46F9-830F-A35E3245C023}"/>
    <cellStyle name="Note 2 2 9 3" xfId="18816" xr:uid="{435B1F57-73EB-49DA-880B-92C7E65B5AFF}"/>
    <cellStyle name="Note 2 2 9 3 2" xfId="28408" xr:uid="{DB5E2D38-3A82-4EE7-8130-0C200FB097EA}"/>
    <cellStyle name="Note 2 2 9 4" xfId="18817" xr:uid="{40E06F9B-4932-4188-90D7-004AD08E4C96}"/>
    <cellStyle name="Note 2 2 9 4 2" xfId="28409" xr:uid="{69FB81EE-0EC8-4831-BF50-D3010939F300}"/>
    <cellStyle name="Note 2 2 9 5" xfId="18818" xr:uid="{99BAEEFE-CCDC-4193-A10F-62CD5FE30EE3}"/>
    <cellStyle name="Note 2 2 9 5 2" xfId="28410" xr:uid="{5160D60E-7FF2-4795-B075-633CC68D45D4}"/>
    <cellStyle name="Note 2 2 9 6" xfId="28406" xr:uid="{271D96FC-9193-42E4-BC16-9FF886388ECA}"/>
    <cellStyle name="Note 2 3" xfId="3960" xr:uid="{1FB0918A-E0C7-4D35-87EC-8264F0AB8792}"/>
    <cellStyle name="Note 2 3 10" xfId="18820" xr:uid="{C9DFE3B4-787A-4AE2-8E4D-EEAC6C58825D}"/>
    <cellStyle name="Note 2 3 10 2" xfId="18821" xr:uid="{3D51C0C4-7566-461D-ACC3-4452CD808A6E}"/>
    <cellStyle name="Note 2 3 10 2 2" xfId="28413" xr:uid="{AC2535A0-2A50-44D1-88CB-2B3764CBDB08}"/>
    <cellStyle name="Note 2 3 10 3" xfId="18822" xr:uid="{C73A369C-4886-4FBF-A17A-74ACFB0602C0}"/>
    <cellStyle name="Note 2 3 10 3 2" xfId="28414" xr:uid="{EF36A012-A7D3-4EA8-A24C-9FED4A1B5ACF}"/>
    <cellStyle name="Note 2 3 10 4" xfId="18823" xr:uid="{AE299E8B-1ED8-48F0-BE88-A70B567F4870}"/>
    <cellStyle name="Note 2 3 10 4 2" xfId="28415" xr:uid="{0FAE67B2-5600-4A0D-8386-79B66A3DAA8E}"/>
    <cellStyle name="Note 2 3 10 5" xfId="18824" xr:uid="{E993CF86-3447-40FD-8AC1-C4D22852A378}"/>
    <cellStyle name="Note 2 3 10 5 2" xfId="28416" xr:uid="{A61D0AFC-B447-44DF-9A42-2375EAF50BC9}"/>
    <cellStyle name="Note 2 3 10 6" xfId="28412" xr:uid="{AF74485E-BF4A-44A3-B06C-A028362F2528}"/>
    <cellStyle name="Note 2 3 11" xfId="18825" xr:uid="{0A11E136-8343-4884-BDD6-A5F71B3B851E}"/>
    <cellStyle name="Note 2 3 11 2" xfId="18826" xr:uid="{3BCC74FC-3DC2-46C3-B223-A72BA40E43EF}"/>
    <cellStyle name="Note 2 3 11 2 2" xfId="28418" xr:uid="{65431E11-AA1F-4C2C-8BDB-7D8D5AC92DB2}"/>
    <cellStyle name="Note 2 3 11 3" xfId="18827" xr:uid="{FB0DD2B4-81D9-45AE-B839-2E6C4BE4D7C4}"/>
    <cellStyle name="Note 2 3 11 3 2" xfId="28419" xr:uid="{839FE3C4-D5B6-4B7E-AC8D-15AF19ECC591}"/>
    <cellStyle name="Note 2 3 11 4" xfId="18828" xr:uid="{A74CC19F-AA0F-442A-A2BE-DE1B86F235B2}"/>
    <cellStyle name="Note 2 3 11 4 2" xfId="28420" xr:uid="{005C1073-1665-4F8E-A1FD-90756A6D62DC}"/>
    <cellStyle name="Note 2 3 11 5" xfId="18829" xr:uid="{8E3C596C-56D2-4A31-9A69-300ABDF5522A}"/>
    <cellStyle name="Note 2 3 11 5 2" xfId="28421" xr:uid="{2278D481-2ADF-4EBA-8861-8587DC766503}"/>
    <cellStyle name="Note 2 3 11 6" xfId="28417" xr:uid="{7466C95D-A1F7-487E-A4CB-B5B6EBEA0769}"/>
    <cellStyle name="Note 2 3 12" xfId="18830" xr:uid="{553A3A1C-5F4D-4AB8-85B2-3228C081F58B}"/>
    <cellStyle name="Note 2 3 12 2" xfId="18831" xr:uid="{D014FC7E-BDE5-478C-AEC3-1774465D23F0}"/>
    <cellStyle name="Note 2 3 12 2 2" xfId="28423" xr:uid="{975304EE-0FBB-4E27-953B-A2811648376E}"/>
    <cellStyle name="Note 2 3 12 3" xfId="18832" xr:uid="{0D110B3B-26ED-47C8-AF6D-B638EF92A7AE}"/>
    <cellStyle name="Note 2 3 12 3 2" xfId="28424" xr:uid="{FE22946E-33D1-4150-928F-49D6B49407B4}"/>
    <cellStyle name="Note 2 3 12 4" xfId="18833" xr:uid="{7DFFDF38-3DB7-496D-A9C9-BB24F4C4FDFC}"/>
    <cellStyle name="Note 2 3 12 4 2" xfId="28425" xr:uid="{CBD5120E-8A48-4D80-A3E6-F87E3FB0982B}"/>
    <cellStyle name="Note 2 3 12 5" xfId="18834" xr:uid="{0C1635AA-074B-4086-8876-CFA56A8EB9D1}"/>
    <cellStyle name="Note 2 3 12 5 2" xfId="28426" xr:uid="{510BE57D-EC80-4673-8EEF-E84023D27C3F}"/>
    <cellStyle name="Note 2 3 12 6" xfId="28422" xr:uid="{2FF30A54-9605-4802-8411-DB16FC2AB7C1}"/>
    <cellStyle name="Note 2 3 13" xfId="18835" xr:uid="{95AF5339-AAE9-432A-BE48-8C8015106F41}"/>
    <cellStyle name="Note 2 3 13 2" xfId="18836" xr:uid="{E030A968-FB89-4043-841E-CEAEDDC52458}"/>
    <cellStyle name="Note 2 3 13 2 2" xfId="28428" xr:uid="{499E0D4C-523B-48FC-9BD7-352A05526A2B}"/>
    <cellStyle name="Note 2 3 13 3" xfId="18837" xr:uid="{7F51B0F1-AFAC-4AD6-B442-AC509F7C2E47}"/>
    <cellStyle name="Note 2 3 13 3 2" xfId="28429" xr:uid="{E543729A-0BC7-4BC2-B0EB-47A50AD7D765}"/>
    <cellStyle name="Note 2 3 13 4" xfId="18838" xr:uid="{C27F71A5-1B78-428D-A381-351E69A7AD8F}"/>
    <cellStyle name="Note 2 3 13 4 2" xfId="28430" xr:uid="{40155B53-B2CA-4076-B7AA-4EE5ABEDAE9B}"/>
    <cellStyle name="Note 2 3 13 5" xfId="18839" xr:uid="{D137475A-1F81-4AA2-A8B3-96B666A9AF1B}"/>
    <cellStyle name="Note 2 3 13 5 2" xfId="28431" xr:uid="{9FAA92A4-98DB-4105-96CD-86CB770128E1}"/>
    <cellStyle name="Note 2 3 13 6" xfId="28427" xr:uid="{86C146BF-DB3A-48E9-B985-5DA7C267F5D9}"/>
    <cellStyle name="Note 2 3 14" xfId="18840" xr:uid="{D5876E9F-D0C4-41AB-828B-A3CBD74297D5}"/>
    <cellStyle name="Note 2 3 14 2" xfId="18841" xr:uid="{3810BE0A-7C85-4C49-A286-9CE44D5F7A31}"/>
    <cellStyle name="Note 2 3 14 2 2" xfId="28433" xr:uid="{FA562B97-56B4-4FA8-8E92-6E66C07AB4A9}"/>
    <cellStyle name="Note 2 3 14 3" xfId="18842" xr:uid="{63EED744-78E4-4771-9454-2618902F640C}"/>
    <cellStyle name="Note 2 3 14 3 2" xfId="28434" xr:uid="{ACA7AA9A-D3E3-4191-B1DF-85915B2B7F52}"/>
    <cellStyle name="Note 2 3 14 4" xfId="18843" xr:uid="{0ADEE88F-5658-49DC-A366-91340E0DB98A}"/>
    <cellStyle name="Note 2 3 14 4 2" xfId="28435" xr:uid="{390A7C07-AF63-4F14-BF35-E2D0DBA1EA9C}"/>
    <cellStyle name="Note 2 3 14 5" xfId="18844" xr:uid="{28E236E0-CF65-40CE-9F14-ECD55B0A1A24}"/>
    <cellStyle name="Note 2 3 14 5 2" xfId="28436" xr:uid="{3DBBC5C4-469E-46A3-AEA0-F698F9354904}"/>
    <cellStyle name="Note 2 3 14 6" xfId="28432" xr:uid="{19B3FD92-D1D4-4721-BC62-ED6BFF7C46FD}"/>
    <cellStyle name="Note 2 3 15" xfId="18845" xr:uid="{2908E09E-5D51-44D6-AECC-35CACE912059}"/>
    <cellStyle name="Note 2 3 15 2" xfId="18846" xr:uid="{48FA0BA5-CB0B-41F7-A036-A2258DE16895}"/>
    <cellStyle name="Note 2 3 15 2 2" xfId="28438" xr:uid="{7755D7F1-7BD6-46EF-A644-3ECE3D45F88C}"/>
    <cellStyle name="Note 2 3 15 3" xfId="18847" xr:uid="{2FCFF367-8436-4C89-8070-4CD2E40780D9}"/>
    <cellStyle name="Note 2 3 15 3 2" xfId="28439" xr:uid="{BB9266F8-06BD-4609-9689-B02F7DD4B73F}"/>
    <cellStyle name="Note 2 3 15 4" xfId="18848" xr:uid="{BEFB1443-F06D-4F5D-848D-4D1CFB0DA940}"/>
    <cellStyle name="Note 2 3 15 4 2" xfId="28440" xr:uid="{81296CB6-6B63-4FF6-BBD2-C36A32FB5BEB}"/>
    <cellStyle name="Note 2 3 15 5" xfId="18849" xr:uid="{25DBE16A-7790-4434-806E-1327966CBADE}"/>
    <cellStyle name="Note 2 3 15 5 2" xfId="28441" xr:uid="{CE48BA8F-DA95-47BE-B940-D864BF6A275E}"/>
    <cellStyle name="Note 2 3 15 6" xfId="28437" xr:uid="{B1334C2E-67A4-4936-B4E4-4D5A36290C52}"/>
    <cellStyle name="Note 2 3 16" xfId="18850" xr:uid="{39F9265F-2F10-48B4-96F8-485857FA3BD1}"/>
    <cellStyle name="Note 2 3 16 2" xfId="18851" xr:uid="{9A2DCD5F-4A17-4CBE-957F-AC95BE5B5A89}"/>
    <cellStyle name="Note 2 3 16 2 2" xfId="28443" xr:uid="{D9DDB3F4-FA59-4799-81A3-0DB1EDBC2AF4}"/>
    <cellStyle name="Note 2 3 16 3" xfId="18852" xr:uid="{1BF6B7AF-5951-4154-B97A-7C368DA80BC8}"/>
    <cellStyle name="Note 2 3 16 3 2" xfId="28444" xr:uid="{6267448F-21D1-4174-A4A8-192DC9BD0774}"/>
    <cellStyle name="Note 2 3 16 4" xfId="18853" xr:uid="{302D1CAD-676C-4603-8127-33CAFB3D016A}"/>
    <cellStyle name="Note 2 3 16 4 2" xfId="28445" xr:uid="{9D36125E-AFDE-4D4D-A628-A2D4FA03F91A}"/>
    <cellStyle name="Note 2 3 16 5" xfId="18854" xr:uid="{FE645172-7159-4E40-B8BB-D5D40FF7153A}"/>
    <cellStyle name="Note 2 3 16 5 2" xfId="28446" xr:uid="{A7817CCE-B811-4090-B279-AAB74F0924A7}"/>
    <cellStyle name="Note 2 3 16 6" xfId="28442" xr:uid="{91FC3DF1-8FD4-4331-A9EC-EA55010762CC}"/>
    <cellStyle name="Note 2 3 17" xfId="18855" xr:uid="{5D7EECBC-3573-400E-93A3-440671F37F6D}"/>
    <cellStyle name="Note 2 3 17 2" xfId="28447" xr:uid="{6C397143-BC37-4B87-8275-96120E437A3D}"/>
    <cellStyle name="Note 2 3 18" xfId="18856" xr:uid="{AA072B99-229E-4572-9E63-F3FD9F3939EE}"/>
    <cellStyle name="Note 2 3 18 2" xfId="28448" xr:uid="{B40F96B7-9B05-430D-A89F-BE4F1FE61774}"/>
    <cellStyle name="Note 2 3 19" xfId="18857" xr:uid="{F800F2DB-06B0-47C3-8439-E4D5CF57EB51}"/>
    <cellStyle name="Note 2 3 19 2" xfId="28449" xr:uid="{5D3453C2-943F-4D4F-90D0-F3D1AA98B903}"/>
    <cellStyle name="Note 2 3 2" xfId="11009" xr:uid="{9B5B1102-34F6-4596-A0DF-34B789060EE8}"/>
    <cellStyle name="Note 2 3 2 10" xfId="18859" xr:uid="{47282D30-8525-4F6A-865B-DEE148B32C84}"/>
    <cellStyle name="Note 2 3 2 10 2" xfId="18860" xr:uid="{1C8F2B57-D035-4F2A-AD26-B3E718986113}"/>
    <cellStyle name="Note 2 3 2 10 2 2" xfId="28452" xr:uid="{96DF5281-A964-4BAF-AB40-B9590C9BB2A7}"/>
    <cellStyle name="Note 2 3 2 10 3" xfId="18861" xr:uid="{D8645E81-3EC7-4F6D-9041-3A9A6A0C9428}"/>
    <cellStyle name="Note 2 3 2 10 3 2" xfId="28453" xr:uid="{DAAF0445-614D-4CE7-BD5C-51E6B086241E}"/>
    <cellStyle name="Note 2 3 2 10 4" xfId="18862" xr:uid="{90AA14FC-476B-42C5-BC46-4FE149340A41}"/>
    <cellStyle name="Note 2 3 2 10 4 2" xfId="28454" xr:uid="{69513419-ABDC-461D-9071-18CED8B8A16D}"/>
    <cellStyle name="Note 2 3 2 10 5" xfId="18863" xr:uid="{FBC30C7C-3C7D-4508-8198-DF0F1056AA6E}"/>
    <cellStyle name="Note 2 3 2 10 5 2" xfId="28455" xr:uid="{429794AF-B663-4087-892A-F5B74331539A}"/>
    <cellStyle name="Note 2 3 2 10 6" xfId="28451" xr:uid="{9788D04D-B0CF-4C46-B625-AC9F388F8A6E}"/>
    <cellStyle name="Note 2 3 2 11" xfId="18864" xr:uid="{016982CD-3EE5-4B81-9230-A06E6525B969}"/>
    <cellStyle name="Note 2 3 2 11 2" xfId="18865" xr:uid="{55C57868-35CF-417A-BA04-B6A1F45D2124}"/>
    <cellStyle name="Note 2 3 2 11 2 2" xfId="28457" xr:uid="{CE75EE3F-E37E-4CAF-9CDB-129247068B5B}"/>
    <cellStyle name="Note 2 3 2 11 3" xfId="18866" xr:uid="{B9F1132B-E00F-4670-9C07-84F0D19B06C6}"/>
    <cellStyle name="Note 2 3 2 11 3 2" xfId="28458" xr:uid="{AD1146B3-A1F6-414D-9E19-DFC482287371}"/>
    <cellStyle name="Note 2 3 2 11 4" xfId="18867" xr:uid="{D0C21818-1AEE-408B-936F-C908970C0916}"/>
    <cellStyle name="Note 2 3 2 11 4 2" xfId="28459" xr:uid="{6D6DDCC3-9ED7-4EB2-BAFA-08C94E0FF340}"/>
    <cellStyle name="Note 2 3 2 11 5" xfId="18868" xr:uid="{1E20CBFC-59CC-4A3D-9F4F-B8B2DC7FD2A7}"/>
    <cellStyle name="Note 2 3 2 11 5 2" xfId="28460" xr:uid="{F30EBF4D-0FDF-4731-8152-12DAAE473249}"/>
    <cellStyle name="Note 2 3 2 11 6" xfId="28456" xr:uid="{68103445-1902-4B6C-980B-C882FE3283A9}"/>
    <cellStyle name="Note 2 3 2 12" xfId="18869" xr:uid="{5EA0DC97-D9D0-414C-9691-FEF3705F493D}"/>
    <cellStyle name="Note 2 3 2 12 2" xfId="18870" xr:uid="{2F679627-9255-437B-A9EF-B963BB667B86}"/>
    <cellStyle name="Note 2 3 2 12 2 2" xfId="28462" xr:uid="{5FB6EE46-DD60-4E07-A3F4-8449CD2BE43E}"/>
    <cellStyle name="Note 2 3 2 12 3" xfId="18871" xr:uid="{BDD02A1C-BD2A-4262-85F0-E40BF5350B04}"/>
    <cellStyle name="Note 2 3 2 12 3 2" xfId="28463" xr:uid="{BF633563-2BCE-4867-A9B4-2FAE1DA23F11}"/>
    <cellStyle name="Note 2 3 2 12 4" xfId="18872" xr:uid="{B43892D5-2617-4E24-8CFE-20822F3AA285}"/>
    <cellStyle name="Note 2 3 2 12 4 2" xfId="28464" xr:uid="{7749C03E-E402-4061-887C-4D742686C590}"/>
    <cellStyle name="Note 2 3 2 12 5" xfId="18873" xr:uid="{12004EB6-06E0-4FBF-A0FC-328726319369}"/>
    <cellStyle name="Note 2 3 2 12 5 2" xfId="28465" xr:uid="{5EBE5639-8044-491B-9FD3-CB86254F11DA}"/>
    <cellStyle name="Note 2 3 2 12 6" xfId="28461" xr:uid="{00AA5C1B-C39C-4E45-BBA8-53611F546DEC}"/>
    <cellStyle name="Note 2 3 2 13" xfId="18874" xr:uid="{7D5C9F6B-7CD5-4F27-A888-1610CBD62295}"/>
    <cellStyle name="Note 2 3 2 13 2" xfId="18875" xr:uid="{DBD688E9-50C8-48A3-9C41-10ED771B3B11}"/>
    <cellStyle name="Note 2 3 2 13 2 2" xfId="28467" xr:uid="{903545D6-4717-4DDE-91AC-CEBFC99DA926}"/>
    <cellStyle name="Note 2 3 2 13 3" xfId="18876" xr:uid="{EBC13ED9-9849-482C-9005-43C61AD40C49}"/>
    <cellStyle name="Note 2 3 2 13 3 2" xfId="28468" xr:uid="{A9F3786D-706B-4A17-B9DA-32BABDEDB90C}"/>
    <cellStyle name="Note 2 3 2 13 4" xfId="18877" xr:uid="{021C9E2B-F5F8-4E9C-93C5-A2B50E043D06}"/>
    <cellStyle name="Note 2 3 2 13 4 2" xfId="28469" xr:uid="{DDDE4A3E-5EE5-4DDB-94D2-0BF5C32066B3}"/>
    <cellStyle name="Note 2 3 2 13 5" xfId="18878" xr:uid="{81C8C479-FAA8-4F42-9640-97FD55F0DBAB}"/>
    <cellStyle name="Note 2 3 2 13 5 2" xfId="28470" xr:uid="{E4CB65E5-31CE-4578-80C1-871768B84450}"/>
    <cellStyle name="Note 2 3 2 13 6" xfId="28466" xr:uid="{E9A3780B-07B2-4DDF-A175-8559F5E53A04}"/>
    <cellStyle name="Note 2 3 2 14" xfId="18879" xr:uid="{7D8C1B1C-D9CD-40FE-92B1-C02145A09215}"/>
    <cellStyle name="Note 2 3 2 14 2" xfId="18880" xr:uid="{97B631E1-4EB9-4533-8B6C-61AC220258B3}"/>
    <cellStyle name="Note 2 3 2 14 2 2" xfId="28472" xr:uid="{2295A2EB-B180-4662-899E-BD38DCE5FD11}"/>
    <cellStyle name="Note 2 3 2 14 3" xfId="18881" xr:uid="{7BF14D65-F93D-4EE3-ACE4-947A9BFD799F}"/>
    <cellStyle name="Note 2 3 2 14 3 2" xfId="28473" xr:uid="{4BA24090-7A05-4E8E-A38B-B7E02C09B78D}"/>
    <cellStyle name="Note 2 3 2 14 4" xfId="18882" xr:uid="{22EEC094-8E6B-47FD-9BD3-E47D61083EB5}"/>
    <cellStyle name="Note 2 3 2 14 4 2" xfId="28474" xr:uid="{84473590-EFDF-441C-94A5-662450839ACA}"/>
    <cellStyle name="Note 2 3 2 14 5" xfId="18883" xr:uid="{D8C001B6-DB5A-4C40-A872-00029E3038FB}"/>
    <cellStyle name="Note 2 3 2 14 5 2" xfId="28475" xr:uid="{D028267F-4628-42BC-8408-9346629E1EFB}"/>
    <cellStyle name="Note 2 3 2 14 6" xfId="28471" xr:uid="{96298363-7E22-4874-8E5A-49A21AAE90CF}"/>
    <cellStyle name="Note 2 3 2 15" xfId="18884" xr:uid="{BC613A4D-DEC0-4C83-9450-24B525ED1944}"/>
    <cellStyle name="Note 2 3 2 15 2" xfId="18885" xr:uid="{DBE5F2AF-C830-47C4-852E-6784B407F29C}"/>
    <cellStyle name="Note 2 3 2 15 2 2" xfId="28477" xr:uid="{0C3B3ADD-FE31-4F23-8727-96437C84A2C9}"/>
    <cellStyle name="Note 2 3 2 15 3" xfId="18886" xr:uid="{3364A464-3FE2-4406-AD2A-1AECE2A16EB3}"/>
    <cellStyle name="Note 2 3 2 15 3 2" xfId="28478" xr:uid="{75D3DEC6-080A-43FE-9A6F-2E12ECEC5FA0}"/>
    <cellStyle name="Note 2 3 2 15 4" xfId="18887" xr:uid="{9F4198EA-128A-4951-9640-FA506CF3DC5F}"/>
    <cellStyle name="Note 2 3 2 15 4 2" xfId="28479" xr:uid="{71C98081-8C80-4D63-9804-6E83F3DE9C6B}"/>
    <cellStyle name="Note 2 3 2 15 5" xfId="18888" xr:uid="{561C4BAB-43CB-4388-BEAC-D8A247F1D57E}"/>
    <cellStyle name="Note 2 3 2 15 5 2" xfId="28480" xr:uid="{CCE197D1-D1C5-4ECC-840F-3A9F745712C1}"/>
    <cellStyle name="Note 2 3 2 15 6" xfId="28476" xr:uid="{D7A23FFC-4FAD-415D-94A4-4E398F72D551}"/>
    <cellStyle name="Note 2 3 2 16" xfId="18889" xr:uid="{137018A3-4290-4F48-A48A-46608F1E109E}"/>
    <cellStyle name="Note 2 3 2 16 2" xfId="18890" xr:uid="{33769B54-3584-4A85-9D24-EEAC53FE2FAF}"/>
    <cellStyle name="Note 2 3 2 16 2 2" xfId="28482" xr:uid="{BF4C1A43-8475-4C03-ACFD-F88AEC6B7CF8}"/>
    <cellStyle name="Note 2 3 2 16 3" xfId="18891" xr:uid="{E9A6BF7C-9EC8-4DB8-B449-577931226271}"/>
    <cellStyle name="Note 2 3 2 16 3 2" xfId="28483" xr:uid="{4E19AD93-7801-4A75-8A0E-3048BD6934B5}"/>
    <cellStyle name="Note 2 3 2 16 4" xfId="18892" xr:uid="{81846FBF-434A-40F5-A6B2-AB4C3FE8F27E}"/>
    <cellStyle name="Note 2 3 2 16 4 2" xfId="28484" xr:uid="{280EA8B4-7351-4D13-9EE1-B01E54FB51A3}"/>
    <cellStyle name="Note 2 3 2 16 5" xfId="18893" xr:uid="{21457AA6-CA51-4DB8-85D6-627D11591491}"/>
    <cellStyle name="Note 2 3 2 16 5 2" xfId="28485" xr:uid="{F39D213F-0D03-4CEF-9216-C9A22731EF4C}"/>
    <cellStyle name="Note 2 3 2 16 6" xfId="28481" xr:uid="{2C09E3BC-B608-461F-AA5A-CDDF9464EA28}"/>
    <cellStyle name="Note 2 3 2 17" xfId="18894" xr:uid="{2767E763-AA29-4C3A-8B26-D6E0DD04ECEB}"/>
    <cellStyle name="Note 2 3 2 17 2" xfId="18895" xr:uid="{207472D4-1DB2-4860-913D-9DF0B9C914A4}"/>
    <cellStyle name="Note 2 3 2 17 2 2" xfId="28487" xr:uid="{F0F2BD02-85BF-4DAC-B39D-05B70ACB1BC8}"/>
    <cellStyle name="Note 2 3 2 17 3" xfId="18896" xr:uid="{0622C20B-213F-484C-84A0-DF87216A242F}"/>
    <cellStyle name="Note 2 3 2 17 3 2" xfId="28488" xr:uid="{1C2FABAA-B22D-4C75-A2BF-557AF3B5E1E5}"/>
    <cellStyle name="Note 2 3 2 17 4" xfId="18897" xr:uid="{93CAAD65-A569-4D37-89A3-9C3E986E3969}"/>
    <cellStyle name="Note 2 3 2 17 4 2" xfId="28489" xr:uid="{07ABB25B-335F-49C8-AFBA-AEB74ABA26F1}"/>
    <cellStyle name="Note 2 3 2 17 5" xfId="18898" xr:uid="{EC7EE16D-C0FF-46C7-9772-44CA1EAB4025}"/>
    <cellStyle name="Note 2 3 2 17 5 2" xfId="28490" xr:uid="{D5194D30-BB69-4E67-B9D6-84CA4B4F64D9}"/>
    <cellStyle name="Note 2 3 2 17 6" xfId="28486" xr:uid="{AF967EE2-97F9-4F7D-AFE5-E475A3615F3D}"/>
    <cellStyle name="Note 2 3 2 18" xfId="18899" xr:uid="{723595C9-07A2-44D1-B2B3-35E5E9ABA51F}"/>
    <cellStyle name="Note 2 3 2 18 2" xfId="18900" xr:uid="{3193CE76-CA1E-49D0-8BC3-4232213877C8}"/>
    <cellStyle name="Note 2 3 2 18 2 2" xfId="28492" xr:uid="{3CA48C82-E255-4D5E-B716-429C10936429}"/>
    <cellStyle name="Note 2 3 2 18 3" xfId="18901" xr:uid="{6F7CBDBC-DDB1-4007-9BB2-C8AB2543E795}"/>
    <cellStyle name="Note 2 3 2 18 3 2" xfId="28493" xr:uid="{3AC60F84-BA3B-473E-B649-385CE8E1AFF4}"/>
    <cellStyle name="Note 2 3 2 18 4" xfId="18902" xr:uid="{13F18AD2-D983-42A9-AA6F-27C27F93940F}"/>
    <cellStyle name="Note 2 3 2 18 4 2" xfId="28494" xr:uid="{3E8747FC-FBD9-4F52-99EB-0ABA84DD47ED}"/>
    <cellStyle name="Note 2 3 2 18 5" xfId="18903" xr:uid="{A4A0C50F-B880-4968-BA9B-44B5F836BF1D}"/>
    <cellStyle name="Note 2 3 2 18 5 2" xfId="28495" xr:uid="{C92915B6-A76C-4C31-AC3A-5A9264DA7FD1}"/>
    <cellStyle name="Note 2 3 2 18 6" xfId="28491" xr:uid="{DD5F58E5-06FD-489F-A087-C3DC78923F09}"/>
    <cellStyle name="Note 2 3 2 19" xfId="18904" xr:uid="{2F12A9D7-484D-4011-9A3C-DB32ABC638D5}"/>
    <cellStyle name="Note 2 3 2 19 2" xfId="18905" xr:uid="{CDAA187D-6D1A-4B34-9572-519DD5B42FB4}"/>
    <cellStyle name="Note 2 3 2 19 2 2" xfId="28497" xr:uid="{FC6A62E9-0D9B-42F9-A33B-0FC5D9807EDC}"/>
    <cellStyle name="Note 2 3 2 19 3" xfId="18906" xr:uid="{586E2481-36DC-4E6B-A423-4D150C7EDB08}"/>
    <cellStyle name="Note 2 3 2 19 3 2" xfId="28498" xr:uid="{2B583140-F449-4FCB-924D-6B2C71F7B748}"/>
    <cellStyle name="Note 2 3 2 19 4" xfId="18907" xr:uid="{D23B1CFF-F70E-46C1-84B9-717095286C3E}"/>
    <cellStyle name="Note 2 3 2 19 4 2" xfId="28499" xr:uid="{B830A45E-D5D6-4272-B469-0703C66E6B8A}"/>
    <cellStyle name="Note 2 3 2 19 5" xfId="18908" xr:uid="{6181B3B7-E86A-4C0F-8EE3-630523766B3F}"/>
    <cellStyle name="Note 2 3 2 19 5 2" xfId="28500" xr:uid="{DF49901A-AAAD-4DC3-930F-35CDF194CDF8}"/>
    <cellStyle name="Note 2 3 2 19 6" xfId="28496" xr:uid="{5DB351CF-B184-41E1-97F3-25A44499F9EF}"/>
    <cellStyle name="Note 2 3 2 2" xfId="18909" xr:uid="{681BE78C-78C5-47F9-AAE7-D4721F2AE0EF}"/>
    <cellStyle name="Note 2 3 2 2 2" xfId="18910" xr:uid="{9B83E55F-0EC6-422F-9D3A-F123F3D624BD}"/>
    <cellStyle name="Note 2 3 2 2 2 2" xfId="28502" xr:uid="{8F852620-2B8F-47FE-908A-1FDE193554A7}"/>
    <cellStyle name="Note 2 3 2 2 3" xfId="18911" xr:uid="{D964AF40-03D4-401F-987C-63D2B28C5C02}"/>
    <cellStyle name="Note 2 3 2 2 3 2" xfId="28503" xr:uid="{3520F999-691A-44E3-97A8-58D028474510}"/>
    <cellStyle name="Note 2 3 2 2 4" xfId="18912" xr:uid="{E501E67A-9DD2-4BFC-99CD-90D83EDB3BB5}"/>
    <cellStyle name="Note 2 3 2 2 4 2" xfId="28504" xr:uid="{23DE5139-C308-4738-9CA7-1350401AF34F}"/>
    <cellStyle name="Note 2 3 2 2 5" xfId="18913" xr:uid="{78B00610-82BA-4B62-BFA3-5F44C3A7CBA8}"/>
    <cellStyle name="Note 2 3 2 2 5 2" xfId="28505" xr:uid="{08A4DAC1-7E80-4B0C-A3DD-51C23A5A1F1F}"/>
    <cellStyle name="Note 2 3 2 2 6" xfId="28501" xr:uid="{A8DE0FFA-8788-4751-A350-7C929384FE85}"/>
    <cellStyle name="Note 2 3 2 20" xfId="18914" xr:uid="{292C0B3A-FD4D-4BEF-96C1-C104FED823EB}"/>
    <cellStyle name="Note 2 3 2 20 2" xfId="18915" xr:uid="{721686E2-AC21-4B38-9C49-12272A5A4131}"/>
    <cellStyle name="Note 2 3 2 20 2 2" xfId="28507" xr:uid="{9AF46852-C6EB-4643-8D92-9456CBF6CD0B}"/>
    <cellStyle name="Note 2 3 2 20 3" xfId="18916" xr:uid="{575D6385-8109-40C1-9CCB-D03412D1FF61}"/>
    <cellStyle name="Note 2 3 2 20 3 2" xfId="28508" xr:uid="{675A6803-2535-4784-A9AF-95ACCAE196F4}"/>
    <cellStyle name="Note 2 3 2 20 4" xfId="18917" xr:uid="{4A76C34F-D4EB-4C74-A375-E4EF9830358F}"/>
    <cellStyle name="Note 2 3 2 20 4 2" xfId="28509" xr:uid="{53587189-1766-4AC9-9FEA-823970F26B9B}"/>
    <cellStyle name="Note 2 3 2 20 5" xfId="18918" xr:uid="{3DF66F03-89B2-45BE-B912-740D0A1A3527}"/>
    <cellStyle name="Note 2 3 2 20 5 2" xfId="28510" xr:uid="{D1D9B406-FB58-4318-A7EC-40ACB63BDEBF}"/>
    <cellStyle name="Note 2 3 2 20 6" xfId="28506" xr:uid="{B1762331-4D5B-487D-A811-04FF5ACFBE61}"/>
    <cellStyle name="Note 2 3 2 21" xfId="18919" xr:uid="{63A148EB-8632-4D52-9661-CA3D61C1EFB7}"/>
    <cellStyle name="Note 2 3 2 21 2" xfId="18920" xr:uid="{651D7CE9-F26B-432D-BC95-979AF37CDBDB}"/>
    <cellStyle name="Note 2 3 2 21 2 2" xfId="28512" xr:uid="{27B8938D-7D52-4B0D-B1E0-94541E1612F2}"/>
    <cellStyle name="Note 2 3 2 21 3" xfId="18921" xr:uid="{E499B4B1-79B9-4A1A-8271-68512038834C}"/>
    <cellStyle name="Note 2 3 2 21 3 2" xfId="28513" xr:uid="{FD73C94D-51C9-43DA-890B-B1307B67AA27}"/>
    <cellStyle name="Note 2 3 2 21 4" xfId="18922" xr:uid="{E729B504-582A-4EEF-96FC-2CDED4004A45}"/>
    <cellStyle name="Note 2 3 2 21 4 2" xfId="28514" xr:uid="{9D89A60D-96EF-417D-A04B-F1217199C771}"/>
    <cellStyle name="Note 2 3 2 21 5" xfId="18923" xr:uid="{CCCA4190-5276-4C3E-AC16-8C53668F9D2D}"/>
    <cellStyle name="Note 2 3 2 21 5 2" xfId="28515" xr:uid="{58DA4093-6478-4DC8-9A08-E5A63D05A1F9}"/>
    <cellStyle name="Note 2 3 2 21 6" xfId="28511" xr:uid="{EE836DCA-B117-44C0-873D-8EC7E40699C8}"/>
    <cellStyle name="Note 2 3 2 22" xfId="18924" xr:uid="{F2BFBF37-51B5-4CDC-BA95-DEA90E1180CC}"/>
    <cellStyle name="Note 2 3 2 22 2" xfId="18925" xr:uid="{57350887-B22A-41D9-B86A-1E1F4FEDB11F}"/>
    <cellStyle name="Note 2 3 2 22 2 2" xfId="28517" xr:uid="{55CF7855-4559-42AF-8567-030F115323F4}"/>
    <cellStyle name="Note 2 3 2 22 3" xfId="18926" xr:uid="{76C0A0BF-AB15-452A-B7DA-1B726AF3C126}"/>
    <cellStyle name="Note 2 3 2 22 3 2" xfId="28518" xr:uid="{4E573608-9C49-4C6E-A743-C05FB7EED015}"/>
    <cellStyle name="Note 2 3 2 22 4" xfId="18927" xr:uid="{1ED838D1-0CEF-4F3B-841C-0D7091DBC29F}"/>
    <cellStyle name="Note 2 3 2 22 4 2" xfId="28519" xr:uid="{55C6E6E7-7AE0-4023-A12F-9500FD551A60}"/>
    <cellStyle name="Note 2 3 2 22 5" xfId="18928" xr:uid="{A7A87303-B924-4E16-ABC9-B129DB541635}"/>
    <cellStyle name="Note 2 3 2 22 5 2" xfId="28520" xr:uid="{425A08C2-5B5C-403B-AF18-014ED3720A88}"/>
    <cellStyle name="Note 2 3 2 22 6" xfId="28516" xr:uid="{7D7AEB8D-9D74-4094-AC92-78EE20C1A272}"/>
    <cellStyle name="Note 2 3 2 23" xfId="18929" xr:uid="{F9D9F436-A8B7-418A-AE42-3852C414B902}"/>
    <cellStyle name="Note 2 3 2 23 2" xfId="18930" xr:uid="{18FAB4FD-7FC1-44A7-9AB3-C9D7F95D9DF1}"/>
    <cellStyle name="Note 2 3 2 23 2 2" xfId="28522" xr:uid="{0C4E1EBF-F032-4763-A65F-65EFD81472F6}"/>
    <cellStyle name="Note 2 3 2 23 3" xfId="18931" xr:uid="{68ECAA1E-3792-43C1-878D-0F744AAD7047}"/>
    <cellStyle name="Note 2 3 2 23 3 2" xfId="28523" xr:uid="{AAF808D3-B259-4388-B523-DB0227814D4B}"/>
    <cellStyle name="Note 2 3 2 23 4" xfId="18932" xr:uid="{5376B563-416A-41F6-8DA3-E2491ADEDA86}"/>
    <cellStyle name="Note 2 3 2 23 4 2" xfId="28524" xr:uid="{587084B3-D45C-4344-8D00-A098D025CAA5}"/>
    <cellStyle name="Note 2 3 2 23 5" xfId="18933" xr:uid="{F0893E6F-6EB1-49AB-88FC-69B0090713D4}"/>
    <cellStyle name="Note 2 3 2 23 5 2" xfId="28525" xr:uid="{2536BD2D-3D74-4C7C-AF5B-DC873C749834}"/>
    <cellStyle name="Note 2 3 2 23 6" xfId="28521" xr:uid="{7E342AA4-7437-48FB-88CB-1BDA45A0ED07}"/>
    <cellStyle name="Note 2 3 2 24" xfId="18934" xr:uid="{67B08F45-2336-4460-8905-C97FACD701FA}"/>
    <cellStyle name="Note 2 3 2 24 2" xfId="18935" xr:uid="{4B369455-6715-4105-84C8-14556200408F}"/>
    <cellStyle name="Note 2 3 2 24 2 2" xfId="28527" xr:uid="{326C49E9-9881-4B04-A915-7BD72DBC88B9}"/>
    <cellStyle name="Note 2 3 2 24 3" xfId="18936" xr:uid="{3D264083-E99F-4045-B970-93686CADF78A}"/>
    <cellStyle name="Note 2 3 2 24 3 2" xfId="28528" xr:uid="{219ED4CA-78B6-48D9-847E-4E750FC5F317}"/>
    <cellStyle name="Note 2 3 2 24 4" xfId="18937" xr:uid="{2A2D937E-73D7-4775-9EE8-14C8D857FBCB}"/>
    <cellStyle name="Note 2 3 2 24 4 2" xfId="28529" xr:uid="{1567942C-65AE-4938-8BDD-598DFF4F7693}"/>
    <cellStyle name="Note 2 3 2 24 5" xfId="18938" xr:uid="{0AB21405-DE71-4313-B971-E6DED3F667ED}"/>
    <cellStyle name="Note 2 3 2 24 5 2" xfId="28530" xr:uid="{BB033DE6-EEBE-415F-AD0D-E1B4612F86E4}"/>
    <cellStyle name="Note 2 3 2 24 6" xfId="28526" xr:uid="{040775CE-05AC-468A-85E8-C4DBDCB60B78}"/>
    <cellStyle name="Note 2 3 2 25" xfId="18939" xr:uid="{B5F64A9C-ABFF-4C89-8ABD-592160C16489}"/>
    <cellStyle name="Note 2 3 2 25 2" xfId="18940" xr:uid="{9D22AE6B-26A2-4E27-8A06-94C392E5CF73}"/>
    <cellStyle name="Note 2 3 2 25 2 2" xfId="28532" xr:uid="{97ACDF5B-62F8-4203-B24F-D95442A9D43E}"/>
    <cellStyle name="Note 2 3 2 25 3" xfId="18941" xr:uid="{4ADA97ED-CEE3-438B-BD90-5058E0255FE4}"/>
    <cellStyle name="Note 2 3 2 25 3 2" xfId="28533" xr:uid="{06F93C67-FEF6-4B0A-9816-8BBBFBC15BFB}"/>
    <cellStyle name="Note 2 3 2 25 4" xfId="18942" xr:uid="{987C248D-081C-4733-AA9A-C3F6EC546F59}"/>
    <cellStyle name="Note 2 3 2 25 4 2" xfId="28534" xr:uid="{6331F908-397A-46C6-AEDF-68DB9C707E1E}"/>
    <cellStyle name="Note 2 3 2 25 5" xfId="18943" xr:uid="{06DCEE5B-054F-4BBC-A627-575BC9722183}"/>
    <cellStyle name="Note 2 3 2 25 5 2" xfId="28535" xr:uid="{1A4CDC9B-2F19-414C-AFEC-951B226990C5}"/>
    <cellStyle name="Note 2 3 2 25 6" xfId="28531" xr:uid="{5C90B79D-7E43-4248-99B8-EC9E9BF87D7F}"/>
    <cellStyle name="Note 2 3 2 26" xfId="18944" xr:uid="{D2CFA435-7411-482E-BA51-895308AB11E5}"/>
    <cellStyle name="Note 2 3 2 26 2" xfId="18945" xr:uid="{DCD0599E-EFA7-4978-8677-9699A31CFA52}"/>
    <cellStyle name="Note 2 3 2 26 2 2" xfId="28537" xr:uid="{02A5E8A7-B2FE-4C47-B183-6EE1D8D4588E}"/>
    <cellStyle name="Note 2 3 2 26 3" xfId="18946" xr:uid="{32FFC001-F377-481E-A7D3-3E8BFD8733D1}"/>
    <cellStyle name="Note 2 3 2 26 3 2" xfId="28538" xr:uid="{5DD7E64B-4688-421C-9E21-3BC9A7580CA6}"/>
    <cellStyle name="Note 2 3 2 26 4" xfId="18947" xr:uid="{E043D4BF-5D63-4E47-BA6E-FDF6AD6C5659}"/>
    <cellStyle name="Note 2 3 2 26 4 2" xfId="28539" xr:uid="{F746ABCD-F1C6-4F3F-96C7-DC738DC8E0A7}"/>
    <cellStyle name="Note 2 3 2 26 5" xfId="18948" xr:uid="{3DF580B4-8171-4111-9EC3-2786A99D4350}"/>
    <cellStyle name="Note 2 3 2 26 5 2" xfId="28540" xr:uid="{810B2D17-1544-43CE-B833-7B11660F4315}"/>
    <cellStyle name="Note 2 3 2 26 6" xfId="28536" xr:uid="{BCCA4039-A1C8-410F-B85D-BE44E2704039}"/>
    <cellStyle name="Note 2 3 2 27" xfId="18949" xr:uid="{6D0C716D-BFBD-45A1-92BF-CACAB62A4926}"/>
    <cellStyle name="Note 2 3 2 27 2" xfId="18950" xr:uid="{9F42C3F5-9BD5-41CA-8DE2-22D5D408D2F8}"/>
    <cellStyle name="Note 2 3 2 27 2 2" xfId="28542" xr:uid="{CACBD1FA-3E4D-40D3-A232-26382DDC8F70}"/>
    <cellStyle name="Note 2 3 2 27 3" xfId="18951" xr:uid="{8C9CBF0F-6E4D-4DFD-9A5D-DAC72A0EDBF7}"/>
    <cellStyle name="Note 2 3 2 27 3 2" xfId="28543" xr:uid="{9B79C798-32BE-40C7-A145-012E68FE819A}"/>
    <cellStyle name="Note 2 3 2 27 4" xfId="18952" xr:uid="{020751D5-99BC-4576-8300-7154C8389D06}"/>
    <cellStyle name="Note 2 3 2 27 4 2" xfId="28544" xr:uid="{C7063630-D13F-499B-8154-27DDACE4630F}"/>
    <cellStyle name="Note 2 3 2 27 5" xfId="18953" xr:uid="{7FD5FD77-745B-4ECA-9B9B-AA66A100ED3F}"/>
    <cellStyle name="Note 2 3 2 27 5 2" xfId="28545" xr:uid="{0D5D9CA8-CB53-42C3-8EC8-8474159EDA6F}"/>
    <cellStyle name="Note 2 3 2 27 6" xfId="28541" xr:uid="{C3539960-824A-42E9-8A7C-388234BB88ED}"/>
    <cellStyle name="Note 2 3 2 28" xfId="18954" xr:uid="{9F9CD86E-CD75-4520-BC1E-C7F76D822A30}"/>
    <cellStyle name="Note 2 3 2 28 2" xfId="18955" xr:uid="{10A3EF22-31E7-4C89-AE0F-81578E0B890B}"/>
    <cellStyle name="Note 2 3 2 28 2 2" xfId="28547" xr:uid="{5B5D6EA8-2E2D-4904-806D-5D10A84C2C2A}"/>
    <cellStyle name="Note 2 3 2 28 3" xfId="18956" xr:uid="{301E217B-1ACB-4BC4-A44C-8CAF0E878DBE}"/>
    <cellStyle name="Note 2 3 2 28 3 2" xfId="28548" xr:uid="{79CFF309-C14F-4B4C-BB25-EA4B57019C63}"/>
    <cellStyle name="Note 2 3 2 28 4" xfId="18957" xr:uid="{1D6E16F3-4E77-4F91-BB88-2C5C435782D4}"/>
    <cellStyle name="Note 2 3 2 28 4 2" xfId="28549" xr:uid="{04593C64-740B-437D-8902-793F55F9D037}"/>
    <cellStyle name="Note 2 3 2 28 5" xfId="18958" xr:uid="{8EB89272-7180-43BB-A229-7753E61CAABB}"/>
    <cellStyle name="Note 2 3 2 28 5 2" xfId="28550" xr:uid="{291CB0DD-29F5-498B-A517-EC13C3739280}"/>
    <cellStyle name="Note 2 3 2 28 6" xfId="28546" xr:uid="{2AB30D78-35B2-4420-BD1B-80841B4D3A0A}"/>
    <cellStyle name="Note 2 3 2 29" xfId="18959" xr:uid="{3F3902C6-C15D-4FA1-BD24-D4A4AF61FF53}"/>
    <cellStyle name="Note 2 3 2 29 2" xfId="18960" xr:uid="{C468A4E5-3092-4B96-A8F8-06066795FD95}"/>
    <cellStyle name="Note 2 3 2 29 2 2" xfId="28552" xr:uid="{6A8066DF-5D62-4CA9-9465-C222F4E115E3}"/>
    <cellStyle name="Note 2 3 2 29 3" xfId="18961" xr:uid="{AC35F37F-14EE-45C4-BD78-9C918B6A3CE0}"/>
    <cellStyle name="Note 2 3 2 29 3 2" xfId="28553" xr:uid="{6363E2BF-EC11-48DD-BBB1-F500EC2CED65}"/>
    <cellStyle name="Note 2 3 2 29 4" xfId="18962" xr:uid="{25AC07A2-D427-427A-B1FC-888E4A410503}"/>
    <cellStyle name="Note 2 3 2 29 4 2" xfId="28554" xr:uid="{3C31865D-FA8E-4DF7-9729-19D3C8535D49}"/>
    <cellStyle name="Note 2 3 2 29 5" xfId="18963" xr:uid="{F549C556-438F-460E-A462-7F0232FE0330}"/>
    <cellStyle name="Note 2 3 2 29 5 2" xfId="28555" xr:uid="{503CB1E0-6369-4CD4-B394-749217B87D65}"/>
    <cellStyle name="Note 2 3 2 29 6" xfId="28551" xr:uid="{D5057B0B-5934-41BA-9F2B-7E8C19D7EFA8}"/>
    <cellStyle name="Note 2 3 2 3" xfId="18964" xr:uid="{E73DF3E7-30A1-4973-B994-123C90597E41}"/>
    <cellStyle name="Note 2 3 2 3 2" xfId="18965" xr:uid="{AAFFB2EC-7308-4604-A9EC-95C717262FB1}"/>
    <cellStyle name="Note 2 3 2 3 2 2" xfId="28557" xr:uid="{869388F7-F5EC-4C71-BC02-816744925C63}"/>
    <cellStyle name="Note 2 3 2 3 3" xfId="18966" xr:uid="{C59B6864-FEB9-49DD-AECD-16982AA775CC}"/>
    <cellStyle name="Note 2 3 2 3 3 2" xfId="28558" xr:uid="{F79B6335-73EF-4EB1-B4BD-9BA8700CDBC2}"/>
    <cellStyle name="Note 2 3 2 3 4" xfId="18967" xr:uid="{19BEDA42-9628-44DA-A915-33DCF9676D42}"/>
    <cellStyle name="Note 2 3 2 3 4 2" xfId="28559" xr:uid="{C08C015D-0589-44CA-9622-91EB247E74A3}"/>
    <cellStyle name="Note 2 3 2 3 5" xfId="18968" xr:uid="{535E8943-AD22-4034-AA2D-09CCB05211EE}"/>
    <cellStyle name="Note 2 3 2 3 5 2" xfId="28560" xr:uid="{323F0E54-BFBA-41D4-BFD3-79A667069597}"/>
    <cellStyle name="Note 2 3 2 3 6" xfId="28556" xr:uid="{B91BDDFF-4338-4801-A575-0AD02DFEE024}"/>
    <cellStyle name="Note 2 3 2 30" xfId="18969" xr:uid="{6D295350-EAB4-45B0-9846-76918F280FF9}"/>
    <cellStyle name="Note 2 3 2 30 2" xfId="18970" xr:uid="{993A86E2-FBC3-4A16-AE59-23F6F69F7091}"/>
    <cellStyle name="Note 2 3 2 30 2 2" xfId="28562" xr:uid="{09BB7FA1-9BAD-4EAB-881A-B5B8E7EA8AC9}"/>
    <cellStyle name="Note 2 3 2 30 3" xfId="18971" xr:uid="{0AB1051D-BD3D-4A6B-A659-60EA4610586C}"/>
    <cellStyle name="Note 2 3 2 30 3 2" xfId="28563" xr:uid="{BC497311-9B5B-40C8-ACA3-87FE928CBAA5}"/>
    <cellStyle name="Note 2 3 2 30 4" xfId="18972" xr:uid="{95118EE1-F16E-4B0D-BC17-3C6AFD00B2E8}"/>
    <cellStyle name="Note 2 3 2 30 4 2" xfId="28564" xr:uid="{C234E218-6F34-47FD-916C-75E7EF418A21}"/>
    <cellStyle name="Note 2 3 2 30 5" xfId="18973" xr:uid="{CE980D1A-040C-4E49-A16E-0BF3E72D3B80}"/>
    <cellStyle name="Note 2 3 2 30 5 2" xfId="28565" xr:uid="{48FF8F35-62BB-45F2-AA03-34E4AD79D4F3}"/>
    <cellStyle name="Note 2 3 2 30 6" xfId="28561" xr:uid="{3187CC76-1400-431C-B6AD-92833881FA9E}"/>
    <cellStyle name="Note 2 3 2 31" xfId="18974" xr:uid="{C53F0BC5-24EA-429E-9930-E2C6808DB421}"/>
    <cellStyle name="Note 2 3 2 31 2" xfId="18975" xr:uid="{8E925F07-6B26-421F-AF5E-702AD6D528CA}"/>
    <cellStyle name="Note 2 3 2 31 2 2" xfId="28567" xr:uid="{D98741CF-96B9-4CF5-B833-5A03735FBE86}"/>
    <cellStyle name="Note 2 3 2 31 3" xfId="18976" xr:uid="{21164B56-4E7B-4349-889A-319C34DABFF9}"/>
    <cellStyle name="Note 2 3 2 31 3 2" xfId="28568" xr:uid="{3B9209A3-AE0F-460A-AE8D-25B83985CA17}"/>
    <cellStyle name="Note 2 3 2 31 4" xfId="18977" xr:uid="{063C0711-FA08-4A48-A880-9BD3F8C412B4}"/>
    <cellStyle name="Note 2 3 2 31 4 2" xfId="28569" xr:uid="{10AAF78C-FF0C-4195-9D39-6942C3B3AA2A}"/>
    <cellStyle name="Note 2 3 2 31 5" xfId="18978" xr:uid="{F270F597-BBF6-4AF9-81A1-50588114AD3A}"/>
    <cellStyle name="Note 2 3 2 31 5 2" xfId="28570" xr:uid="{71BA484A-1452-40CD-A324-B2312863AA84}"/>
    <cellStyle name="Note 2 3 2 31 6" xfId="28566" xr:uid="{8DA7B616-0D90-42C6-BD29-148915F08630}"/>
    <cellStyle name="Note 2 3 2 32" xfId="18979" xr:uid="{00007A12-C174-4B07-94DE-CD2C904C513B}"/>
    <cellStyle name="Note 2 3 2 32 2" xfId="18980" xr:uid="{15F6342F-DED4-4311-A5F2-E3D9638A54BE}"/>
    <cellStyle name="Note 2 3 2 32 2 2" xfId="28572" xr:uid="{A643B7B7-C1CD-4779-8A47-87AB00629D45}"/>
    <cellStyle name="Note 2 3 2 32 3" xfId="18981" xr:uid="{8A1A2C98-B3FC-4453-AA3E-F2616EFB4003}"/>
    <cellStyle name="Note 2 3 2 32 3 2" xfId="28573" xr:uid="{4C0CA82C-F8D3-4526-8F69-901EAE4AA2A4}"/>
    <cellStyle name="Note 2 3 2 32 4" xfId="18982" xr:uid="{B6595E03-3F42-4427-B7A2-0709E2F3D119}"/>
    <cellStyle name="Note 2 3 2 32 4 2" xfId="28574" xr:uid="{42BA88F3-31C2-4F25-BCE6-176CC14CFCE0}"/>
    <cellStyle name="Note 2 3 2 32 5" xfId="18983" xr:uid="{E1A55233-3B29-4073-823F-C2D1908EA62E}"/>
    <cellStyle name="Note 2 3 2 32 5 2" xfId="28575" xr:uid="{F9580487-4AA8-4355-8EB6-31E24E0D0FA9}"/>
    <cellStyle name="Note 2 3 2 32 6" xfId="28571" xr:uid="{F50C48B8-4BA2-44F5-888D-7636919B8F78}"/>
    <cellStyle name="Note 2 3 2 33" xfId="18984" xr:uid="{90967A52-CF4D-4A13-ADCF-16845D92AB8E}"/>
    <cellStyle name="Note 2 3 2 33 2" xfId="18985" xr:uid="{CB68CFA7-93FE-4FFA-837E-E7F2C763451B}"/>
    <cellStyle name="Note 2 3 2 33 2 2" xfId="28577" xr:uid="{A968F98E-9816-4E33-A361-F15762BA4A0B}"/>
    <cellStyle name="Note 2 3 2 33 3" xfId="18986" xr:uid="{655DE0DA-4677-4FAC-A635-F3E4E06AF4E5}"/>
    <cellStyle name="Note 2 3 2 33 3 2" xfId="28578" xr:uid="{E60BC052-72B7-491A-ACBB-0EC72B6BEC68}"/>
    <cellStyle name="Note 2 3 2 33 4" xfId="18987" xr:uid="{E34A496D-2B1C-4B71-8336-B73533FBAF87}"/>
    <cellStyle name="Note 2 3 2 33 4 2" xfId="28579" xr:uid="{65C71F6C-2BCE-4C5C-97FF-B0439FFF9939}"/>
    <cellStyle name="Note 2 3 2 33 5" xfId="18988" xr:uid="{0B590760-9377-4AD6-A0B3-ED58ABF95BAD}"/>
    <cellStyle name="Note 2 3 2 33 5 2" xfId="28580" xr:uid="{949F233C-DAF9-4BDB-A9E1-A0F4D8CCB0F6}"/>
    <cellStyle name="Note 2 3 2 33 6" xfId="28576" xr:uid="{14D9C66B-8F8D-48B3-ADF6-088CAF08EC96}"/>
    <cellStyle name="Note 2 3 2 34" xfId="18989" xr:uid="{5DDA47D5-45B0-4499-8BE7-5803888914D6}"/>
    <cellStyle name="Note 2 3 2 34 2" xfId="18990" xr:uid="{DD741FE3-32DC-4027-A06E-2A4020AD488B}"/>
    <cellStyle name="Note 2 3 2 34 2 2" xfId="28582" xr:uid="{68A8272C-8959-4A60-B361-2D6C9F66D116}"/>
    <cellStyle name="Note 2 3 2 34 3" xfId="18991" xr:uid="{7B410337-38DF-476E-9F7D-2848DC11C54E}"/>
    <cellStyle name="Note 2 3 2 34 3 2" xfId="28583" xr:uid="{1984C213-665B-4A73-8E8A-EF45EC100D0A}"/>
    <cellStyle name="Note 2 3 2 34 4" xfId="18992" xr:uid="{82738415-8503-4F54-8A16-9C6006D8CA26}"/>
    <cellStyle name="Note 2 3 2 34 4 2" xfId="28584" xr:uid="{8AD46FA8-7E53-460E-A40B-72D401EABA78}"/>
    <cellStyle name="Note 2 3 2 34 5" xfId="18993" xr:uid="{63679EE6-7F4A-4E40-9817-8970C44C99BB}"/>
    <cellStyle name="Note 2 3 2 34 5 2" xfId="28585" xr:uid="{4A477E2A-AFD0-4EB8-87DF-47571FFE433B}"/>
    <cellStyle name="Note 2 3 2 34 6" xfId="28581" xr:uid="{49A30A54-E097-4C80-8271-BFFB95F82B52}"/>
    <cellStyle name="Note 2 3 2 35" xfId="18994" xr:uid="{C93BF64D-579A-498E-A663-2730390E7385}"/>
    <cellStyle name="Note 2 3 2 35 2" xfId="18995" xr:uid="{AE6C9633-DC94-42D5-A9B4-365971E41B43}"/>
    <cellStyle name="Note 2 3 2 35 2 2" xfId="28587" xr:uid="{1D1D0C8C-BB8F-4944-8B15-5801B3FDDEA8}"/>
    <cellStyle name="Note 2 3 2 35 3" xfId="18996" xr:uid="{8A9F2B7D-EEAA-4EA1-8C58-5DE53324C32F}"/>
    <cellStyle name="Note 2 3 2 35 3 2" xfId="28588" xr:uid="{2D043521-854F-44D5-AFD2-6B2B3DBF8372}"/>
    <cellStyle name="Note 2 3 2 35 4" xfId="18997" xr:uid="{63BA5EEC-DFEE-409A-832A-94C1F505DEAF}"/>
    <cellStyle name="Note 2 3 2 35 4 2" xfId="28589" xr:uid="{65EF2486-CDA9-4B0E-85E8-5DC9C1DAA316}"/>
    <cellStyle name="Note 2 3 2 35 5" xfId="18998" xr:uid="{20946198-3320-4A53-8A60-F2A8E8BF37D6}"/>
    <cellStyle name="Note 2 3 2 35 5 2" xfId="28590" xr:uid="{55057327-7828-44AA-A9D3-F635BC2E36C3}"/>
    <cellStyle name="Note 2 3 2 35 6" xfId="28586" xr:uid="{AC226B99-DD1D-483A-9B22-A93002982156}"/>
    <cellStyle name="Note 2 3 2 36" xfId="18999" xr:uid="{FB351BA1-5FEE-4912-AFD5-4CBF3B7A00A6}"/>
    <cellStyle name="Note 2 3 2 36 2" xfId="19000" xr:uid="{B3515B43-0D98-4607-801B-F797EFC5387E}"/>
    <cellStyle name="Note 2 3 2 36 2 2" xfId="28592" xr:uid="{7D52B3E7-0D24-4CDA-8C33-9DD85F43BF41}"/>
    <cellStyle name="Note 2 3 2 36 3" xfId="19001" xr:uid="{4A0CC592-7FDA-48A1-B0E5-B9DE360369B7}"/>
    <cellStyle name="Note 2 3 2 36 3 2" xfId="28593" xr:uid="{0D0C9BA5-027E-4427-9ECA-0EB180183104}"/>
    <cellStyle name="Note 2 3 2 36 4" xfId="19002" xr:uid="{C234414D-A054-4872-9757-3A0EB00B4DBE}"/>
    <cellStyle name="Note 2 3 2 36 4 2" xfId="28594" xr:uid="{7BDD310B-1A12-4BE6-BE12-5B2E4C5B340C}"/>
    <cellStyle name="Note 2 3 2 36 5" xfId="19003" xr:uid="{EAE5F814-60B7-4F19-8E77-7BB89356155A}"/>
    <cellStyle name="Note 2 3 2 36 5 2" xfId="28595" xr:uid="{8A20AF67-BB1E-46D4-ADEB-D93A0588E21F}"/>
    <cellStyle name="Note 2 3 2 36 6" xfId="28591" xr:uid="{941390CC-3377-4C0E-83FF-E803C982816D}"/>
    <cellStyle name="Note 2 3 2 37" xfId="19004" xr:uid="{2D57F791-5D9A-463C-AAA8-D3AFF9732B34}"/>
    <cellStyle name="Note 2 3 2 37 2" xfId="19005" xr:uid="{262A31DC-C5E8-40DC-B332-7F892180BF66}"/>
    <cellStyle name="Note 2 3 2 37 2 2" xfId="28597" xr:uid="{F4316D9C-4DAD-4292-9F34-1EAF4B055A28}"/>
    <cellStyle name="Note 2 3 2 37 3" xfId="19006" xr:uid="{DFB3AAE6-0EED-4619-81E0-56B2262F5106}"/>
    <cellStyle name="Note 2 3 2 37 3 2" xfId="28598" xr:uid="{DBA79A79-7EA8-48C2-A568-0C8143399B7F}"/>
    <cellStyle name="Note 2 3 2 37 4" xfId="19007" xr:uid="{48C9198A-2DE1-4E76-9372-F1B63E9C38ED}"/>
    <cellStyle name="Note 2 3 2 37 4 2" xfId="28599" xr:uid="{C49490E3-385B-439C-B5A6-E8D923A812A1}"/>
    <cellStyle name="Note 2 3 2 37 5" xfId="19008" xr:uid="{F0934192-3A94-42A8-A816-A26EBB1B5D1E}"/>
    <cellStyle name="Note 2 3 2 37 5 2" xfId="28600" xr:uid="{0C71BDC6-AEDC-4BA9-8401-CB39EF2C2536}"/>
    <cellStyle name="Note 2 3 2 37 6" xfId="28596" xr:uid="{79B32A7D-6673-43A1-BA76-472716482472}"/>
    <cellStyle name="Note 2 3 2 38" xfId="19009" xr:uid="{BA0193DA-13A8-4717-A8AE-F4F9C637D46A}"/>
    <cellStyle name="Note 2 3 2 38 2" xfId="19010" xr:uid="{753EC76F-283D-460A-8DF6-BBD7AB9365ED}"/>
    <cellStyle name="Note 2 3 2 38 2 2" xfId="28602" xr:uid="{16CB6FF8-2C8C-4D1F-A895-3CA9D799955E}"/>
    <cellStyle name="Note 2 3 2 38 3" xfId="19011" xr:uid="{8622DAC6-D097-4A28-804F-8728423C0C37}"/>
    <cellStyle name="Note 2 3 2 38 3 2" xfId="28603" xr:uid="{4DE1630E-E6E3-4F71-9EFD-39D37E2813BD}"/>
    <cellStyle name="Note 2 3 2 38 4" xfId="19012" xr:uid="{53323207-10B2-42BB-AED8-3FCCA02B17A2}"/>
    <cellStyle name="Note 2 3 2 38 4 2" xfId="28604" xr:uid="{F5D72C33-CFEE-4726-985B-3376F9FC4869}"/>
    <cellStyle name="Note 2 3 2 38 5" xfId="19013" xr:uid="{7DA1BA93-70B9-409D-BCBE-9E8D24527540}"/>
    <cellStyle name="Note 2 3 2 38 5 2" xfId="28605" xr:uid="{B337C3AF-E496-4676-925E-FE1BACCA86A3}"/>
    <cellStyle name="Note 2 3 2 38 6" xfId="28601" xr:uid="{DBF6315F-8A77-4946-BFEE-B3A674B3D229}"/>
    <cellStyle name="Note 2 3 2 39" xfId="19014" xr:uid="{5211E453-7F21-4AC7-8674-126B7C68561A}"/>
    <cellStyle name="Note 2 3 2 39 2" xfId="28606" xr:uid="{0536F20E-DD67-423C-B5B2-73A50E1F9A37}"/>
    <cellStyle name="Note 2 3 2 4" xfId="19015" xr:uid="{36EDFE50-80C8-47C4-8783-E958433B45FC}"/>
    <cellStyle name="Note 2 3 2 4 2" xfId="19016" xr:uid="{AD869490-7BED-4E76-9CF3-00A3BCFBA56E}"/>
    <cellStyle name="Note 2 3 2 4 2 2" xfId="28608" xr:uid="{87F1CB5D-9E3F-4644-867F-845E11385905}"/>
    <cellStyle name="Note 2 3 2 4 3" xfId="19017" xr:uid="{CE99A2EF-95E6-4332-9C36-C92EFB2052BE}"/>
    <cellStyle name="Note 2 3 2 4 3 2" xfId="28609" xr:uid="{7734B625-F346-4A07-B7D0-4332F5109FE7}"/>
    <cellStyle name="Note 2 3 2 4 4" xfId="19018" xr:uid="{9429CFCE-7FB6-4029-ACC0-F3CD54E92C1C}"/>
    <cellStyle name="Note 2 3 2 4 4 2" xfId="28610" xr:uid="{BDCC51B5-7148-4B50-8A25-533CA837A4A2}"/>
    <cellStyle name="Note 2 3 2 4 5" xfId="19019" xr:uid="{9A5D2962-F5E0-40C0-B405-5D92D9CA8FD6}"/>
    <cellStyle name="Note 2 3 2 4 5 2" xfId="28611" xr:uid="{DC41683F-9082-44D8-8E75-441CFA8B064A}"/>
    <cellStyle name="Note 2 3 2 4 6" xfId="28607" xr:uid="{F9C7EDD6-7543-4591-921E-CF35C30F97EE}"/>
    <cellStyle name="Note 2 3 2 40" xfId="19020" xr:uid="{C34AACEF-59BB-4B8A-ADAF-E70D896D76BD}"/>
    <cellStyle name="Note 2 3 2 40 2" xfId="28612" xr:uid="{5B5EF4C4-E960-40F0-9AD4-0B64A68923CF}"/>
    <cellStyle name="Note 2 3 2 41" xfId="19021" xr:uid="{CC3AB424-7B5D-4FB4-99E1-76674AC4549C}"/>
    <cellStyle name="Note 2 3 2 41 2" xfId="28613" xr:uid="{C770BD0C-21FD-4BF6-A616-E0DB2BAD157D}"/>
    <cellStyle name="Note 2 3 2 42" xfId="19022" xr:uid="{13A3BDA4-DB29-432B-894A-69E5709F1E0C}"/>
    <cellStyle name="Note 2 3 2 42 2" xfId="28614" xr:uid="{FCA5D22F-0DFC-42C6-A3AC-9303B366040B}"/>
    <cellStyle name="Note 2 3 2 43" xfId="28450" xr:uid="{80444BF2-B1D0-493E-97CB-8B791A5FEF00}"/>
    <cellStyle name="Note 2 3 2 44" xfId="18858" xr:uid="{116AA4DB-6597-49B8-96EB-EA71D8013952}"/>
    <cellStyle name="Note 2 3 2 5" xfId="19023" xr:uid="{8FC4767F-78E6-46AA-94FB-656917F13D31}"/>
    <cellStyle name="Note 2 3 2 5 2" xfId="19024" xr:uid="{B0C346C8-ED32-47CA-BC89-FD5467FFC079}"/>
    <cellStyle name="Note 2 3 2 5 2 2" xfId="28616" xr:uid="{FD74D61F-9DB8-40D7-A4F9-AAC145949587}"/>
    <cellStyle name="Note 2 3 2 5 3" xfId="19025" xr:uid="{D92EA64D-BB61-4B6C-A356-19A80770FD96}"/>
    <cellStyle name="Note 2 3 2 5 3 2" xfId="28617" xr:uid="{F869F741-E4AA-4751-9E1E-A396AE8302AB}"/>
    <cellStyle name="Note 2 3 2 5 4" xfId="19026" xr:uid="{411CDB83-FE9D-47F1-A286-C860A1935E41}"/>
    <cellStyle name="Note 2 3 2 5 4 2" xfId="28618" xr:uid="{D94F3B98-DBA1-46F6-B6BF-17884277092A}"/>
    <cellStyle name="Note 2 3 2 5 5" xfId="19027" xr:uid="{670AD989-F683-4AA1-910E-65514128574E}"/>
    <cellStyle name="Note 2 3 2 5 5 2" xfId="28619" xr:uid="{8C850E07-E0D2-4A4B-8860-D434C485082C}"/>
    <cellStyle name="Note 2 3 2 5 6" xfId="28615" xr:uid="{84D86A80-DEF5-416E-8D9B-FBB71A831427}"/>
    <cellStyle name="Note 2 3 2 6" xfId="19028" xr:uid="{3C2076C7-0A31-4B6A-9A24-417E0A282AD9}"/>
    <cellStyle name="Note 2 3 2 6 2" xfId="19029" xr:uid="{A2E10D87-7121-4116-87C1-BFADDF809600}"/>
    <cellStyle name="Note 2 3 2 6 2 2" xfId="28621" xr:uid="{715DBFEB-7037-4432-B679-A04EF8211104}"/>
    <cellStyle name="Note 2 3 2 6 3" xfId="19030" xr:uid="{0A05EA0E-32F4-4318-A9A8-B5A80CA19AAE}"/>
    <cellStyle name="Note 2 3 2 6 3 2" xfId="28622" xr:uid="{4875BA6F-C6A6-4342-B36D-BB1CBE6E5EC1}"/>
    <cellStyle name="Note 2 3 2 6 4" xfId="19031" xr:uid="{85DE09CA-1B06-43DF-924C-D5A38B44D511}"/>
    <cellStyle name="Note 2 3 2 6 4 2" xfId="28623" xr:uid="{034B6F7F-70C8-43ED-A166-3E51B5D45CF7}"/>
    <cellStyle name="Note 2 3 2 6 5" xfId="19032" xr:uid="{44AFD772-FF87-42F0-A21F-F7D1CCCBEA47}"/>
    <cellStyle name="Note 2 3 2 6 5 2" xfId="28624" xr:uid="{0840EA02-7EB4-44A8-B1E4-4B4619D9FE84}"/>
    <cellStyle name="Note 2 3 2 6 6" xfId="28620" xr:uid="{426A013D-0ABF-4991-9122-8DD79BA112DE}"/>
    <cellStyle name="Note 2 3 2 7" xfId="19033" xr:uid="{78220EB1-E72E-4AC2-A1EF-DAF065494339}"/>
    <cellStyle name="Note 2 3 2 7 2" xfId="19034" xr:uid="{C9268C1E-1A41-47E3-8534-FE22F864BB1D}"/>
    <cellStyle name="Note 2 3 2 7 2 2" xfId="28626" xr:uid="{B7B47F08-3D85-4F41-9B42-4AFBBD2D26F2}"/>
    <cellStyle name="Note 2 3 2 7 3" xfId="19035" xr:uid="{944B947F-A666-4079-A6A7-D41ECF95C76F}"/>
    <cellStyle name="Note 2 3 2 7 3 2" xfId="28627" xr:uid="{57C19D89-4EFE-428A-93CE-DF1B34AD1421}"/>
    <cellStyle name="Note 2 3 2 7 4" xfId="19036" xr:uid="{C784ED42-39F0-4534-869B-E4488102BF03}"/>
    <cellStyle name="Note 2 3 2 7 4 2" xfId="28628" xr:uid="{54DCA91B-E259-4425-B89B-06ABB9569D6F}"/>
    <cellStyle name="Note 2 3 2 7 5" xfId="19037" xr:uid="{DDEC5C5C-5605-4663-A0E2-3CD40EBD7701}"/>
    <cellStyle name="Note 2 3 2 7 5 2" xfId="28629" xr:uid="{0327F987-00A2-4F6B-A346-EE70568ACECD}"/>
    <cellStyle name="Note 2 3 2 7 6" xfId="28625" xr:uid="{D4E2C5C8-53D0-4DDE-8D28-4920418607C8}"/>
    <cellStyle name="Note 2 3 2 8" xfId="19038" xr:uid="{FA9D6E54-770E-46B6-B9A3-03D1F081382E}"/>
    <cellStyle name="Note 2 3 2 8 2" xfId="19039" xr:uid="{B408D2BF-D55D-46A9-86D5-DAB681F7307E}"/>
    <cellStyle name="Note 2 3 2 8 2 2" xfId="28631" xr:uid="{E8975471-807C-4C87-84C0-E42D9D347B17}"/>
    <cellStyle name="Note 2 3 2 8 3" xfId="19040" xr:uid="{A50F9B23-D4CF-4F3C-A4EB-7DC515F563DD}"/>
    <cellStyle name="Note 2 3 2 8 3 2" xfId="28632" xr:uid="{7D7FB756-838B-4538-A849-CAAC3E317B8B}"/>
    <cellStyle name="Note 2 3 2 8 4" xfId="19041" xr:uid="{B049D7F7-6D2D-4F0C-9470-2D34848A6AC2}"/>
    <cellStyle name="Note 2 3 2 8 4 2" xfId="28633" xr:uid="{68721C2F-900B-4070-934E-D668892D35ED}"/>
    <cellStyle name="Note 2 3 2 8 5" xfId="19042" xr:uid="{7B218E4F-F52E-45DE-85DD-80D58F57C022}"/>
    <cellStyle name="Note 2 3 2 8 5 2" xfId="28634" xr:uid="{DB16587A-43FC-475E-B0FA-A75EE582EC2B}"/>
    <cellStyle name="Note 2 3 2 8 6" xfId="28630" xr:uid="{9DA85879-E5D2-4512-AF0F-1C82B1AE6B1D}"/>
    <cellStyle name="Note 2 3 2 9" xfId="19043" xr:uid="{5A2B3960-226C-4973-B352-821CFA47BF0F}"/>
    <cellStyle name="Note 2 3 2 9 2" xfId="19044" xr:uid="{59DC8E9C-AEEC-4253-8C3A-F13A9D328CE1}"/>
    <cellStyle name="Note 2 3 2 9 2 2" xfId="28636" xr:uid="{E86367CD-078A-4550-BC4B-00E498D0F20E}"/>
    <cellStyle name="Note 2 3 2 9 3" xfId="19045" xr:uid="{29CEC7E3-9E7C-4A9F-8B68-C18B5F058AC5}"/>
    <cellStyle name="Note 2 3 2 9 3 2" xfId="28637" xr:uid="{FB1CA84F-9922-4DD5-ACBD-03DFAF5D6325}"/>
    <cellStyle name="Note 2 3 2 9 4" xfId="19046" xr:uid="{451011E9-4941-444E-9C4C-B38AA6561C82}"/>
    <cellStyle name="Note 2 3 2 9 4 2" xfId="28638" xr:uid="{A0BBCA6C-A754-4D96-A6D4-A0E6A2F494C4}"/>
    <cellStyle name="Note 2 3 2 9 5" xfId="19047" xr:uid="{616140D9-EF38-4465-BA24-4B1066CA085F}"/>
    <cellStyle name="Note 2 3 2 9 5 2" xfId="28639" xr:uid="{1D9A0DF6-4CD6-447E-84AE-373700F71872}"/>
    <cellStyle name="Note 2 3 2 9 6" xfId="28635" xr:uid="{7C8FF022-9E2A-4641-8D0C-515BF3DBEBE9}"/>
    <cellStyle name="Note 2 3 20" xfId="19048" xr:uid="{9339C913-DF21-4EFF-96D3-C93F4C788118}"/>
    <cellStyle name="Note 2 3 20 2" xfId="28640" xr:uid="{F01B60F0-380F-4932-AFC0-2479380912C9}"/>
    <cellStyle name="Note 2 3 21" xfId="28411" xr:uid="{DD5C29A0-2423-4F1E-A465-898F5BCC3A95}"/>
    <cellStyle name="Note 2 3 22" xfId="18819" xr:uid="{759FD92B-6E48-4335-895D-B4993F5B8F59}"/>
    <cellStyle name="Note 2 3 23" xfId="37236" xr:uid="{3E31BB4D-65AD-4C3A-9FDB-C62472AA79CD}"/>
    <cellStyle name="Note 2 3 24" xfId="37753" xr:uid="{DA6CC2DC-6E96-4FE4-983F-4B75ECA64BFD}"/>
    <cellStyle name="Note 2 3 25" xfId="37796" xr:uid="{90B7181B-BF4A-45BF-9122-F22D1D6076AE}"/>
    <cellStyle name="Note 2 3 3" xfId="11008" xr:uid="{D806D866-8460-4AAD-9605-ECB784C391CF}"/>
    <cellStyle name="Note 2 3 3 2" xfId="19050" xr:uid="{C6FF8E64-DA0C-40C6-BF25-752AEF2DB0E6}"/>
    <cellStyle name="Note 2 3 3 2 2" xfId="28642" xr:uid="{30292086-17FA-4990-BC81-333DE16655F2}"/>
    <cellStyle name="Note 2 3 3 3" xfId="19051" xr:uid="{78EEAAF6-7605-4975-8AFC-E8DE7E4C327D}"/>
    <cellStyle name="Note 2 3 3 3 2" xfId="28643" xr:uid="{710D851C-5FCE-4FBE-A92E-2E2D69819BB2}"/>
    <cellStyle name="Note 2 3 3 4" xfId="19052" xr:uid="{E25133E1-0CBB-49D4-BF27-6DCEF08A5468}"/>
    <cellStyle name="Note 2 3 3 4 2" xfId="28644" xr:uid="{7ED25516-7D8A-4E01-B330-18B22DBFBA61}"/>
    <cellStyle name="Note 2 3 3 5" xfId="19053" xr:uid="{8FAB47F6-191E-424D-B195-221FAB03A233}"/>
    <cellStyle name="Note 2 3 3 5 2" xfId="28645" xr:uid="{6FCB437B-4E8F-483E-B191-5C9F6DDE8B95}"/>
    <cellStyle name="Note 2 3 3 6" xfId="28641" xr:uid="{974E5226-1FE0-4702-8B49-FE41111B8407}"/>
    <cellStyle name="Note 2 3 3 7" xfId="19049" xr:uid="{288CF906-BE7F-40EF-9D2B-238305D77A6D}"/>
    <cellStyle name="Note 2 3 4" xfId="19054" xr:uid="{6E70F594-AD96-4414-BA28-94E1996625BB}"/>
    <cellStyle name="Note 2 3 4 2" xfId="19055" xr:uid="{DB151A64-4537-41CB-AD1F-1EDBFFBEA521}"/>
    <cellStyle name="Note 2 3 4 2 2" xfId="28647" xr:uid="{98425D35-0314-4005-B7F3-E533D448CF40}"/>
    <cellStyle name="Note 2 3 4 3" xfId="19056" xr:uid="{870F4AE8-CE4A-44AD-9CE4-98C072151129}"/>
    <cellStyle name="Note 2 3 4 3 2" xfId="28648" xr:uid="{E67CBB2E-B229-4EDD-A343-150894CCD0F7}"/>
    <cellStyle name="Note 2 3 4 4" xfId="19057" xr:uid="{0079BADD-B17B-49DB-9774-6242C1F511E0}"/>
    <cellStyle name="Note 2 3 4 4 2" xfId="28649" xr:uid="{8DDAE7B8-BAB8-41C4-AE33-160A111DEB9F}"/>
    <cellStyle name="Note 2 3 4 5" xfId="19058" xr:uid="{68A25BE4-FD72-4957-B697-6CC25826C9D4}"/>
    <cellStyle name="Note 2 3 4 5 2" xfId="28650" xr:uid="{8121F283-BAD0-4151-8F88-67CC7C0C2768}"/>
    <cellStyle name="Note 2 3 4 6" xfId="28646" xr:uid="{8F80C902-38C1-4F6D-904C-D55377EC1CB5}"/>
    <cellStyle name="Note 2 3 5" xfId="19059" xr:uid="{D2636891-92F9-46B7-B040-62EDEDD92F47}"/>
    <cellStyle name="Note 2 3 5 2" xfId="19060" xr:uid="{F6B3A0C3-5009-4419-875F-D5AC041C2F5C}"/>
    <cellStyle name="Note 2 3 5 2 2" xfId="28652" xr:uid="{F47D8DC4-6047-47E8-A427-28EBE1E6123D}"/>
    <cellStyle name="Note 2 3 5 3" xfId="19061" xr:uid="{D6B1E92B-56B6-409E-809D-CD34118F5B0D}"/>
    <cellStyle name="Note 2 3 5 3 2" xfId="28653" xr:uid="{B29EE24E-225B-4609-922F-4492496E1068}"/>
    <cellStyle name="Note 2 3 5 4" xfId="19062" xr:uid="{6340CF67-6061-43B9-AE5A-AB27D279EF65}"/>
    <cellStyle name="Note 2 3 5 4 2" xfId="28654" xr:uid="{98647DBA-AF37-4DA7-8CA6-E5D510F07C4E}"/>
    <cellStyle name="Note 2 3 5 5" xfId="19063" xr:uid="{1F42C1A3-FC47-4196-B596-C77B257AF228}"/>
    <cellStyle name="Note 2 3 5 5 2" xfId="28655" xr:uid="{8AF7D8A6-18C1-4BCC-8336-CE5B1E31EC76}"/>
    <cellStyle name="Note 2 3 5 6" xfId="28651" xr:uid="{B1063AB4-0FDD-4C5F-8D72-346F679F79D7}"/>
    <cellStyle name="Note 2 3 6" xfId="19064" xr:uid="{6D2B0F51-C18A-4F15-A71F-1D7CABC58B90}"/>
    <cellStyle name="Note 2 3 6 2" xfId="19065" xr:uid="{C46AF676-F89F-4251-9A6F-67CA06DCCE67}"/>
    <cellStyle name="Note 2 3 6 2 2" xfId="28657" xr:uid="{87A27869-0B97-417C-922D-A184B532147E}"/>
    <cellStyle name="Note 2 3 6 3" xfId="19066" xr:uid="{FF75E220-855C-4A4C-9C36-C1414B9288AC}"/>
    <cellStyle name="Note 2 3 6 3 2" xfId="28658" xr:uid="{4E726826-0E01-4153-A48D-DD0DE77BD0DD}"/>
    <cellStyle name="Note 2 3 6 4" xfId="19067" xr:uid="{9D2623EE-4A7A-4877-B427-70655E8852FE}"/>
    <cellStyle name="Note 2 3 6 4 2" xfId="28659" xr:uid="{DA3541D2-10FD-4DB3-89BE-99CED0E7BAC1}"/>
    <cellStyle name="Note 2 3 6 5" xfId="19068" xr:uid="{9BC4FC21-2995-4AB5-A01A-98110179DDAB}"/>
    <cellStyle name="Note 2 3 6 5 2" xfId="28660" xr:uid="{61289619-1182-4F76-B818-C05F0D4F977F}"/>
    <cellStyle name="Note 2 3 6 6" xfId="28656" xr:uid="{6B704B8A-C8D0-46E4-AC49-BE0056C1382B}"/>
    <cellStyle name="Note 2 3 7" xfId="19069" xr:uid="{124073EB-F9A1-4810-B97E-F1C95669B70A}"/>
    <cellStyle name="Note 2 3 7 2" xfId="19070" xr:uid="{88C65778-92EF-4B4A-8C1E-F50BECE5FE29}"/>
    <cellStyle name="Note 2 3 7 2 2" xfId="28662" xr:uid="{8BE059B4-2134-4CB2-A2C9-1A3A028D5A78}"/>
    <cellStyle name="Note 2 3 7 3" xfId="19071" xr:uid="{79D905C8-C7B7-40D2-9B6E-3873DBB9A6B9}"/>
    <cellStyle name="Note 2 3 7 3 2" xfId="28663" xr:uid="{9939FF38-8A92-4D4B-BD1C-08465BD88105}"/>
    <cellStyle name="Note 2 3 7 4" xfId="19072" xr:uid="{380E552E-0A90-4234-81CF-857ADB90C65D}"/>
    <cellStyle name="Note 2 3 7 4 2" xfId="28664" xr:uid="{A15CD126-A068-4335-BDEF-4C6AFA1E312F}"/>
    <cellStyle name="Note 2 3 7 5" xfId="19073" xr:uid="{F346E30A-2C3D-48F3-9FE7-E123F4E4F2BF}"/>
    <cellStyle name="Note 2 3 7 5 2" xfId="28665" xr:uid="{E740F4A9-C814-4102-926D-15AD7C3E358A}"/>
    <cellStyle name="Note 2 3 7 6" xfId="28661" xr:uid="{FC8D2886-F768-4CA5-9312-DB75935B5E78}"/>
    <cellStyle name="Note 2 3 8" xfId="19074" xr:uid="{96453256-2444-4E48-97C5-C3238C516C87}"/>
    <cellStyle name="Note 2 3 8 2" xfId="19075" xr:uid="{44A98299-3CC6-40F9-BC0F-967DB72DA512}"/>
    <cellStyle name="Note 2 3 8 2 2" xfId="28667" xr:uid="{31928CF1-7DBA-4DAF-A266-9191A8800BBA}"/>
    <cellStyle name="Note 2 3 8 3" xfId="19076" xr:uid="{3055A9DF-7DA0-4028-BF2B-E36866F99536}"/>
    <cellStyle name="Note 2 3 8 3 2" xfId="28668" xr:uid="{7CA5AB81-CD4E-4A3A-9E0A-DDB5918B1607}"/>
    <cellStyle name="Note 2 3 8 4" xfId="19077" xr:uid="{D6B612B9-88BE-4E90-8451-72E79F9890FF}"/>
    <cellStyle name="Note 2 3 8 4 2" xfId="28669" xr:uid="{8DEE34E3-9F6B-48E4-B468-2B495510B11B}"/>
    <cellStyle name="Note 2 3 8 5" xfId="19078" xr:uid="{871209F6-E51B-4716-8B68-C87EBB8CEC53}"/>
    <cellStyle name="Note 2 3 8 5 2" xfId="28670" xr:uid="{1EA9CFE0-B2D9-46B4-A7FA-C12DF79A3E77}"/>
    <cellStyle name="Note 2 3 8 6" xfId="28666" xr:uid="{C4CB96E9-C6D3-4CAA-AD2B-DE30E79E1ACE}"/>
    <cellStyle name="Note 2 3 9" xfId="19079" xr:uid="{F039EA23-C6E4-4461-B7FA-083FBA508E4E}"/>
    <cellStyle name="Note 2 3 9 2" xfId="19080" xr:uid="{3A516F60-372E-4073-9318-0D39A2EE1079}"/>
    <cellStyle name="Note 2 3 9 2 2" xfId="28672" xr:uid="{32A80CFE-3EBE-44CF-BF44-429C58D9EC4B}"/>
    <cellStyle name="Note 2 3 9 3" xfId="19081" xr:uid="{73E9A889-9639-4427-9FAC-36EC088C9EB1}"/>
    <cellStyle name="Note 2 3 9 3 2" xfId="28673" xr:uid="{FC155401-3EBA-42EC-A63A-788681024F9E}"/>
    <cellStyle name="Note 2 3 9 4" xfId="19082" xr:uid="{E408C90F-5069-48CF-B9C9-6CD90AFB8627}"/>
    <cellStyle name="Note 2 3 9 4 2" xfId="28674" xr:uid="{7A0B7699-21FA-4E9D-AE52-7B6E6635E517}"/>
    <cellStyle name="Note 2 3 9 5" xfId="19083" xr:uid="{62AC07EE-2CA7-4821-9877-824D4646E6A0}"/>
    <cellStyle name="Note 2 3 9 5 2" xfId="28675" xr:uid="{FB42B724-A5B0-4A5D-8E8E-79CC5B3CD62F}"/>
    <cellStyle name="Note 2 3 9 6" xfId="28671" xr:uid="{9598F23E-3AC5-4EFF-92C9-550CBAFEB637}"/>
    <cellStyle name="Note 2 4" xfId="3961" xr:uid="{99D963EB-4D9B-4107-96F1-C1498B5FAC8F}"/>
    <cellStyle name="Note 2 4 2" xfId="11010" xr:uid="{A7CB6C8C-F391-4A6C-A24D-9146F40D7397}"/>
    <cellStyle name="Note 2 4 2 2" xfId="28677" xr:uid="{119F6838-4BDF-4E43-937B-62816FB01A2E}"/>
    <cellStyle name="Note 2 4 2 3" xfId="19085" xr:uid="{5C0EAE04-DF71-4F7A-B39F-9EE5603F9913}"/>
    <cellStyle name="Note 2 4 3" xfId="19086" xr:uid="{3B8BFF50-507D-4407-861B-20D960D6F981}"/>
    <cellStyle name="Note 2 4 3 2" xfId="28678" xr:uid="{A97C3BED-2F21-462B-98D8-D836F2FB9482}"/>
    <cellStyle name="Note 2 4 4" xfId="19087" xr:uid="{1FF9D112-2881-4075-9781-BA3468ACB207}"/>
    <cellStyle name="Note 2 4 4 2" xfId="28679" xr:uid="{297E22C5-D51F-4440-A5B7-8EE79E05C6C7}"/>
    <cellStyle name="Note 2 4 5" xfId="19088" xr:uid="{21E376BA-1D5B-49F0-870F-654C2EF5EADA}"/>
    <cellStyle name="Note 2 4 5 2" xfId="28680" xr:uid="{51196A3A-FBD0-4C76-A5C4-40D1EF9CF08B}"/>
    <cellStyle name="Note 2 4 6" xfId="28676" xr:uid="{3C0A3D92-F319-44C0-B6E3-B8A46CA2222A}"/>
    <cellStyle name="Note 2 4 7" xfId="19084" xr:uid="{C850FCA6-1004-486B-9FA9-3BDAD7D9B506}"/>
    <cellStyle name="Note 2 5" xfId="3962" xr:uid="{ED8BA410-95F1-4880-88CF-A52FB4235A13}"/>
    <cellStyle name="Note 2 5 2" xfId="19090" xr:uid="{EEE7905C-ECBF-4C90-A302-754A526B00A1}"/>
    <cellStyle name="Note 2 5 2 2" xfId="28682" xr:uid="{32493564-4A93-499D-95D9-E99282AED2FC}"/>
    <cellStyle name="Note 2 5 3" xfId="19091" xr:uid="{C3FF8F6A-FA18-4197-9694-500CC437EDDB}"/>
    <cellStyle name="Note 2 5 3 2" xfId="28683" xr:uid="{EDF31EBA-E877-4E01-86FF-D7FD2D14D3FC}"/>
    <cellStyle name="Note 2 5 4" xfId="19092" xr:uid="{DC11841A-E65C-4B90-A70C-D91797D643E3}"/>
    <cellStyle name="Note 2 5 4 2" xfId="28684" xr:uid="{AFE9097B-7F88-4CF7-AF15-99A6568850DB}"/>
    <cellStyle name="Note 2 5 5" xfId="19093" xr:uid="{C660E8B3-38D1-42E5-8071-9FA4BBC041E9}"/>
    <cellStyle name="Note 2 5 5 2" xfId="28685" xr:uid="{E48295B9-9770-4531-8449-EFE3DE84D71A}"/>
    <cellStyle name="Note 2 5 6" xfId="28681" xr:uid="{6EC4BDD3-4F69-441F-89EC-DB82B8CD7DFB}"/>
    <cellStyle name="Note 2 5 7" xfId="19089" xr:uid="{E8D0C1AC-D008-4A49-91AE-2DB7BB8816EC}"/>
    <cellStyle name="Note 2 6" xfId="11005" xr:uid="{411B12B6-6A92-486D-A835-6323B2CFF425}"/>
    <cellStyle name="Note 2 6 2" xfId="28686" xr:uid="{B4BC9188-3DB2-42F3-A8FE-F8329B6DF5AB}"/>
    <cellStyle name="Note 2 6 3" xfId="19094" xr:uid="{D4A90BB5-4044-4537-A723-524D5082C4CD}"/>
    <cellStyle name="Note 2 7" xfId="19095" xr:uid="{FE371C76-ADED-47D3-8A81-E6F288008FE4}"/>
    <cellStyle name="Note 2 7 2" xfId="28687" xr:uid="{6548B288-B721-4375-A3FF-221664985E88}"/>
    <cellStyle name="Note 2 8" xfId="19096" xr:uid="{946990C3-8FBD-40EC-9177-CDD579D8C03F}"/>
    <cellStyle name="Note 2 8 2" xfId="28688" xr:uid="{F28DF9AD-A1EF-4C89-B83C-F7E7BAD196D8}"/>
    <cellStyle name="Note 2 9" xfId="19097" xr:uid="{48641A60-55F0-4917-92C0-53FDB7C5A00C}"/>
    <cellStyle name="Note 2 9 2" xfId="28689" xr:uid="{3D2F12B0-9683-4DAC-B735-FA357810663A}"/>
    <cellStyle name="Note 20" xfId="1308" xr:uid="{4E37E940-301C-478D-91DD-FCAA065E3119}"/>
    <cellStyle name="Note 20 10" xfId="35599" xr:uid="{215BAE50-EA55-407E-BC2C-02951EB8A72C}"/>
    <cellStyle name="Note 20 2" xfId="19099" xr:uid="{FCDD440F-4FCF-471F-95E9-671345A334C5}"/>
    <cellStyle name="Note 20 2 2" xfId="19100" xr:uid="{7161A21B-3A36-4A02-B79A-C978063C397E}"/>
    <cellStyle name="Note 20 2 2 2" xfId="28692" xr:uid="{56FB923D-4074-431B-875E-55E351EBF4CE}"/>
    <cellStyle name="Note 20 2 3" xfId="19101" xr:uid="{2BCEF9CC-67B8-4117-927C-ABFF01BFDC98}"/>
    <cellStyle name="Note 20 2 3 2" xfId="28693" xr:uid="{2AA4453C-CA41-406B-84B8-7F204D71E84C}"/>
    <cellStyle name="Note 20 2 4" xfId="19102" xr:uid="{B55ACFF0-B814-4B65-BBE9-F04DE64EEF0C}"/>
    <cellStyle name="Note 20 2 4 2" xfId="28694" xr:uid="{A18F74FA-95D4-47CB-9BDF-8468AC2E7349}"/>
    <cellStyle name="Note 20 2 5" xfId="19103" xr:uid="{6E417D77-D37B-47DD-9F61-DAFFB0A3950D}"/>
    <cellStyle name="Note 20 2 5 2" xfId="28695" xr:uid="{AC2BD296-F14E-4687-8B85-E3A00DCBD356}"/>
    <cellStyle name="Note 20 2 6" xfId="28691" xr:uid="{8EFE6A60-AAC3-4B28-A3C1-C7D8C4825B39}"/>
    <cellStyle name="Note 20 3" xfId="19104" xr:uid="{A26DA23B-9ADC-4408-A732-9311206E62E1}"/>
    <cellStyle name="Note 20 3 2" xfId="28696" xr:uid="{4CB40CDE-386F-4B8A-97FC-47275D3D9536}"/>
    <cellStyle name="Note 20 4" xfId="19105" xr:uid="{2A417616-9F0C-4153-AFB2-632D32DB9574}"/>
    <cellStyle name="Note 20 4 2" xfId="28697" xr:uid="{AB034344-8F7D-4B6C-9BAD-195F9EAB7120}"/>
    <cellStyle name="Note 20 5" xfId="19106" xr:uid="{ACED250E-9EDC-4FE1-BEC5-6998B8F4AF37}"/>
    <cellStyle name="Note 20 5 2" xfId="28698" xr:uid="{E07486BA-E1A0-4C39-8795-4B4410A58CA5}"/>
    <cellStyle name="Note 20 6" xfId="19107" xr:uid="{47AC0028-74CE-4913-A80F-8B6C78EB6008}"/>
    <cellStyle name="Note 20 6 2" xfId="28699" xr:uid="{F78EF3D1-6EC1-459B-9F50-80F1C3536631}"/>
    <cellStyle name="Note 20 7" xfId="28690" xr:uid="{CE9322BA-4592-4627-8270-49AC5F253BF7}"/>
    <cellStyle name="Note 20 8" xfId="19098" xr:uid="{3A7E6006-DE1C-43EB-8F57-C9ADCB25E2E2}"/>
    <cellStyle name="Note 20 9" xfId="34837" xr:uid="{39194938-3775-4A9F-B469-7A96334CA782}"/>
    <cellStyle name="Note 21" xfId="1309" xr:uid="{9E8D3238-A8A1-4CCE-8A10-3785CE088A9F}"/>
    <cellStyle name="Note 21 10" xfId="35600" xr:uid="{5CE1E32E-5506-40F1-B072-4B8D123898AF}"/>
    <cellStyle name="Note 21 2" xfId="19109" xr:uid="{10BD9A2F-6FA6-4E17-8087-A9BF063FEA3E}"/>
    <cellStyle name="Note 21 2 2" xfId="19110" xr:uid="{091BE650-7B3F-43CD-9C6F-C6DF7959B245}"/>
    <cellStyle name="Note 21 2 2 2" xfId="28702" xr:uid="{739B0538-CBAE-48E9-AADD-D1B5A0092B76}"/>
    <cellStyle name="Note 21 2 3" xfId="19111" xr:uid="{4EDCB934-8375-428D-BAF4-7DA734FC7B8E}"/>
    <cellStyle name="Note 21 2 3 2" xfId="28703" xr:uid="{A2643B5C-982D-40FF-81AA-487ADC3DC76C}"/>
    <cellStyle name="Note 21 2 4" xfId="19112" xr:uid="{2A57F9B9-FB17-4D28-8314-2417EFE01CD2}"/>
    <cellStyle name="Note 21 2 4 2" xfId="28704" xr:uid="{3E4CBB76-6C43-44F0-86A3-C2ED1FB0B158}"/>
    <cellStyle name="Note 21 2 5" xfId="19113" xr:uid="{6572B050-4CD8-4D6C-A595-52E4299B3B03}"/>
    <cellStyle name="Note 21 2 5 2" xfId="28705" xr:uid="{84186480-E78D-4562-ACB1-B6B5A2AE868F}"/>
    <cellStyle name="Note 21 2 6" xfId="28701" xr:uid="{6C7692EB-E00C-4341-A7F5-BC9754928779}"/>
    <cellStyle name="Note 21 3" xfId="19114" xr:uid="{B26E6794-54EB-455B-84A5-8961870BA095}"/>
    <cellStyle name="Note 21 3 2" xfId="28706" xr:uid="{639898E7-7FDC-4BC8-A40A-8BE78473FD6B}"/>
    <cellStyle name="Note 21 4" xfId="19115" xr:uid="{F7A916EA-BDE2-432E-8EEC-55A61DED60BC}"/>
    <cellStyle name="Note 21 4 2" xfId="28707" xr:uid="{D7225A5E-DCB5-4675-8654-959D9A026061}"/>
    <cellStyle name="Note 21 5" xfId="19116" xr:uid="{1C3A7B00-B93F-443C-9325-F80B4375D0E8}"/>
    <cellStyle name="Note 21 5 2" xfId="28708" xr:uid="{8B5CE5E6-E896-4EFE-83D6-82F19A0FE340}"/>
    <cellStyle name="Note 21 6" xfId="19117" xr:uid="{E63A13B7-9F72-4ADB-9D84-CA7599C39066}"/>
    <cellStyle name="Note 21 6 2" xfId="28709" xr:uid="{5257EBFE-FA8E-4986-A1E7-7358CF270510}"/>
    <cellStyle name="Note 21 7" xfId="28700" xr:uid="{6DF3B782-FAC1-47A4-B65F-3C5278D8533B}"/>
    <cellStyle name="Note 21 8" xfId="19108" xr:uid="{E16D727A-BC84-4152-AF29-26D7583F96A4}"/>
    <cellStyle name="Note 21 9" xfId="34838" xr:uid="{73DCBA4A-D881-48DE-B372-B413DF62A456}"/>
    <cellStyle name="Note 22" xfId="1310" xr:uid="{9D26C8C6-A349-4C1B-A84B-34FDC73073D4}"/>
    <cellStyle name="Note 22 10" xfId="35601" xr:uid="{94D585C1-B7F1-42D2-A050-3F5D2C6A33A7}"/>
    <cellStyle name="Note 22 2" xfId="19119" xr:uid="{64B647B5-194B-4E1A-B282-5ABC84DC6334}"/>
    <cellStyle name="Note 22 2 2" xfId="19120" xr:uid="{AE90906C-D42B-4DC1-8CE0-AA4776892938}"/>
    <cellStyle name="Note 22 2 2 2" xfId="28712" xr:uid="{03A6DCED-C53E-4A63-8BA6-7AD38CFD085A}"/>
    <cellStyle name="Note 22 2 3" xfId="19121" xr:uid="{D9F3A6A3-F6A2-4241-BE9C-01C7D8F4BCBC}"/>
    <cellStyle name="Note 22 2 3 2" xfId="28713" xr:uid="{CD6DCE3D-763A-4721-8437-57B31ADC258F}"/>
    <cellStyle name="Note 22 2 4" xfId="19122" xr:uid="{0B6EEE4A-E79D-48BF-BA8B-91CA4A19EFDE}"/>
    <cellStyle name="Note 22 2 4 2" xfId="28714" xr:uid="{624D0F1B-9B59-4B7E-B331-4DA155D614E6}"/>
    <cellStyle name="Note 22 2 5" xfId="19123" xr:uid="{67ADF97E-AA31-43CB-8D3B-37687F08CD86}"/>
    <cellStyle name="Note 22 2 5 2" xfId="28715" xr:uid="{E57D4153-468B-4FE5-A7B0-385B4D97E8F1}"/>
    <cellStyle name="Note 22 2 6" xfId="28711" xr:uid="{27AA6D2D-10C1-45EE-9A38-A79FA4A84B0B}"/>
    <cellStyle name="Note 22 3" xfId="19124" xr:uid="{5FB3E16A-A7F3-460E-94EF-5CB1CC91ED7F}"/>
    <cellStyle name="Note 22 3 2" xfId="28716" xr:uid="{A23EE0E2-B08F-426B-8BA9-C725AE325D0B}"/>
    <cellStyle name="Note 22 4" xfId="19125" xr:uid="{16D36B12-32E4-418B-ACE4-8EA2BEA9D8E1}"/>
    <cellStyle name="Note 22 4 2" xfId="28717" xr:uid="{DB9911C9-50E7-4588-AF55-677916C65AE0}"/>
    <cellStyle name="Note 22 5" xfId="19126" xr:uid="{7968E678-22EA-4AFC-AC5D-E70EF4F9CACB}"/>
    <cellStyle name="Note 22 5 2" xfId="28718" xr:uid="{58F0424D-D153-4B59-BB6B-F189FFE4F094}"/>
    <cellStyle name="Note 22 6" xfId="19127" xr:uid="{6D1B956F-05E1-4E0E-902B-B17040DE52A8}"/>
    <cellStyle name="Note 22 6 2" xfId="28719" xr:uid="{C3BD0554-F431-4CBF-B5D2-63F2C5FAC114}"/>
    <cellStyle name="Note 22 7" xfId="28710" xr:uid="{35B6FEA9-6C35-49AE-9FFC-79FDD2E7A945}"/>
    <cellStyle name="Note 22 8" xfId="19118" xr:uid="{829BD294-9019-4178-B079-06992C0BA06A}"/>
    <cellStyle name="Note 22 9" xfId="34839" xr:uid="{66F74FC7-B56E-43E9-A2AE-51D3AC28104C}"/>
    <cellStyle name="Note 23" xfId="1311" xr:uid="{4B9FC2A1-8298-4D56-B42D-68890134940D}"/>
    <cellStyle name="Note 23 10" xfId="35602" xr:uid="{6A3A4446-4BBC-4AFE-8286-094D460DAB3E}"/>
    <cellStyle name="Note 23 2" xfId="19129" xr:uid="{AC844A44-D7D8-4A18-BDAC-0A321B1B1F69}"/>
    <cellStyle name="Note 23 2 2" xfId="19130" xr:uid="{908F771F-5D25-433D-9618-60844A412343}"/>
    <cellStyle name="Note 23 2 2 2" xfId="28722" xr:uid="{C3B6C99B-14DE-4FDE-B754-E0D7ABA67C0C}"/>
    <cellStyle name="Note 23 2 3" xfId="19131" xr:uid="{A8C2CA4E-E1B1-42A4-9269-E4FC5D26FFBE}"/>
    <cellStyle name="Note 23 2 3 2" xfId="28723" xr:uid="{CAD482F7-CA19-4CA6-AFEC-54B088EABA04}"/>
    <cellStyle name="Note 23 2 4" xfId="19132" xr:uid="{803319F7-8337-4023-9E0C-8DE5145717A7}"/>
    <cellStyle name="Note 23 2 4 2" xfId="28724" xr:uid="{6A3C985F-48DC-4E62-9112-BEBF012FDD54}"/>
    <cellStyle name="Note 23 2 5" xfId="19133" xr:uid="{07894B6E-40C8-4090-9920-634327878522}"/>
    <cellStyle name="Note 23 2 5 2" xfId="28725" xr:uid="{F6C527B0-7DB2-4B5A-A46E-C9E7B9B92A8C}"/>
    <cellStyle name="Note 23 2 6" xfId="28721" xr:uid="{297DA471-4E53-4820-8E6F-1CE2364667EC}"/>
    <cellStyle name="Note 23 3" xfId="19134" xr:uid="{A43C6DB9-C83F-4C79-9CDE-1431F735B483}"/>
    <cellStyle name="Note 23 3 2" xfId="28726" xr:uid="{D7575303-D727-4E1C-9635-FA9E7F516833}"/>
    <cellStyle name="Note 23 4" xfId="19135" xr:uid="{D7B9A1C6-8C00-4D58-8D7F-F30C3C0C2E28}"/>
    <cellStyle name="Note 23 4 2" xfId="28727" xr:uid="{1133F076-2E4D-4EB4-9B12-675A5BE62B97}"/>
    <cellStyle name="Note 23 5" xfId="19136" xr:uid="{3AEC20F7-B87A-42CE-AF29-26F7F3F7B64C}"/>
    <cellStyle name="Note 23 5 2" xfId="28728" xr:uid="{C3F48BC7-D557-480D-9981-9B406DA47C54}"/>
    <cellStyle name="Note 23 6" xfId="19137" xr:uid="{A6DA3919-C442-4600-A158-AC6615913DDE}"/>
    <cellStyle name="Note 23 6 2" xfId="28729" xr:uid="{ED3F3A3B-8E8F-4AA2-8382-3E9F1EDF6F8C}"/>
    <cellStyle name="Note 23 7" xfId="28720" xr:uid="{727504B4-DD3C-46E2-A487-F42C87896269}"/>
    <cellStyle name="Note 23 8" xfId="19128" xr:uid="{569C6C79-A8D9-4533-9DDE-6B31B5F5EB31}"/>
    <cellStyle name="Note 23 9" xfId="34840" xr:uid="{DDBDBCE9-3C75-48C5-9B89-4CBD8E35A345}"/>
    <cellStyle name="Note 24" xfId="1312" xr:uid="{F9899767-B5CD-48D8-805B-97C3E4772C3D}"/>
    <cellStyle name="Note 24 10" xfId="35603" xr:uid="{3E44A53D-AC77-4577-A4AA-A2CE00CF302A}"/>
    <cellStyle name="Note 24 2" xfId="19139" xr:uid="{DA3412E2-ACAB-421E-ACAD-3393FC966F2C}"/>
    <cellStyle name="Note 24 2 2" xfId="19140" xr:uid="{CF4563F8-89E1-4F95-BDAD-84E37C19645A}"/>
    <cellStyle name="Note 24 2 2 2" xfId="28732" xr:uid="{3BA21A86-7510-49BF-865A-603EA73B1DA5}"/>
    <cellStyle name="Note 24 2 3" xfId="19141" xr:uid="{2EE82042-17AE-4B21-B7D1-12A06E61281E}"/>
    <cellStyle name="Note 24 2 3 2" xfId="28733" xr:uid="{32F5A549-6002-420A-91A6-D67885C8B7BA}"/>
    <cellStyle name="Note 24 2 4" xfId="19142" xr:uid="{63C50C4E-04D1-45B2-9541-DB403CA54EA8}"/>
    <cellStyle name="Note 24 2 4 2" xfId="28734" xr:uid="{A0B2FB00-1255-47FB-8B87-A7F1CCD990B8}"/>
    <cellStyle name="Note 24 2 5" xfId="19143" xr:uid="{44CE9D04-4ECE-48E3-83B1-4D4BD9DB79E7}"/>
    <cellStyle name="Note 24 2 5 2" xfId="28735" xr:uid="{8BB7F70C-4128-4D16-AFC3-4B5BC344AF27}"/>
    <cellStyle name="Note 24 2 6" xfId="28731" xr:uid="{14EC0E0D-B84A-4E68-B979-0C39FE09B3FB}"/>
    <cellStyle name="Note 24 3" xfId="19144" xr:uid="{3FCD59F6-DA04-4F41-920B-317EFA674EAB}"/>
    <cellStyle name="Note 24 3 2" xfId="28736" xr:uid="{EA214E53-FD3F-40FD-B0C1-706BBA4C7FBF}"/>
    <cellStyle name="Note 24 4" xfId="19145" xr:uid="{58762205-AD6E-4A3D-B8D0-33E8C7B71635}"/>
    <cellStyle name="Note 24 4 2" xfId="28737" xr:uid="{E5767DD9-4D21-431D-9C6C-2003960BFF27}"/>
    <cellStyle name="Note 24 5" xfId="19146" xr:uid="{14FDED0A-D580-465D-87B6-DFB7BEFEC1AC}"/>
    <cellStyle name="Note 24 5 2" xfId="28738" xr:uid="{73F17BF5-4916-4F38-BBD9-89E8A32A18C8}"/>
    <cellStyle name="Note 24 6" xfId="19147" xr:uid="{0A08DB70-7CF9-4942-B567-76A3D938A790}"/>
    <cellStyle name="Note 24 6 2" xfId="28739" xr:uid="{85520952-6520-4772-B055-3EB415B9A0DE}"/>
    <cellStyle name="Note 24 7" xfId="28730" xr:uid="{ED956C1E-0A2B-4EE4-945C-379D6182F89E}"/>
    <cellStyle name="Note 24 8" xfId="19138" xr:uid="{DF7B2BA1-DCC6-47E3-8E00-807E579C3B35}"/>
    <cellStyle name="Note 24 9" xfId="34841" xr:uid="{D4AA6AE4-DF1A-4CB6-BD7D-7E938DB79710}"/>
    <cellStyle name="Note 25" xfId="1313" xr:uid="{982624B9-26DD-4A39-B75F-2833AD329F2D}"/>
    <cellStyle name="Note 25 10" xfId="35604" xr:uid="{D93F0009-2840-4198-87E9-D0106D5A2F73}"/>
    <cellStyle name="Note 25 2" xfId="19149" xr:uid="{4141EDBB-00ED-4075-BA6B-08B9A51DF9FA}"/>
    <cellStyle name="Note 25 2 2" xfId="19150" xr:uid="{4854D595-CE23-41E7-9845-1DCF6009DEC1}"/>
    <cellStyle name="Note 25 2 2 2" xfId="28742" xr:uid="{6C02CD46-86BC-4483-9EE4-B10C0A6655F7}"/>
    <cellStyle name="Note 25 2 3" xfId="19151" xr:uid="{F0BAF2E1-C4C4-4964-9FA9-B7A7758593BB}"/>
    <cellStyle name="Note 25 2 3 2" xfId="28743" xr:uid="{664D1535-0129-4FB3-B778-A1AC2E93F822}"/>
    <cellStyle name="Note 25 2 4" xfId="19152" xr:uid="{0825AD22-6443-46A7-86AB-F7AC1527EE27}"/>
    <cellStyle name="Note 25 2 4 2" xfId="28744" xr:uid="{3CAF91FB-2AE9-484D-8423-7C82D3D021F9}"/>
    <cellStyle name="Note 25 2 5" xfId="19153" xr:uid="{8D9465FA-EF37-4589-982D-59DD436A1022}"/>
    <cellStyle name="Note 25 2 5 2" xfId="28745" xr:uid="{D151D5AF-4EC6-4680-A6FF-9DDFF5D32FBB}"/>
    <cellStyle name="Note 25 2 6" xfId="28741" xr:uid="{09150ED3-7EF2-4745-8113-2DBCE3618CD4}"/>
    <cellStyle name="Note 25 3" xfId="19154" xr:uid="{E93EBD6A-58E4-462A-8900-9370DA08C055}"/>
    <cellStyle name="Note 25 3 2" xfId="28746" xr:uid="{93DD28F0-3096-4465-8478-2ECE695BBB95}"/>
    <cellStyle name="Note 25 4" xfId="19155" xr:uid="{529DD524-37DE-4C6C-A71C-9A0116AFCCDC}"/>
    <cellStyle name="Note 25 4 2" xfId="28747" xr:uid="{DA925D32-5436-49F6-98F1-D7B4EEFB1EB7}"/>
    <cellStyle name="Note 25 5" xfId="19156" xr:uid="{40C52723-1BB9-4E4C-856C-B716D2B43718}"/>
    <cellStyle name="Note 25 5 2" xfId="28748" xr:uid="{BC7B8C44-BCA4-4221-BAB3-1236ED0BB867}"/>
    <cellStyle name="Note 25 6" xfId="19157" xr:uid="{59C623D0-1ABA-4372-9D96-7CE51B50506A}"/>
    <cellStyle name="Note 25 6 2" xfId="28749" xr:uid="{448AB4EF-8110-4669-B60B-AAD314325DAE}"/>
    <cellStyle name="Note 25 7" xfId="28740" xr:uid="{0C9D16AA-BC83-46F6-B651-38AAD41664CE}"/>
    <cellStyle name="Note 25 8" xfId="19148" xr:uid="{AB45B5DB-5F30-4F0F-9270-953C4C82EAC2}"/>
    <cellStyle name="Note 25 9" xfId="34842" xr:uid="{209C2617-4408-4221-A449-11FA38806E40}"/>
    <cellStyle name="Note 26" xfId="1314" xr:uid="{D971FE70-8108-4AAD-9DB9-E2F3D5EC5239}"/>
    <cellStyle name="Note 26 10" xfId="35605" xr:uid="{2C81A5CD-0C84-4C1E-B066-205B8F4D62C0}"/>
    <cellStyle name="Note 26 2" xfId="19159" xr:uid="{8DBEB2C9-73F1-48C6-B881-A37996F099DE}"/>
    <cellStyle name="Note 26 2 2" xfId="19160" xr:uid="{EA3DEC89-D5C0-48BE-B92B-1C6A3F1D7D4A}"/>
    <cellStyle name="Note 26 2 2 2" xfId="28752" xr:uid="{C83DB01D-7322-4302-A781-01AD95DFE8A9}"/>
    <cellStyle name="Note 26 2 3" xfId="19161" xr:uid="{D68B10DF-DFA6-4005-9FDF-849B3A538BF0}"/>
    <cellStyle name="Note 26 2 3 2" xfId="28753" xr:uid="{5424E94E-80CA-406D-A465-32E95C9191D8}"/>
    <cellStyle name="Note 26 2 4" xfId="19162" xr:uid="{7B64E8C8-A4F5-462F-A003-022249ACCA8D}"/>
    <cellStyle name="Note 26 2 4 2" xfId="28754" xr:uid="{650D3820-813C-453C-B03F-DB3BA774D8B0}"/>
    <cellStyle name="Note 26 2 5" xfId="19163" xr:uid="{C8A4969E-ACED-472B-84CF-425C8CBBF9C2}"/>
    <cellStyle name="Note 26 2 5 2" xfId="28755" xr:uid="{CED3139C-E2BE-4FD0-A73D-055E28C124BE}"/>
    <cellStyle name="Note 26 2 6" xfId="28751" xr:uid="{BE129DE1-B2D8-4A03-97FD-99967B361F45}"/>
    <cellStyle name="Note 26 3" xfId="19164" xr:uid="{D84DC271-D61D-42F9-B4E2-B9B85891E330}"/>
    <cellStyle name="Note 26 3 2" xfId="28756" xr:uid="{E90A51AD-EDE7-4675-BBA8-F8C46C2722CE}"/>
    <cellStyle name="Note 26 4" xfId="19165" xr:uid="{A7FDA47C-801A-416B-B429-D191D0421B49}"/>
    <cellStyle name="Note 26 4 2" xfId="28757" xr:uid="{EBCDBE1A-6DE8-40AF-9D6E-D00BDCDA750C}"/>
    <cellStyle name="Note 26 5" xfId="19166" xr:uid="{73A3E770-2AC8-4E60-8A74-E5B450F1C0D6}"/>
    <cellStyle name="Note 26 5 2" xfId="28758" xr:uid="{8328B944-83F9-439B-AC6C-10761FBDEEE1}"/>
    <cellStyle name="Note 26 6" xfId="19167" xr:uid="{CAEBA11C-B565-40D3-BE31-2BA30DE35B92}"/>
    <cellStyle name="Note 26 6 2" xfId="28759" xr:uid="{0D9607DA-E79A-49CB-A4C8-DD98952AFD76}"/>
    <cellStyle name="Note 26 7" xfId="28750" xr:uid="{5C3D7073-C8DC-42BF-B83B-A32F76404E45}"/>
    <cellStyle name="Note 26 8" xfId="19158" xr:uid="{861E2E44-D1C0-44B0-8CF3-D0E1BEC8F410}"/>
    <cellStyle name="Note 26 9" xfId="34843" xr:uid="{527DE977-6521-4DD2-93B8-C79507390FAA}"/>
    <cellStyle name="Note 27" xfId="1315" xr:uid="{8DE20E1E-2AA9-4EB4-A08D-E74CE378F71C}"/>
    <cellStyle name="Note 27 10" xfId="35606" xr:uid="{B8BBC439-BC6F-4C04-BAF2-7B583EF7E9C8}"/>
    <cellStyle name="Note 27 2" xfId="19169" xr:uid="{EE4AA839-8757-400E-9362-989300DE0374}"/>
    <cellStyle name="Note 27 2 2" xfId="19170" xr:uid="{B130B3B8-DAE0-48E1-8019-CB2AC471E697}"/>
    <cellStyle name="Note 27 2 2 2" xfId="28762" xr:uid="{4A7E7733-2514-4927-85AE-4F1F5A1D5E1E}"/>
    <cellStyle name="Note 27 2 3" xfId="19171" xr:uid="{95BC131E-2C13-4587-8AB5-914748891132}"/>
    <cellStyle name="Note 27 2 3 2" xfId="28763" xr:uid="{46C592FE-2563-425A-B671-EDE2F6F3CCE1}"/>
    <cellStyle name="Note 27 2 4" xfId="19172" xr:uid="{8EADC165-359B-49E5-B1F7-B4921D584F41}"/>
    <cellStyle name="Note 27 2 4 2" xfId="28764" xr:uid="{CAFD0386-8517-44A4-A87C-1EDE9D78110D}"/>
    <cellStyle name="Note 27 2 5" xfId="19173" xr:uid="{3C01B9DA-E28D-4744-A911-4036B83559B4}"/>
    <cellStyle name="Note 27 2 5 2" xfId="28765" xr:uid="{FC2CF237-D2BE-46DC-B376-0E232C559413}"/>
    <cellStyle name="Note 27 2 6" xfId="28761" xr:uid="{8633A7D6-3368-47EE-BC9F-4D4704B8C7F5}"/>
    <cellStyle name="Note 27 3" xfId="19174" xr:uid="{AE2AECD6-DFBA-4D56-8879-381DE7A867C7}"/>
    <cellStyle name="Note 27 3 2" xfId="28766" xr:uid="{DDC13FDC-3608-428F-8356-68F680BDDF37}"/>
    <cellStyle name="Note 27 4" xfId="19175" xr:uid="{0FAAFD95-792B-42C5-A504-0C4C6729FE49}"/>
    <cellStyle name="Note 27 4 2" xfId="28767" xr:uid="{A2B56E4C-834C-4E44-ACB6-684BE5427AC5}"/>
    <cellStyle name="Note 27 5" xfId="19176" xr:uid="{557C4251-06E6-48E5-91D2-512F52EFD4AB}"/>
    <cellStyle name="Note 27 5 2" xfId="28768" xr:uid="{E5766467-2EDB-4A1A-B1C2-1DEE2837C64F}"/>
    <cellStyle name="Note 27 6" xfId="19177" xr:uid="{4F4008E5-AA91-4898-89E1-8A67AAE81629}"/>
    <cellStyle name="Note 27 6 2" xfId="28769" xr:uid="{0B8A3E07-F7D3-4091-BCE0-C841B0B8C4F0}"/>
    <cellStyle name="Note 27 7" xfId="28760" xr:uid="{3041842A-E1E6-43D2-8E0B-D3FB83BCF17F}"/>
    <cellStyle name="Note 27 8" xfId="19168" xr:uid="{F443352E-B069-44DF-B0CD-B27F33BCC3BA}"/>
    <cellStyle name="Note 27 9" xfId="34844" xr:uid="{3B1BFC92-C47C-47CC-9EA7-C55529F81344}"/>
    <cellStyle name="Note 28" xfId="1316" xr:uid="{FCD5E5B7-CC6F-4CC3-ACDF-686E3FB5D307}"/>
    <cellStyle name="Note 28 10" xfId="35607" xr:uid="{CC114969-3183-44FE-8196-3DF013D3B62B}"/>
    <cellStyle name="Note 28 2" xfId="19179" xr:uid="{94860F32-740D-4C44-AB02-07105C1A35AA}"/>
    <cellStyle name="Note 28 2 2" xfId="19180" xr:uid="{EDE71200-49A6-44C2-B151-C1CCB6820A22}"/>
    <cellStyle name="Note 28 2 2 2" xfId="28772" xr:uid="{C72DFBF5-5052-4B70-AD08-83DACA3FEFEA}"/>
    <cellStyle name="Note 28 2 3" xfId="19181" xr:uid="{FBCA7A6B-2FCD-4199-8D3C-B0C358E09DAF}"/>
    <cellStyle name="Note 28 2 3 2" xfId="28773" xr:uid="{B0642A33-F5F2-4FA7-A634-508D39301B6F}"/>
    <cellStyle name="Note 28 2 4" xfId="19182" xr:uid="{ACEF89CD-201D-424C-AAAD-7407C4D4135A}"/>
    <cellStyle name="Note 28 2 4 2" xfId="28774" xr:uid="{5C0453B8-0567-47CF-893E-F30836132A37}"/>
    <cellStyle name="Note 28 2 5" xfId="19183" xr:uid="{7CEDED9D-9753-42BE-9F60-35A3AB543219}"/>
    <cellStyle name="Note 28 2 5 2" xfId="28775" xr:uid="{CCF4FF3A-74F9-4978-A122-929E6C24FCD2}"/>
    <cellStyle name="Note 28 2 6" xfId="28771" xr:uid="{7C4C7F11-3282-4DAE-8601-046BFAD04A95}"/>
    <cellStyle name="Note 28 3" xfId="19184" xr:uid="{BD23407F-80E0-4A85-A689-4CF2E9B8CE88}"/>
    <cellStyle name="Note 28 3 2" xfId="28776" xr:uid="{DDA33E96-0886-4100-B43E-95B30B8FB1D8}"/>
    <cellStyle name="Note 28 4" xfId="19185" xr:uid="{5A3D9757-4B3A-47AE-8CAC-83FB7BA14844}"/>
    <cellStyle name="Note 28 4 2" xfId="28777" xr:uid="{F9066C14-295B-4F9F-A283-56E645CC6174}"/>
    <cellStyle name="Note 28 5" xfId="19186" xr:uid="{79926B52-CB86-48E5-BE33-63E9839552DD}"/>
    <cellStyle name="Note 28 5 2" xfId="28778" xr:uid="{F532E550-F64B-4AEB-A965-689EA116B32B}"/>
    <cellStyle name="Note 28 6" xfId="19187" xr:uid="{4B615892-4015-431F-AEEB-81233FBBFF81}"/>
    <cellStyle name="Note 28 6 2" xfId="28779" xr:uid="{AFD6C2AA-7919-4444-940A-2565C7E90599}"/>
    <cellStyle name="Note 28 7" xfId="28770" xr:uid="{9800DFE1-052B-479E-BB4C-CB26CAF102AD}"/>
    <cellStyle name="Note 28 8" xfId="19178" xr:uid="{1A1D3B95-5971-43E5-8B2B-891555C0C9B2}"/>
    <cellStyle name="Note 28 9" xfId="34845" xr:uid="{B925D88A-C781-4FC7-8AAD-955DD92E42D6}"/>
    <cellStyle name="Note 29" xfId="1317" xr:uid="{6FD77F8E-BC6E-4919-B2A0-AEF17A05A00A}"/>
    <cellStyle name="Note 29 2" xfId="35729" xr:uid="{9EDEC023-BD60-4A12-B817-914FE91325AA}"/>
    <cellStyle name="Note 3" xfId="1318" xr:uid="{9D667AF8-06DE-4481-98F0-AC3954806B83}"/>
    <cellStyle name="Note 3 10" xfId="35608" xr:uid="{3401FE19-465E-44DC-91CE-E0475C396F68}"/>
    <cellStyle name="Note 3 2" xfId="3963" xr:uid="{07D8A871-9E12-422C-BA45-C3CD20E1FB0F}"/>
    <cellStyle name="Note 3 2 2" xfId="19190" xr:uid="{05EB6B38-989D-4619-82FD-9D861C6F9950}"/>
    <cellStyle name="Note 3 2 2 2" xfId="28782" xr:uid="{464AE3D8-464E-4D59-BD50-A602778DBFBC}"/>
    <cellStyle name="Note 3 2 3" xfId="19191" xr:uid="{19EA1CD1-0F64-4730-8907-6E6522B70162}"/>
    <cellStyle name="Note 3 2 3 2" xfId="28783" xr:uid="{C0F0FF88-C012-43C5-8060-3305B7F07E41}"/>
    <cellStyle name="Note 3 2 4" xfId="19192" xr:uid="{39226C4A-72EB-45ED-A425-14B99412F96E}"/>
    <cellStyle name="Note 3 2 4 2" xfId="28784" xr:uid="{1433F3E4-8CA8-4F40-BA53-85DF89ED463D}"/>
    <cellStyle name="Note 3 2 5" xfId="19193" xr:uid="{5D9AFCFA-F7E5-41F7-B525-A57D1BB29C0D}"/>
    <cellStyle name="Note 3 2 5 2" xfId="28785" xr:uid="{3700904E-D17F-4D5D-9653-A67701A17A05}"/>
    <cellStyle name="Note 3 2 6" xfId="28781" xr:uid="{CD4884C7-7EE3-4394-A621-DFE7753B495F}"/>
    <cellStyle name="Note 3 2 7" xfId="19189" xr:uid="{42D62B61-2360-47FD-AE03-32BABDB372AF}"/>
    <cellStyle name="Note 3 3" xfId="3964" xr:uid="{139ABC3D-CA8B-4D96-87AA-00124C0E2B4D}"/>
    <cellStyle name="Note 3 3 2" xfId="28786" xr:uid="{BD15B0F9-7E32-41A0-8564-7BAF8B539733}"/>
    <cellStyle name="Note 3 3 3" xfId="19194" xr:uid="{CA7814A8-4A3D-47EE-AA01-A1D9D128994A}"/>
    <cellStyle name="Note 3 4" xfId="3965" xr:uid="{3F486271-7BF2-4024-9FA1-686B81156FD2}"/>
    <cellStyle name="Note 3 4 2" xfId="28787" xr:uid="{51EAD7B9-1475-46B3-A1C0-FB5D1EAD45D8}"/>
    <cellStyle name="Note 3 4 3" xfId="19195" xr:uid="{4A8D01A1-D3FE-4609-9B8F-75B78EF38646}"/>
    <cellStyle name="Note 3 5" xfId="19196" xr:uid="{77C62AF8-8D17-47F3-8F93-E2FCEC5B7260}"/>
    <cellStyle name="Note 3 5 2" xfId="28788" xr:uid="{49B838A0-667F-44CA-9E66-D8C72A78E98D}"/>
    <cellStyle name="Note 3 6" xfId="19197" xr:uid="{6DAA75EA-11B8-4A24-802A-9D59DAD26FEC}"/>
    <cellStyle name="Note 3 6 2" xfId="28789" xr:uid="{13F95C94-FBCC-44D9-94DC-210EDC6BE1B2}"/>
    <cellStyle name="Note 3 7" xfId="28780" xr:uid="{1CAD262E-A21A-4ED1-B0F0-F774275EB9AB}"/>
    <cellStyle name="Note 3 8" xfId="19188" xr:uid="{6874AA04-A5B2-4D53-90C7-A9B0DD738359}"/>
    <cellStyle name="Note 3 9" xfId="34846" xr:uid="{B987E6C3-79B3-4EE8-BC6F-06ACAD38DF3A}"/>
    <cellStyle name="Note 30" xfId="34727" xr:uid="{5C8F2EFB-24D3-49D3-A726-1904E86D7B94}"/>
    <cellStyle name="Note 30 2" xfId="36231" xr:uid="{0C0C7970-E2EF-4BEF-B045-1D48683A3FCE}"/>
    <cellStyle name="Note 30 3" xfId="35933" xr:uid="{B73B0DA9-CA1D-4278-8562-4897316262C4}"/>
    <cellStyle name="Note 31" xfId="34734" xr:uid="{EBDF5059-7FA9-48C2-9727-B88A6A14A98C}"/>
    <cellStyle name="Note 31 2" xfId="36198" xr:uid="{65269BFB-4BE1-487B-BDEA-8176BA6BBB27}"/>
    <cellStyle name="Note 32" xfId="34764" xr:uid="{6AD61509-31CF-4DB4-8D95-5E940CD992F6}"/>
    <cellStyle name="Note 33" xfId="35173" xr:uid="{9B551A2A-092A-4B72-A33E-5A347E8F371B}"/>
    <cellStyle name="Note 34" xfId="33460" xr:uid="{1FF8D525-51A9-4BF4-A9ED-63A7C39BB247}"/>
    <cellStyle name="Note 4" xfId="1319" xr:uid="{17CBCC4F-444A-4AB5-A26D-293EC16C9556}"/>
    <cellStyle name="Note 4 10" xfId="35609" xr:uid="{1F91AC04-DF50-490D-A8D4-CFB8C23C5124}"/>
    <cellStyle name="Note 4 2" xfId="3966" xr:uid="{D9139FED-0B54-4AEF-A174-6B36160722B5}"/>
    <cellStyle name="Note 4 2 2" xfId="19200" xr:uid="{772693CE-DC03-420C-A8C5-40AC916EB70C}"/>
    <cellStyle name="Note 4 2 2 2" xfId="28792" xr:uid="{F5910324-023F-4A61-A276-7C1541066458}"/>
    <cellStyle name="Note 4 2 3" xfId="19201" xr:uid="{77E71224-DB48-4CDB-9F7D-B5F20253E986}"/>
    <cellStyle name="Note 4 2 3 2" xfId="28793" xr:uid="{6627B9CB-E8C9-41FA-B383-1A2CC65FAF2C}"/>
    <cellStyle name="Note 4 2 4" xfId="19202" xr:uid="{30496994-F2AD-4468-93E7-998933047CBE}"/>
    <cellStyle name="Note 4 2 4 2" xfId="28794" xr:uid="{AEDA3B32-8D31-456D-B9C4-43B1C24C63A0}"/>
    <cellStyle name="Note 4 2 5" xfId="19203" xr:uid="{03A949FE-80F3-428A-A0C3-C388FE1C4AA7}"/>
    <cellStyle name="Note 4 2 5 2" xfId="28795" xr:uid="{B6FC5D95-32FD-447D-808D-39EFD4A2FD5D}"/>
    <cellStyle name="Note 4 2 6" xfId="28791" xr:uid="{85F661C9-5AAF-42CF-B733-8C822BB3B1E6}"/>
    <cellStyle name="Note 4 2 7" xfId="19199" xr:uid="{0A9E4DD4-FAF7-4221-83E8-65810E8C0DC7}"/>
    <cellStyle name="Note 4 3" xfId="3967" xr:uid="{B013997B-D1BF-47C4-BEB7-E2C183D96A6A}"/>
    <cellStyle name="Note 4 3 2" xfId="28796" xr:uid="{AC42D557-44CD-465E-BE94-E191A00EDDB1}"/>
    <cellStyle name="Note 4 3 3" xfId="19204" xr:uid="{127D3ED6-C496-4675-946D-E1F27A88FD05}"/>
    <cellStyle name="Note 4 4" xfId="3968" xr:uid="{C61870EC-CB2D-4AFE-9FA2-DA3E81A2BB5F}"/>
    <cellStyle name="Note 4 4 2" xfId="28797" xr:uid="{7678D3E8-3FC9-49FA-87F7-CC7CC7DF2F2C}"/>
    <cellStyle name="Note 4 4 3" xfId="19205" xr:uid="{CCC395AD-4AA4-4836-B527-63FB5A124206}"/>
    <cellStyle name="Note 4 5" xfId="19206" xr:uid="{BF90B8F2-D481-4415-AFC3-6EB770F2E837}"/>
    <cellStyle name="Note 4 5 2" xfId="28798" xr:uid="{E42FB77E-60FF-4B8E-8564-3352F2959533}"/>
    <cellStyle name="Note 4 6" xfId="19207" xr:uid="{0832C90E-2C95-484B-BDC6-A3CFE76F90BC}"/>
    <cellStyle name="Note 4 6 2" xfId="28799" xr:uid="{0DD309FE-8ED8-4FCC-80A5-F7BB2F4E32EA}"/>
    <cellStyle name="Note 4 7" xfId="28790" xr:uid="{A2480A13-6EED-44C3-8966-7BE8724E8EDC}"/>
    <cellStyle name="Note 4 8" xfId="19198" xr:uid="{DE5A6E02-8AFA-4F19-8478-30720DC5FE74}"/>
    <cellStyle name="Note 4 9" xfId="34847" xr:uid="{12BB4CFA-56A2-4484-9028-C8B174C0425F}"/>
    <cellStyle name="Note 5" xfId="1320" xr:uid="{54EC3D55-2F52-410B-8C88-08D7218A65BF}"/>
    <cellStyle name="Note 5 10" xfId="35610" xr:uid="{1FB0273C-AFD2-4FC1-853B-139BA739724E}"/>
    <cellStyle name="Note 5 2" xfId="3969" xr:uid="{BC77BD47-7743-4CAB-B3E0-6DA6923FBD9A}"/>
    <cellStyle name="Note 5 2 2" xfId="19210" xr:uid="{F536D8B4-1F1E-4646-8D1B-C4D5D1D6814B}"/>
    <cellStyle name="Note 5 2 2 2" xfId="28802" xr:uid="{AB6886E1-C4FC-46BD-AD30-20B9D496944B}"/>
    <cellStyle name="Note 5 2 3" xfId="19211" xr:uid="{F08335C9-AD13-4A90-9A10-9E39895CC776}"/>
    <cellStyle name="Note 5 2 3 2" xfId="28803" xr:uid="{62ADC3D1-DFDB-46A5-9282-E8DA9369171B}"/>
    <cellStyle name="Note 5 2 4" xfId="19212" xr:uid="{E6D5CF2F-065E-4DB2-BC2E-BD5256B8889D}"/>
    <cellStyle name="Note 5 2 4 2" xfId="28804" xr:uid="{D19E6A05-0D73-498C-AAC3-FF9198875508}"/>
    <cellStyle name="Note 5 2 5" xfId="19213" xr:uid="{E35052E6-6ECB-47A5-A08A-E3AC4BC76ACB}"/>
    <cellStyle name="Note 5 2 5 2" xfId="28805" xr:uid="{DA5D3687-8B45-4892-9341-219AAD92E3C8}"/>
    <cellStyle name="Note 5 2 6" xfId="28801" xr:uid="{4EDF9633-38FA-4ABC-9240-EFB3705D9C52}"/>
    <cellStyle name="Note 5 2 7" xfId="19209" xr:uid="{2298384E-AA19-44BB-B49C-BBE444C69657}"/>
    <cellStyle name="Note 5 3" xfId="3970" xr:uid="{F79547A0-69E6-4D9E-9124-3461AA6BAF95}"/>
    <cellStyle name="Note 5 3 2" xfId="28806" xr:uid="{78C7EDA4-C825-433B-BC71-68C0A0C40064}"/>
    <cellStyle name="Note 5 3 3" xfId="19214" xr:uid="{8E598DF4-1FAC-43FD-A1F7-2407A03ED2ED}"/>
    <cellStyle name="Note 5 4" xfId="3971" xr:uid="{B44A952C-4B45-487F-824F-323864A374D3}"/>
    <cellStyle name="Note 5 4 2" xfId="28807" xr:uid="{6BD6AF52-F861-4B7B-B0C3-652AE9FB11C7}"/>
    <cellStyle name="Note 5 4 3" xfId="19215" xr:uid="{8464FBCA-391C-44BB-B832-253C87A3DE82}"/>
    <cellStyle name="Note 5 5" xfId="19216" xr:uid="{5C8D4C39-5D82-4BF5-9D94-BBFDC986914A}"/>
    <cellStyle name="Note 5 5 2" xfId="28808" xr:uid="{A4EA3FF9-E692-4F08-8C80-4D003CCA4E87}"/>
    <cellStyle name="Note 5 6" xfId="19217" xr:uid="{C17312F4-6BDF-4E80-AA21-3BB95AC8F8D3}"/>
    <cellStyle name="Note 5 6 2" xfId="28809" xr:uid="{4D064D15-E07E-444E-8003-C4DFC0B77378}"/>
    <cellStyle name="Note 5 7" xfId="28800" xr:uid="{F5DD1CDF-769A-4BAB-AC65-92E66FCA5267}"/>
    <cellStyle name="Note 5 8" xfId="19208" xr:uid="{0DCF8231-936C-468D-AD2B-5013ED3434E7}"/>
    <cellStyle name="Note 5 9" xfId="34848" xr:uid="{5A7FCEA4-35F3-43DF-8D76-C074D7BD7853}"/>
    <cellStyle name="Note 6" xfId="1321" xr:uid="{4B48BA70-EA45-459A-9B11-FA7722C5490D}"/>
    <cellStyle name="Note 6 10" xfId="35611" xr:uid="{F5978E3E-74F2-49E3-9001-15ACEBF3FBDA}"/>
    <cellStyle name="Note 6 2" xfId="19219" xr:uid="{48B3DA16-4217-41C4-85C2-AEF2D9F24BE8}"/>
    <cellStyle name="Note 6 2 2" xfId="19220" xr:uid="{26AFE5AA-0AEE-49A8-843C-EF04A0220755}"/>
    <cellStyle name="Note 6 2 2 2" xfId="28812" xr:uid="{F809FEE7-63B5-4AE7-9701-F9013C481B37}"/>
    <cellStyle name="Note 6 2 3" xfId="19221" xr:uid="{0D356840-4E50-4087-9844-646FD8E3E95B}"/>
    <cellStyle name="Note 6 2 3 2" xfId="28813" xr:uid="{95F47F7A-800E-4B6E-92BF-DAE08C9D7E2D}"/>
    <cellStyle name="Note 6 2 4" xfId="19222" xr:uid="{00BA2A01-ADCF-4664-98B5-592F4B70BF6F}"/>
    <cellStyle name="Note 6 2 4 2" xfId="28814" xr:uid="{E978BA3D-CD85-45EB-B9C1-F7DB01E5FC6D}"/>
    <cellStyle name="Note 6 2 5" xfId="19223" xr:uid="{3A8DA624-725B-473D-B1E7-BA9278EF60A9}"/>
    <cellStyle name="Note 6 2 5 2" xfId="28815" xr:uid="{4D72D27B-C202-4EB1-8038-6B703E74E184}"/>
    <cellStyle name="Note 6 2 6" xfId="28811" xr:uid="{E35F5814-3EB7-4EA0-BC90-C2F746F14346}"/>
    <cellStyle name="Note 6 3" xfId="19224" xr:uid="{EA389839-0737-45DE-AD57-64A18EC7CA0D}"/>
    <cellStyle name="Note 6 3 2" xfId="28816" xr:uid="{BE00EF54-548C-4FD7-9A18-2E8D465A0B06}"/>
    <cellStyle name="Note 6 4" xfId="19225" xr:uid="{F6EDBA16-0138-4FF4-B762-AB9115DD8288}"/>
    <cellStyle name="Note 6 4 2" xfId="28817" xr:uid="{823256CC-DC76-466A-A89B-3C2E63E6B635}"/>
    <cellStyle name="Note 6 5" xfId="19226" xr:uid="{9D268C09-0274-4F20-A839-0A7CADF85046}"/>
    <cellStyle name="Note 6 5 2" xfId="28818" xr:uid="{141A6E78-FA79-486E-A215-8CB4D1098290}"/>
    <cellStyle name="Note 6 6" xfId="19227" xr:uid="{93D00D60-C153-4C81-BABA-F5419FB50708}"/>
    <cellStyle name="Note 6 6 2" xfId="28819" xr:uid="{B6D80D81-1D3A-4248-A416-FF5614C21BF7}"/>
    <cellStyle name="Note 6 7" xfId="28810" xr:uid="{969FBD2D-807C-4C0B-97C3-A4B331135880}"/>
    <cellStyle name="Note 6 8" xfId="19218" xr:uid="{8FDE6156-26F8-4550-9C11-20E27F56C860}"/>
    <cellStyle name="Note 6 9" xfId="34849" xr:uid="{85EAC2D6-5B4D-48F7-89F2-0216C6A1B024}"/>
    <cellStyle name="Note 7" xfId="1322" xr:uid="{1B88A416-82D2-4A46-ACD9-688F65851373}"/>
    <cellStyle name="Note 7 10" xfId="35612" xr:uid="{2D059335-9035-4116-9E39-B3BB42B4164F}"/>
    <cellStyle name="Note 7 2" xfId="19229" xr:uid="{98BCB734-FCBA-4958-965C-5AE54AFAB7FA}"/>
    <cellStyle name="Note 7 2 2" xfId="19230" xr:uid="{239255D7-5138-4018-B1E2-71DCC90B226A}"/>
    <cellStyle name="Note 7 2 2 2" xfId="28822" xr:uid="{6A40D5FE-4F2B-4465-B99A-E0D9142CEBE6}"/>
    <cellStyle name="Note 7 2 3" xfId="19231" xr:uid="{1A906C1E-0487-4CA6-A945-894A54F3F0F1}"/>
    <cellStyle name="Note 7 2 3 2" xfId="28823" xr:uid="{0BDF4AC6-A9B3-484E-A693-EE200F6D829F}"/>
    <cellStyle name="Note 7 2 4" xfId="19232" xr:uid="{EA58AFFF-72E6-48E5-AD2C-8F7BBE1B1094}"/>
    <cellStyle name="Note 7 2 4 2" xfId="28824" xr:uid="{AC8F89D4-BF41-4DDB-A2B1-41FA174CF283}"/>
    <cellStyle name="Note 7 2 5" xfId="19233" xr:uid="{9B439886-52B8-4D75-A8D3-6E3CBFA5A39F}"/>
    <cellStyle name="Note 7 2 5 2" xfId="28825" xr:uid="{1F06FA4E-1FB5-4D9D-A759-AD9DB9D04EF2}"/>
    <cellStyle name="Note 7 2 6" xfId="28821" xr:uid="{3F9F0BE5-5A32-4FFA-A3F1-C8F37BFBC128}"/>
    <cellStyle name="Note 7 3" xfId="19234" xr:uid="{35341188-8832-45C8-BB31-016D333DB5AC}"/>
    <cellStyle name="Note 7 3 2" xfId="28826" xr:uid="{AF9C8AE9-72CA-4537-A001-6FD21D503A10}"/>
    <cellStyle name="Note 7 4" xfId="19235" xr:uid="{D187DA6F-2E95-4818-A1F3-00CFE804F159}"/>
    <cellStyle name="Note 7 4 2" xfId="28827" xr:uid="{E3EB16E1-9DE5-4556-AF1D-392BC1C28475}"/>
    <cellStyle name="Note 7 5" xfId="19236" xr:uid="{774F859C-4EF4-41A6-9435-D7596B4BD521}"/>
    <cellStyle name="Note 7 5 2" xfId="28828" xr:uid="{4B12D6F2-D70E-4EA4-9505-30CCE59AD751}"/>
    <cellStyle name="Note 7 6" xfId="19237" xr:uid="{A1F45EEE-0BE7-454F-88CC-6987B70DD98D}"/>
    <cellStyle name="Note 7 6 2" xfId="28829" xr:uid="{8F7CA69E-9E67-4E16-9DCA-15A00F16E702}"/>
    <cellStyle name="Note 7 7" xfId="28820" xr:uid="{3E643F36-DFB8-48DD-9523-1C4070C8E3E4}"/>
    <cellStyle name="Note 7 8" xfId="19228" xr:uid="{64ADB060-8F01-4A23-81CE-CA07ED800B0B}"/>
    <cellStyle name="Note 7 9" xfId="34850" xr:uid="{0A783295-C30A-49BF-AC0E-3B4617057091}"/>
    <cellStyle name="Note 8" xfId="1323" xr:uid="{15FBC3F6-1817-4BA6-A032-AE8185DB9923}"/>
    <cellStyle name="Note 8 10" xfId="35613" xr:uid="{3298E757-7D32-4949-A030-9DEEC967778F}"/>
    <cellStyle name="Note 8 2" xfId="19239" xr:uid="{7C3D6729-D715-473F-B07F-31E85D99AB0C}"/>
    <cellStyle name="Note 8 2 2" xfId="19240" xr:uid="{6E4F1708-5839-4882-9545-C91064948E00}"/>
    <cellStyle name="Note 8 2 2 2" xfId="28832" xr:uid="{CD654DC0-B8C6-49D4-B4EC-25745B7A654D}"/>
    <cellStyle name="Note 8 2 3" xfId="19241" xr:uid="{017E0FFE-08A8-455B-9D9D-7FD35E68BF88}"/>
    <cellStyle name="Note 8 2 3 2" xfId="28833" xr:uid="{6F63DE4D-B00B-4CC1-B0FC-65748BF6ED92}"/>
    <cellStyle name="Note 8 2 4" xfId="19242" xr:uid="{9056CB18-4E8B-45B9-93D8-73BD52CC8ED4}"/>
    <cellStyle name="Note 8 2 4 2" xfId="28834" xr:uid="{4FC30BA0-8FC5-40D8-B965-E9BE8E28CE70}"/>
    <cellStyle name="Note 8 2 5" xfId="19243" xr:uid="{D63D5152-5AEB-4860-972B-7C0A9699E6DC}"/>
    <cellStyle name="Note 8 2 5 2" xfId="28835" xr:uid="{9E5C25FF-9195-437D-A919-5F29E52E5BBE}"/>
    <cellStyle name="Note 8 2 6" xfId="28831" xr:uid="{766AD76A-C60C-4F81-83F9-C1E202E57161}"/>
    <cellStyle name="Note 8 3" xfId="19244" xr:uid="{C6B760ED-43D4-4BA9-8C7D-98A2BE18F04D}"/>
    <cellStyle name="Note 8 3 2" xfId="28836" xr:uid="{3CF3641F-F0B8-4348-B15D-B358D0357FF6}"/>
    <cellStyle name="Note 8 4" xfId="19245" xr:uid="{CBA24248-1729-43D4-B0AD-B21F2E439875}"/>
    <cellStyle name="Note 8 4 2" xfId="28837" xr:uid="{4FE710D1-3089-44BD-80D5-A2833046AB4D}"/>
    <cellStyle name="Note 8 5" xfId="19246" xr:uid="{1436886F-3887-498C-BB53-A95B8D1BC421}"/>
    <cellStyle name="Note 8 5 2" xfId="28838" xr:uid="{4ED8D18D-2BB9-4943-B186-E331B67A356D}"/>
    <cellStyle name="Note 8 6" xfId="19247" xr:uid="{BECF9279-F756-4176-8DF3-1F0C99922BDA}"/>
    <cellStyle name="Note 8 6 2" xfId="28839" xr:uid="{30559354-9A44-4139-867E-7E20EB3404D3}"/>
    <cellStyle name="Note 8 7" xfId="28830" xr:uid="{50611062-2FE3-47D6-9AA9-7C5E06033281}"/>
    <cellStyle name="Note 8 8" xfId="19238" xr:uid="{6563EC8E-45C9-49CD-86BF-BAC986ED7FAF}"/>
    <cellStyle name="Note 8 9" xfId="34851" xr:uid="{97677231-6A13-40EA-B43D-BADCDE017AC2}"/>
    <cellStyle name="Note 9" xfId="1324" xr:uid="{F0A8ECE8-3B37-4160-9D8D-BCCAA1887088}"/>
    <cellStyle name="Note 9 10" xfId="35614" xr:uid="{F5C5F487-D1E1-430C-A217-F6E63D9C7056}"/>
    <cellStyle name="Note 9 2" xfId="19249" xr:uid="{9BE8173E-BAE8-4F6F-93E0-161EE3B26DC6}"/>
    <cellStyle name="Note 9 2 2" xfId="19250" xr:uid="{72FF9769-57EC-4119-98EF-82B869E33420}"/>
    <cellStyle name="Note 9 2 2 2" xfId="28842" xr:uid="{2D71633F-6F2F-46EF-82A6-1C25775BDE93}"/>
    <cellStyle name="Note 9 2 3" xfId="19251" xr:uid="{699ABD44-6B0A-4AFF-BFD0-4A6AEC25D09D}"/>
    <cellStyle name="Note 9 2 3 2" xfId="28843" xr:uid="{576584FE-1DD0-4099-A14E-3D4FDC6BE665}"/>
    <cellStyle name="Note 9 2 4" xfId="19252" xr:uid="{46951DE4-99CE-4565-835A-F78797672FE8}"/>
    <cellStyle name="Note 9 2 4 2" xfId="28844" xr:uid="{317F002F-CFF1-42B7-86EC-274A19D0C0A8}"/>
    <cellStyle name="Note 9 2 5" xfId="19253" xr:uid="{C6760FD0-7F25-4AB0-8BC0-1E65F889499E}"/>
    <cellStyle name="Note 9 2 5 2" xfId="28845" xr:uid="{E68930A3-29DC-49BB-8353-D64070EC387C}"/>
    <cellStyle name="Note 9 2 6" xfId="28841" xr:uid="{806971E7-76E8-4560-B19B-57D4A14DE378}"/>
    <cellStyle name="Note 9 3" xfId="19254" xr:uid="{B5AFFCED-ABA6-436B-913C-59A23207B7BD}"/>
    <cellStyle name="Note 9 3 2" xfId="28846" xr:uid="{68BD79CB-B359-46D2-A672-991D62FFBE54}"/>
    <cellStyle name="Note 9 4" xfId="19255" xr:uid="{75BAFF9C-474F-4910-981F-66DB0AC39CC1}"/>
    <cellStyle name="Note 9 4 2" xfId="28847" xr:uid="{49778B1A-B891-4E9E-82E5-393952B14972}"/>
    <cellStyle name="Note 9 5" xfId="19256" xr:uid="{6BFB7D25-147E-43E5-95BD-BEECE8F97513}"/>
    <cellStyle name="Note 9 5 2" xfId="28848" xr:uid="{42B31DF0-BF34-4131-AA54-2C5A83D621B1}"/>
    <cellStyle name="Note 9 6" xfId="19257" xr:uid="{D1AB0D1B-DDCD-4592-8344-597CE637B76D}"/>
    <cellStyle name="Note 9 6 2" xfId="28849" xr:uid="{9C6A96AB-D822-476F-99E8-0FC86CC287C7}"/>
    <cellStyle name="Note 9 7" xfId="28840" xr:uid="{0E733AAD-D203-447B-8280-8D8C4BE4D202}"/>
    <cellStyle name="Note 9 8" xfId="19248" xr:uid="{790CF187-E0DC-472D-9D4C-2B481F3FD50E}"/>
    <cellStyle name="Note 9 9" xfId="34852" xr:uid="{39C1BC06-16A9-458B-82BF-D2D73A4BF7FB}"/>
    <cellStyle name="nPlode" xfId="11011" xr:uid="{6D8D4ABA-4A8B-424C-AB8B-78DF0C219AE6}"/>
    <cellStyle name="nPlode 2" xfId="11012" xr:uid="{35281F20-958C-4B4D-87CC-86131AE7CD96}"/>
    <cellStyle name="nPlode 2 2" xfId="37495" xr:uid="{801975B3-22D7-4B8F-8EAF-882F4C518B43}"/>
    <cellStyle name="nPlode 3" xfId="37494" xr:uid="{2F1D0057-E88A-4B18-8A2A-A7399DB6486C}"/>
    <cellStyle name="Œ…‹æØ‚è [0.00]_4m stock" xfId="1325" xr:uid="{05F35CF6-3F21-43B0-9EDC-F800B1F0A120}"/>
    <cellStyle name="Œ…‹æØ‚è_4m stock" xfId="1326" xr:uid="{EF4A2857-0DBC-426A-9283-F504AA1C334C}"/>
    <cellStyle name="oft Excel]_x000d__x000a_Comment=The open=/f lines load custom functions into the Paste Function list._x000d__x000a_Maximized=3_x000d__x000a_Basics=1_x000d__x000a_A" xfId="1327" xr:uid="{DC242F9A-32AD-4E16-8531-702D39BE9FC9}"/>
    <cellStyle name="oft Excel]_x000d__x000a_Comment=The open=/f lines load custom functions into the Paste Function list._x000d__x000a_Maximized=3_x000d__x000a_Basics=1_x000d__x000a_A 2" xfId="19258" xr:uid="{DE3FD480-6B89-4B0B-B98B-1716CD80B2E3}"/>
    <cellStyle name="Output" xfId="7841" builtinId="21" customBuiltin="1"/>
    <cellStyle name="Output 10" xfId="34728" xr:uid="{ECFF0AB2-2F7E-4B34-ACCB-51F74763C30E}"/>
    <cellStyle name="Output 11" xfId="34735" xr:uid="{75A6F4D2-6097-46DE-A289-4203B234A1E2}"/>
    <cellStyle name="Output 12" xfId="34763" xr:uid="{FEB7958F-9DE0-40FC-B972-3C499106C564}"/>
    <cellStyle name="Output 13" xfId="35174" xr:uid="{6BB873A3-5F78-43F9-B776-2F9272F0DAD4}"/>
    <cellStyle name="Output 2" xfId="1328" xr:uid="{E9295C41-4BC5-4154-B321-1179DE2883D3}"/>
    <cellStyle name="Output 2 10" xfId="19259" xr:uid="{A157D0AD-7E8B-4331-909F-9CC52808906D}"/>
    <cellStyle name="Output 2 11" xfId="25041" xr:uid="{C14E4A3B-B3EA-49AA-9851-71ED76E6EA5A}"/>
    <cellStyle name="Output 2 12" xfId="28855" xr:uid="{FDC16FDF-DF42-4B44-A66E-77232BC16015}"/>
    <cellStyle name="Output 2 13" xfId="34853" xr:uid="{A17B4566-99DB-46B7-96E6-BED793916C66}"/>
    <cellStyle name="Output 2 14" xfId="35615" xr:uid="{8B47BFC3-1A7B-4ADB-BB6F-8F7DCF681F34}"/>
    <cellStyle name="Output 2 15" xfId="37754" xr:uid="{4FF61742-3EE4-4DF2-879B-0B3EC9FB6628}"/>
    <cellStyle name="Output 2 16" xfId="37748" xr:uid="{BD6416E8-7669-488E-9867-1F7D6810A6F3}"/>
    <cellStyle name="Output 2 2" xfId="3972" xr:uid="{5FC78BD9-54AC-4F1E-8593-0ED50D3C443F}"/>
    <cellStyle name="Output 2 2 10" xfId="19261" xr:uid="{74D8C5F0-1081-4E88-85FD-87C983F83AF9}"/>
    <cellStyle name="Output 2 2 10 2" xfId="19262" xr:uid="{96AB0362-A972-4F0A-9BD0-836745ED7297}"/>
    <cellStyle name="Output 2 2 10 2 2" xfId="28858" xr:uid="{BA7B1D5F-C344-4AD7-9671-3BC1EEE87B55}"/>
    <cellStyle name="Output 2 2 10 3" xfId="19263" xr:uid="{08DC853C-4A92-49C8-9D3F-BB531B24079B}"/>
    <cellStyle name="Output 2 2 10 3 2" xfId="28859" xr:uid="{84988DF9-79DE-423B-9119-E525B2E7213C}"/>
    <cellStyle name="Output 2 2 10 4" xfId="19264" xr:uid="{EA150D37-28E4-45C5-9CC2-71E133AEB490}"/>
    <cellStyle name="Output 2 2 10 4 2" xfId="28860" xr:uid="{4C28D374-E3A9-4A37-BEE3-3F4CB710191D}"/>
    <cellStyle name="Output 2 2 10 5" xfId="19265" xr:uid="{40313DF1-8E73-473D-B783-742473AEA144}"/>
    <cellStyle name="Output 2 2 10 5 2" xfId="28861" xr:uid="{B7E8C430-579E-4E27-9C9E-1CE0432DECF6}"/>
    <cellStyle name="Output 2 2 10 6" xfId="28857" xr:uid="{5E25A0F9-D17A-45D6-A7FB-8CF66B7E9E62}"/>
    <cellStyle name="Output 2 2 11" xfId="19266" xr:uid="{D333E63C-784C-4ECA-8A43-C4A5B473232F}"/>
    <cellStyle name="Output 2 2 11 2" xfId="19267" xr:uid="{DC492E1D-B9FA-4EF3-ABBD-693628AF6268}"/>
    <cellStyle name="Output 2 2 11 2 2" xfId="28863" xr:uid="{F3E122C8-CD62-4BDB-BBE4-6A049081A272}"/>
    <cellStyle name="Output 2 2 11 3" xfId="19268" xr:uid="{238E0282-0D7A-4AEE-9E84-A09D9EBFB329}"/>
    <cellStyle name="Output 2 2 11 3 2" xfId="28864" xr:uid="{B5F88976-C24D-4453-9A06-A2BE3864985F}"/>
    <cellStyle name="Output 2 2 11 4" xfId="19269" xr:uid="{000F5EA0-984C-49A0-B2C3-F7638EC85584}"/>
    <cellStyle name="Output 2 2 11 4 2" xfId="28865" xr:uid="{5D8FCEFA-1FA0-4CC9-A46A-3E9A8250F0DF}"/>
    <cellStyle name="Output 2 2 11 5" xfId="19270" xr:uid="{C4E2888B-A009-4B81-996E-6C686D479EBF}"/>
    <cellStyle name="Output 2 2 11 5 2" xfId="28866" xr:uid="{C0AD3F36-2F30-4EB7-9676-3D5052EACC43}"/>
    <cellStyle name="Output 2 2 11 6" xfId="28862" xr:uid="{45D220D2-1C05-44B5-AB0A-BD38763A33A4}"/>
    <cellStyle name="Output 2 2 12" xfId="19271" xr:uid="{1DD09EA6-7F23-49DD-BF8C-AEBF7036CCBA}"/>
    <cellStyle name="Output 2 2 12 2" xfId="19272" xr:uid="{21064C85-B821-4014-8AA8-7A0908DFDED9}"/>
    <cellStyle name="Output 2 2 12 2 2" xfId="28868" xr:uid="{54DB1D82-73D1-45B4-A71F-20B774208B04}"/>
    <cellStyle name="Output 2 2 12 3" xfId="19273" xr:uid="{7AE5200F-067B-4747-8E7B-582A0D56BC23}"/>
    <cellStyle name="Output 2 2 12 3 2" xfId="28869" xr:uid="{FD0B79B9-BC71-4B76-8F85-EF615E1A5D00}"/>
    <cellStyle name="Output 2 2 12 4" xfId="19274" xr:uid="{E73E65EC-BBA2-480D-B1DC-8D3AED18A49F}"/>
    <cellStyle name="Output 2 2 12 4 2" xfId="28870" xr:uid="{06294C48-A949-4275-8E56-B5C258C7A4E3}"/>
    <cellStyle name="Output 2 2 12 5" xfId="19275" xr:uid="{6BBC06E2-0548-475F-AE12-30BB1AAB0396}"/>
    <cellStyle name="Output 2 2 12 5 2" xfId="28871" xr:uid="{9C319EDD-20E9-4FAC-BD6E-26F458D82844}"/>
    <cellStyle name="Output 2 2 12 6" xfId="28867" xr:uid="{B4011C18-4B6C-45E0-BABF-7FE93AB9FE27}"/>
    <cellStyle name="Output 2 2 13" xfId="19276" xr:uid="{5418BE4C-8B68-4A25-A536-C6F63EC8D836}"/>
    <cellStyle name="Output 2 2 13 2" xfId="19277" xr:uid="{867EB3B2-FF79-4130-9A6B-DAB1EA793186}"/>
    <cellStyle name="Output 2 2 13 2 2" xfId="28873" xr:uid="{37C46FD0-A637-42A8-980B-7BD6A5A2044B}"/>
    <cellStyle name="Output 2 2 13 3" xfId="19278" xr:uid="{9282C203-84C7-4A30-974B-E64BF5B10047}"/>
    <cellStyle name="Output 2 2 13 3 2" xfId="28874" xr:uid="{1E96164A-10D4-4352-9BE6-E3EC3E84C090}"/>
    <cellStyle name="Output 2 2 13 4" xfId="19279" xr:uid="{6E777343-5CAC-43CF-91F9-14F94C7A642E}"/>
    <cellStyle name="Output 2 2 13 4 2" xfId="28875" xr:uid="{4844E0CB-1DA6-468D-9FE5-B8798E43971C}"/>
    <cellStyle name="Output 2 2 13 5" xfId="19280" xr:uid="{A02E9642-EEFC-455D-B664-982F2DCB3DEA}"/>
    <cellStyle name="Output 2 2 13 5 2" xfId="28876" xr:uid="{527341BB-2A08-4F2E-98C5-B372D665D14B}"/>
    <cellStyle name="Output 2 2 13 6" xfId="28872" xr:uid="{4F1D18B9-71CC-4506-AACC-DF30AFEB36B9}"/>
    <cellStyle name="Output 2 2 14" xfId="19281" xr:uid="{FC898CD4-9697-45DC-90FA-0456BB0E9E45}"/>
    <cellStyle name="Output 2 2 14 2" xfId="19282" xr:uid="{8FCBC59D-C9E6-41C7-BE72-9980B34543EE}"/>
    <cellStyle name="Output 2 2 14 2 2" xfId="28878" xr:uid="{19EB281A-048E-4C9D-AF8C-93A2EDFE3DA2}"/>
    <cellStyle name="Output 2 2 14 3" xfId="19283" xr:uid="{17415698-C2AC-4707-85FD-C050644883AF}"/>
    <cellStyle name="Output 2 2 14 3 2" xfId="28879" xr:uid="{350DE55E-9945-496B-BFD0-37157B6F801F}"/>
    <cellStyle name="Output 2 2 14 4" xfId="19284" xr:uid="{741EBC67-E5F0-46DA-A548-96E12F30251B}"/>
    <cellStyle name="Output 2 2 14 4 2" xfId="28880" xr:uid="{1AB6FE17-ED49-4E24-BDAA-51FAEDB0B999}"/>
    <cellStyle name="Output 2 2 14 5" xfId="19285" xr:uid="{CB2B9E88-893D-4A20-B631-0C08392A1630}"/>
    <cellStyle name="Output 2 2 14 5 2" xfId="28881" xr:uid="{B623B2FF-3822-4C52-BFA8-65A488EAB374}"/>
    <cellStyle name="Output 2 2 14 6" xfId="28877" xr:uid="{87259C91-ADD8-4E43-A3BE-9E7FFACB4C4A}"/>
    <cellStyle name="Output 2 2 15" xfId="19286" xr:uid="{FB325E2B-58C7-4C81-A631-2AEFE766E6FE}"/>
    <cellStyle name="Output 2 2 15 2" xfId="19287" xr:uid="{F8064464-4FD8-425E-9386-1AB1969F9515}"/>
    <cellStyle name="Output 2 2 15 2 2" xfId="28883" xr:uid="{6086698A-2C87-46AC-9F8C-31DEC8C438BA}"/>
    <cellStyle name="Output 2 2 15 3" xfId="19288" xr:uid="{EE113C6C-ABD1-4D3B-A9BE-319EABB6F7B8}"/>
    <cellStyle name="Output 2 2 15 3 2" xfId="28884" xr:uid="{5A2893BB-295A-4725-B095-3B221CA9E00F}"/>
    <cellStyle name="Output 2 2 15 4" xfId="19289" xr:uid="{0A6BA5F8-800D-46BB-89AA-A6B793B0C492}"/>
    <cellStyle name="Output 2 2 15 4 2" xfId="28885" xr:uid="{B17B2C5C-CB65-4E62-AE39-871FF481A909}"/>
    <cellStyle name="Output 2 2 15 5" xfId="19290" xr:uid="{9A565FB9-7EF0-496B-9AA4-93273AF70708}"/>
    <cellStyle name="Output 2 2 15 5 2" xfId="28886" xr:uid="{75B16F7A-B874-4AE6-A170-A66B0E2DA7FB}"/>
    <cellStyle name="Output 2 2 15 6" xfId="28882" xr:uid="{C39AAE33-338C-4B98-B18E-1914D41A5ED6}"/>
    <cellStyle name="Output 2 2 16" xfId="19291" xr:uid="{B36AD10F-F296-4E9B-960B-2A6891844A1A}"/>
    <cellStyle name="Output 2 2 16 2" xfId="19292" xr:uid="{31238494-5A3C-480C-99EF-2126E5956E03}"/>
    <cellStyle name="Output 2 2 16 2 2" xfId="28888" xr:uid="{CBB5B334-5490-42B8-848E-910405270E53}"/>
    <cellStyle name="Output 2 2 16 3" xfId="19293" xr:uid="{514EEF1F-36EA-466E-80E5-E930DEA8A4CC}"/>
    <cellStyle name="Output 2 2 16 3 2" xfId="28889" xr:uid="{180112B1-EE5F-47E4-A986-BCDEF9D4545F}"/>
    <cellStyle name="Output 2 2 16 4" xfId="19294" xr:uid="{A8A8134D-CB4A-4D3E-BB97-A85F9DE9BF90}"/>
    <cellStyle name="Output 2 2 16 4 2" xfId="28890" xr:uid="{6785CD41-2E2F-41DA-AAD3-9B023E01AA03}"/>
    <cellStyle name="Output 2 2 16 5" xfId="19295" xr:uid="{D567AA39-0A3A-4EC9-BC05-E3B6A4E69A6C}"/>
    <cellStyle name="Output 2 2 16 5 2" xfId="28891" xr:uid="{9D53D8FE-C0A0-41F0-801E-60D50AB19AF0}"/>
    <cellStyle name="Output 2 2 16 6" xfId="28887" xr:uid="{1C485DC9-D69A-4B7D-A54B-F6BC8DC7E8E7}"/>
    <cellStyle name="Output 2 2 17" xfId="19296" xr:uid="{C06A54FA-0FF9-45F9-9F59-6A9F8F128004}"/>
    <cellStyle name="Output 2 2 17 2" xfId="19297" xr:uid="{453364DE-5ABE-4FDD-A605-624A48D9B007}"/>
    <cellStyle name="Output 2 2 17 2 2" xfId="28893" xr:uid="{6DA6026F-D984-4B07-AB2F-49668FB43FFE}"/>
    <cellStyle name="Output 2 2 17 3" xfId="19298" xr:uid="{D5A068AB-DC23-4DE4-BC80-DD75964B98E2}"/>
    <cellStyle name="Output 2 2 17 3 2" xfId="28894" xr:uid="{C7517667-8217-4054-A293-39715B4C650C}"/>
    <cellStyle name="Output 2 2 17 4" xfId="19299" xr:uid="{AFB1FD14-C46E-4B1C-B7F2-533BA8B943A4}"/>
    <cellStyle name="Output 2 2 17 4 2" xfId="28895" xr:uid="{DCD83DD1-C106-42B8-8BC6-CB487C54634E}"/>
    <cellStyle name="Output 2 2 17 5" xfId="19300" xr:uid="{59FC8258-8B69-4279-A060-2150F0330DF4}"/>
    <cellStyle name="Output 2 2 17 5 2" xfId="28896" xr:uid="{50C02363-F3A5-42C1-970B-1508947AC7B1}"/>
    <cellStyle name="Output 2 2 17 6" xfId="28892" xr:uid="{BDD36F53-B684-44C4-8BAF-D3A58D29B064}"/>
    <cellStyle name="Output 2 2 18" xfId="19301" xr:uid="{22BF78C8-4630-4C6E-BE20-92693615A731}"/>
    <cellStyle name="Output 2 2 18 2" xfId="19302" xr:uid="{5966DE50-5E1B-4C5E-B0E6-B691E5423D0C}"/>
    <cellStyle name="Output 2 2 18 2 2" xfId="28898" xr:uid="{82C42D57-488A-429D-9EEF-F6198121FDD3}"/>
    <cellStyle name="Output 2 2 18 3" xfId="19303" xr:uid="{D9F77401-581D-4AE7-AFA9-AD4162CCFDC3}"/>
    <cellStyle name="Output 2 2 18 3 2" xfId="28899" xr:uid="{A2000EF0-3005-4DB4-907B-DCE11EBDE728}"/>
    <cellStyle name="Output 2 2 18 4" xfId="19304" xr:uid="{3DB80160-BD06-44C3-8A70-4A41B22BE160}"/>
    <cellStyle name="Output 2 2 18 4 2" xfId="28900" xr:uid="{645CC2FF-D185-4917-964C-DC08C98B6BEA}"/>
    <cellStyle name="Output 2 2 18 5" xfId="19305" xr:uid="{DC2A2130-AE96-4DEA-85DE-33F539651364}"/>
    <cellStyle name="Output 2 2 18 5 2" xfId="28901" xr:uid="{29CA76E8-510D-4726-88E2-BA73535FC8C6}"/>
    <cellStyle name="Output 2 2 18 6" xfId="28897" xr:uid="{5E21B3BC-B53E-456A-9683-BB379E88E65B}"/>
    <cellStyle name="Output 2 2 19" xfId="19306" xr:uid="{EACC48E7-9ACD-49F9-8B6A-F4B751D1D90E}"/>
    <cellStyle name="Output 2 2 19 2" xfId="28902" xr:uid="{73357067-4461-4AB4-AA75-AEE3827DA57F}"/>
    <cellStyle name="Output 2 2 2" xfId="11014" xr:uid="{02B44158-A7EF-494A-A132-0249338A09E6}"/>
    <cellStyle name="Output 2 2 2 10" xfId="19308" xr:uid="{49F3F875-1349-4149-A5D5-512E3DE317A8}"/>
    <cellStyle name="Output 2 2 2 10 2" xfId="19309" xr:uid="{90DBAB4D-91DF-44CC-B9E6-0B8DEF85B2EB}"/>
    <cellStyle name="Output 2 2 2 10 2 2" xfId="28905" xr:uid="{C47F4530-F786-4F6F-88EF-31EF59A1BF9D}"/>
    <cellStyle name="Output 2 2 2 10 3" xfId="19310" xr:uid="{2448C815-6C7D-49E8-917E-A5A306D3B481}"/>
    <cellStyle name="Output 2 2 2 10 3 2" xfId="28906" xr:uid="{426C1838-89DA-47C6-8865-6AEC286F10C6}"/>
    <cellStyle name="Output 2 2 2 10 4" xfId="19311" xr:uid="{A55D3101-97B8-4A54-8BF2-3D94666EDD7A}"/>
    <cellStyle name="Output 2 2 2 10 4 2" xfId="28907" xr:uid="{83CA9C07-7069-40C4-B48A-D3111559F006}"/>
    <cellStyle name="Output 2 2 2 10 5" xfId="19312" xr:uid="{0DFC7369-5C7F-4CD2-A8E3-067B2A800C69}"/>
    <cellStyle name="Output 2 2 2 10 5 2" xfId="28908" xr:uid="{FA8687CB-7D87-45E3-87C0-75DD7A4F5161}"/>
    <cellStyle name="Output 2 2 2 10 6" xfId="28904" xr:uid="{19435FA1-1E22-46A1-89AA-E7953598804A}"/>
    <cellStyle name="Output 2 2 2 11" xfId="19313" xr:uid="{D1CC97D4-1CE7-4F9C-9C07-93E95F7DAD53}"/>
    <cellStyle name="Output 2 2 2 11 2" xfId="19314" xr:uid="{7C16CDE8-A6A0-47D7-83C5-4FE2F5F021D9}"/>
    <cellStyle name="Output 2 2 2 11 2 2" xfId="28910" xr:uid="{B64F8A8F-E3A2-4E0D-A4A0-D37B9EBC0C24}"/>
    <cellStyle name="Output 2 2 2 11 3" xfId="19315" xr:uid="{D96EA653-C462-40E6-BD4F-B884BABEE1B3}"/>
    <cellStyle name="Output 2 2 2 11 3 2" xfId="28911" xr:uid="{938D9E10-85D5-4701-B34C-95E516CB56E8}"/>
    <cellStyle name="Output 2 2 2 11 4" xfId="19316" xr:uid="{5C3A177B-B0EF-45A0-9F21-412537CCB247}"/>
    <cellStyle name="Output 2 2 2 11 4 2" xfId="28912" xr:uid="{EED508AC-C603-4AAF-8AF3-488DC5E5D732}"/>
    <cellStyle name="Output 2 2 2 11 5" xfId="19317" xr:uid="{DCDD4CAF-5398-478E-A35C-D36C42FC15FC}"/>
    <cellStyle name="Output 2 2 2 11 5 2" xfId="28913" xr:uid="{BFD03E05-DC48-45D2-8E45-0C039E68F7A9}"/>
    <cellStyle name="Output 2 2 2 11 6" xfId="28909" xr:uid="{D7BB16F2-A90D-4082-B32E-7DFA8BDF9809}"/>
    <cellStyle name="Output 2 2 2 12" xfId="19318" xr:uid="{E55717C9-F6ED-4752-B960-5175748EBE37}"/>
    <cellStyle name="Output 2 2 2 12 2" xfId="19319" xr:uid="{834444EA-731D-4530-9A73-93F11C0999A5}"/>
    <cellStyle name="Output 2 2 2 12 2 2" xfId="28915" xr:uid="{43D41503-8A14-49E1-ACB4-C459F6C5A50A}"/>
    <cellStyle name="Output 2 2 2 12 3" xfId="19320" xr:uid="{3B185116-3284-4BB0-9C79-03B93FB4EB17}"/>
    <cellStyle name="Output 2 2 2 12 3 2" xfId="28916" xr:uid="{3D6BE380-7A72-475F-85A3-4B569D0D295C}"/>
    <cellStyle name="Output 2 2 2 12 4" xfId="19321" xr:uid="{2CA0517B-353B-4BA0-BBE8-2349AA4183A8}"/>
    <cellStyle name="Output 2 2 2 12 4 2" xfId="28917" xr:uid="{0DC12256-B672-488C-8DA8-F227C33D442E}"/>
    <cellStyle name="Output 2 2 2 12 5" xfId="19322" xr:uid="{BFF08302-5ED7-45EE-9EBC-567FED46691B}"/>
    <cellStyle name="Output 2 2 2 12 5 2" xfId="28918" xr:uid="{EAA0DBCA-B6B6-4A3B-B189-1FFDFA732857}"/>
    <cellStyle name="Output 2 2 2 12 6" xfId="28914" xr:uid="{190971A4-47BB-4465-8A3C-644F83D379F6}"/>
    <cellStyle name="Output 2 2 2 13" xfId="19323" xr:uid="{235D3387-0FE8-4542-9A79-9772A9F7DAAE}"/>
    <cellStyle name="Output 2 2 2 13 2" xfId="19324" xr:uid="{2658148C-B0BA-40C6-8A6E-8F153E75DF03}"/>
    <cellStyle name="Output 2 2 2 13 2 2" xfId="28920" xr:uid="{82214767-1BA3-40C0-AA51-B385326C74FA}"/>
    <cellStyle name="Output 2 2 2 13 3" xfId="19325" xr:uid="{EA30E2FA-390D-4C34-BB98-FD47B941C83F}"/>
    <cellStyle name="Output 2 2 2 13 3 2" xfId="28921" xr:uid="{EE94545B-80E0-43E3-AD49-0E881BE5EABB}"/>
    <cellStyle name="Output 2 2 2 13 4" xfId="19326" xr:uid="{E04D356D-2213-4918-A1E9-E8B0C0D879FD}"/>
    <cellStyle name="Output 2 2 2 13 4 2" xfId="28922" xr:uid="{75E81557-325D-4F4C-962E-D84184310390}"/>
    <cellStyle name="Output 2 2 2 13 5" xfId="19327" xr:uid="{57758B65-0192-4084-9848-566C9150D498}"/>
    <cellStyle name="Output 2 2 2 13 5 2" xfId="28923" xr:uid="{8F3818F6-79FA-4804-A8C8-024CB400E9AB}"/>
    <cellStyle name="Output 2 2 2 13 6" xfId="28919" xr:uid="{AFFA3EEA-2197-426A-911B-3A9D5DFE42B7}"/>
    <cellStyle name="Output 2 2 2 14" xfId="19328" xr:uid="{62D086F7-4DCC-455A-8120-5C41288E2764}"/>
    <cellStyle name="Output 2 2 2 14 2" xfId="19329" xr:uid="{6242D34F-CBC9-4069-BA5B-477082F35997}"/>
    <cellStyle name="Output 2 2 2 14 2 2" xfId="28925" xr:uid="{257899DB-2CA6-4E05-A107-CB1CEFA47760}"/>
    <cellStyle name="Output 2 2 2 14 3" xfId="19330" xr:uid="{F5156BE0-B110-446D-AA7D-1DF24F6220A6}"/>
    <cellStyle name="Output 2 2 2 14 3 2" xfId="28926" xr:uid="{2B091014-A602-4F3E-8AD6-68EA2BE02174}"/>
    <cellStyle name="Output 2 2 2 14 4" xfId="19331" xr:uid="{600C787A-9879-4299-9E4D-BA88A0307D21}"/>
    <cellStyle name="Output 2 2 2 14 4 2" xfId="28927" xr:uid="{5785D77F-BA7A-48EE-ADA8-6455BD8BE279}"/>
    <cellStyle name="Output 2 2 2 14 5" xfId="19332" xr:uid="{2B6E709D-AD6F-443D-8C7F-128DE4C53671}"/>
    <cellStyle name="Output 2 2 2 14 5 2" xfId="28928" xr:uid="{F9434BAA-7B18-4FF2-85FB-A13F48CA178A}"/>
    <cellStyle name="Output 2 2 2 14 6" xfId="28924" xr:uid="{649686C1-2099-4EE9-BFCA-A9212B16AD32}"/>
    <cellStyle name="Output 2 2 2 15" xfId="19333" xr:uid="{3B6C6E65-ECE4-4C45-BA08-42A39131CA1C}"/>
    <cellStyle name="Output 2 2 2 15 2" xfId="19334" xr:uid="{D7084212-EEB2-424F-93B5-1839862B39A7}"/>
    <cellStyle name="Output 2 2 2 15 2 2" xfId="28930" xr:uid="{09FB227F-2274-4BA0-A325-35DEBFDFC39D}"/>
    <cellStyle name="Output 2 2 2 15 3" xfId="19335" xr:uid="{F597AA99-ECC5-4107-9059-F4E5AA4F0B1D}"/>
    <cellStyle name="Output 2 2 2 15 3 2" xfId="28931" xr:uid="{C00F4540-916C-487C-BBAD-CE07DAE5BB15}"/>
    <cellStyle name="Output 2 2 2 15 4" xfId="19336" xr:uid="{920D05A7-6DEF-41F5-8FB5-148A35223A7E}"/>
    <cellStyle name="Output 2 2 2 15 4 2" xfId="28932" xr:uid="{BCC659B7-3312-49C3-8E21-689014A44594}"/>
    <cellStyle name="Output 2 2 2 15 5" xfId="19337" xr:uid="{FDFDC73D-0979-49D0-AAA5-3E9BB3C1A174}"/>
    <cellStyle name="Output 2 2 2 15 5 2" xfId="28933" xr:uid="{D0DAD9F7-D1A9-43E5-A026-B997AE478237}"/>
    <cellStyle name="Output 2 2 2 15 6" xfId="28929" xr:uid="{02E5EA5E-24F1-44FC-9761-64C2413E1DBF}"/>
    <cellStyle name="Output 2 2 2 16" xfId="19338" xr:uid="{6B7D94B8-1E2F-4FC1-A07D-B4127803271B}"/>
    <cellStyle name="Output 2 2 2 16 2" xfId="19339" xr:uid="{59779524-E298-4290-87D9-16D6C2D44B52}"/>
    <cellStyle name="Output 2 2 2 16 2 2" xfId="28935" xr:uid="{72B3119C-419F-4717-B49A-3EC45ED77162}"/>
    <cellStyle name="Output 2 2 2 16 3" xfId="19340" xr:uid="{669F92A3-5895-47AC-8538-85D6D50E0AB7}"/>
    <cellStyle name="Output 2 2 2 16 3 2" xfId="28936" xr:uid="{FB4F513E-4715-4365-ACD1-D1FF31B3182D}"/>
    <cellStyle name="Output 2 2 2 16 4" xfId="19341" xr:uid="{659CE04A-566B-41BD-90F6-71F270C67D3E}"/>
    <cellStyle name="Output 2 2 2 16 4 2" xfId="28937" xr:uid="{AD1C714F-56E1-4FD5-9F78-EC6904B66B44}"/>
    <cellStyle name="Output 2 2 2 16 5" xfId="19342" xr:uid="{434C9D46-5EEA-495C-8748-8400DA26FEF7}"/>
    <cellStyle name="Output 2 2 2 16 5 2" xfId="28938" xr:uid="{B40605F1-D289-4707-B0F4-BE0AFD66C67E}"/>
    <cellStyle name="Output 2 2 2 16 6" xfId="28934" xr:uid="{DA7CEFD8-D964-47ED-A9AC-833CB887925C}"/>
    <cellStyle name="Output 2 2 2 17" xfId="19343" xr:uid="{79854AE9-891F-46A0-80FA-4AAB2F3838AC}"/>
    <cellStyle name="Output 2 2 2 17 2" xfId="19344" xr:uid="{5AFC354B-E2BF-42AA-ACC9-A08F83F93024}"/>
    <cellStyle name="Output 2 2 2 17 2 2" xfId="28940" xr:uid="{EE1034D5-CDA0-4FAF-9C32-6A27B402A820}"/>
    <cellStyle name="Output 2 2 2 17 3" xfId="19345" xr:uid="{FF65EF49-A1D8-4861-B42A-7BB4E34CF7D3}"/>
    <cellStyle name="Output 2 2 2 17 3 2" xfId="28941" xr:uid="{CD0F910A-E35F-4F0D-A692-5CA0F82898F8}"/>
    <cellStyle name="Output 2 2 2 17 4" xfId="19346" xr:uid="{26D8684C-09B3-4E84-83B5-8D2CDC55722C}"/>
    <cellStyle name="Output 2 2 2 17 4 2" xfId="28942" xr:uid="{6CC7DD56-0D95-43BD-AF99-A1C5D3434100}"/>
    <cellStyle name="Output 2 2 2 17 5" xfId="19347" xr:uid="{9A9EEEFC-1FE3-4742-B043-A131BFE0858B}"/>
    <cellStyle name="Output 2 2 2 17 5 2" xfId="28943" xr:uid="{CB6FD203-4A51-471C-8B20-EAB18DE24B9F}"/>
    <cellStyle name="Output 2 2 2 17 6" xfId="28939" xr:uid="{FC224549-8B3B-4DCD-AFC6-C285E45431DA}"/>
    <cellStyle name="Output 2 2 2 18" xfId="19348" xr:uid="{7524402F-1FDF-4FCB-A42C-CB28EDCC11CC}"/>
    <cellStyle name="Output 2 2 2 18 2" xfId="19349" xr:uid="{D75FE871-CA69-4422-930F-F6B473A75DD3}"/>
    <cellStyle name="Output 2 2 2 18 2 2" xfId="28945" xr:uid="{6E1054B1-1F15-4904-90FD-C9355A4AAA3F}"/>
    <cellStyle name="Output 2 2 2 18 3" xfId="19350" xr:uid="{1FCE0285-EB3A-4A8A-A33D-BB8192E102E8}"/>
    <cellStyle name="Output 2 2 2 18 3 2" xfId="28946" xr:uid="{557B7DB7-2F36-4169-BFA7-3B088A5D83DC}"/>
    <cellStyle name="Output 2 2 2 18 4" xfId="19351" xr:uid="{823A9AC3-645A-4870-B416-7858EF16DCB8}"/>
    <cellStyle name="Output 2 2 2 18 4 2" xfId="28947" xr:uid="{C4A7A6A3-83E6-4B35-8801-8CC1BB06F243}"/>
    <cellStyle name="Output 2 2 2 18 5" xfId="19352" xr:uid="{92235597-6591-46BC-8CF1-3A0FC8A4BCA2}"/>
    <cellStyle name="Output 2 2 2 18 5 2" xfId="28948" xr:uid="{C55AD31D-2C56-454E-8D0F-B8CD5D3ED6BD}"/>
    <cellStyle name="Output 2 2 2 18 6" xfId="28944" xr:uid="{0DBDEF0E-C2C0-4A65-899A-0140FEAF879D}"/>
    <cellStyle name="Output 2 2 2 19" xfId="19353" xr:uid="{042678C7-B4BE-435C-B1D0-CAACF69775E6}"/>
    <cellStyle name="Output 2 2 2 19 2" xfId="19354" xr:uid="{F4417956-3F0C-4E0E-97AA-56C6F18CD21A}"/>
    <cellStyle name="Output 2 2 2 19 2 2" xfId="28950" xr:uid="{43E493B8-AF41-463F-B1CF-3A00D8733923}"/>
    <cellStyle name="Output 2 2 2 19 3" xfId="19355" xr:uid="{14CC1E86-35B3-4062-8BEF-F33521A67763}"/>
    <cellStyle name="Output 2 2 2 19 3 2" xfId="28951" xr:uid="{748CB90A-0F9C-4F69-BB32-7082A2806DC6}"/>
    <cellStyle name="Output 2 2 2 19 4" xfId="19356" xr:uid="{26B8BD47-5067-47D2-B073-C67AD3F38AC0}"/>
    <cellStyle name="Output 2 2 2 19 4 2" xfId="28952" xr:uid="{8226EC5D-69A7-4EF2-9E71-C8788BE16B93}"/>
    <cellStyle name="Output 2 2 2 19 5" xfId="19357" xr:uid="{4B972573-E199-42EA-AE98-8D3A9D67A6F8}"/>
    <cellStyle name="Output 2 2 2 19 5 2" xfId="28953" xr:uid="{FED9DEB1-0FE3-4017-A739-BC0591A1CD3B}"/>
    <cellStyle name="Output 2 2 2 19 6" xfId="28949" xr:uid="{9A60BFA5-6DF1-458D-9F7D-DD0DF380A4A1}"/>
    <cellStyle name="Output 2 2 2 2" xfId="19358" xr:uid="{07160B88-8A0B-4E9A-86F2-BA6FD54F8D4E}"/>
    <cellStyle name="Output 2 2 2 2 2" xfId="19359" xr:uid="{4822D285-67CA-43A6-9B28-D87E5B07322E}"/>
    <cellStyle name="Output 2 2 2 2 2 2" xfId="28955" xr:uid="{192D083A-F9C1-4E87-B256-551729D70C7A}"/>
    <cellStyle name="Output 2 2 2 2 3" xfId="19360" xr:uid="{C78D29FE-C42A-4E4C-A877-F013E2A74D41}"/>
    <cellStyle name="Output 2 2 2 2 3 2" xfId="28956" xr:uid="{3FC41B5E-B277-4440-BEC3-A6CB97394C85}"/>
    <cellStyle name="Output 2 2 2 2 4" xfId="19361" xr:uid="{5931F2DB-A571-4A23-B93D-AF1866EB7590}"/>
    <cellStyle name="Output 2 2 2 2 4 2" xfId="28957" xr:uid="{061B8FAC-ED4A-4670-9357-1D492D098AE8}"/>
    <cellStyle name="Output 2 2 2 2 5" xfId="19362" xr:uid="{F14D3D2C-55E1-4741-95A1-AC788A268067}"/>
    <cellStyle name="Output 2 2 2 2 5 2" xfId="28958" xr:uid="{6070E38B-FA63-4502-83CE-A328FDF20113}"/>
    <cellStyle name="Output 2 2 2 2 6" xfId="28954" xr:uid="{485FA7E7-8A0A-4312-98DE-9224DFAC3E66}"/>
    <cellStyle name="Output 2 2 2 20" xfId="19363" xr:uid="{B9EA20A8-AD3A-4F98-9038-5D78CEFFA640}"/>
    <cellStyle name="Output 2 2 2 20 2" xfId="19364" xr:uid="{5D1734F0-C17A-417F-86DF-ED1197A40ED3}"/>
    <cellStyle name="Output 2 2 2 20 2 2" xfId="28960" xr:uid="{5007D147-198D-44F9-92B1-CECFA84A0704}"/>
    <cellStyle name="Output 2 2 2 20 3" xfId="19365" xr:uid="{E63AD8D3-2972-48A9-8AC9-F4187297F2E8}"/>
    <cellStyle name="Output 2 2 2 20 3 2" xfId="28961" xr:uid="{A7C1311F-BFC4-4A45-9BF3-623F0B2E5459}"/>
    <cellStyle name="Output 2 2 2 20 4" xfId="19366" xr:uid="{24814DF4-A40B-48CD-8B04-24512A8337C0}"/>
    <cellStyle name="Output 2 2 2 20 4 2" xfId="28962" xr:uid="{967B38DA-1725-4967-A048-A3CBCEE05DFB}"/>
    <cellStyle name="Output 2 2 2 20 5" xfId="19367" xr:uid="{E70CA33B-CE41-4706-BC64-C84D5B24508E}"/>
    <cellStyle name="Output 2 2 2 20 5 2" xfId="28963" xr:uid="{78CD0538-314B-4D29-93A6-878D2F0B4E73}"/>
    <cellStyle name="Output 2 2 2 20 6" xfId="28959" xr:uid="{D2236DCF-0F79-4FEC-91EF-09362A0A82B5}"/>
    <cellStyle name="Output 2 2 2 21" xfId="19368" xr:uid="{89E5EE1E-7582-4A39-B56E-83D3D4187B88}"/>
    <cellStyle name="Output 2 2 2 21 2" xfId="19369" xr:uid="{ED6FFC65-E077-4A52-BE2E-090BB6A3CA67}"/>
    <cellStyle name="Output 2 2 2 21 2 2" xfId="28965" xr:uid="{D0730948-9BA3-49D1-935C-01E47A5358F7}"/>
    <cellStyle name="Output 2 2 2 21 3" xfId="19370" xr:uid="{1CAF08D5-DCAE-4A23-8714-56E3DDAD5978}"/>
    <cellStyle name="Output 2 2 2 21 3 2" xfId="28966" xr:uid="{CCBA4A31-0FF9-4ADC-B787-F2F2339BC248}"/>
    <cellStyle name="Output 2 2 2 21 4" xfId="19371" xr:uid="{CDACF164-5EB2-41D1-BFFA-A4A2C0E8F267}"/>
    <cellStyle name="Output 2 2 2 21 4 2" xfId="28967" xr:uid="{1387DC09-694F-4A0A-BDF4-9FD2CFA4C5AC}"/>
    <cellStyle name="Output 2 2 2 21 5" xfId="19372" xr:uid="{794A8126-EEC2-41B5-A2A8-400DC0C69C08}"/>
    <cellStyle name="Output 2 2 2 21 5 2" xfId="28968" xr:uid="{3DCD8155-908A-4D0B-B69A-8D8A8581E40B}"/>
    <cellStyle name="Output 2 2 2 21 6" xfId="28964" xr:uid="{191099E4-1D57-4076-B0A9-7728A0622456}"/>
    <cellStyle name="Output 2 2 2 22" xfId="19373" xr:uid="{D00B20ED-6567-4AD6-9E0A-D9DB83306F91}"/>
    <cellStyle name="Output 2 2 2 22 2" xfId="19374" xr:uid="{0D58EBF2-3686-4A2A-9826-6797E2123893}"/>
    <cellStyle name="Output 2 2 2 22 2 2" xfId="28970" xr:uid="{4DD4322D-4464-4807-BFA0-3BC318CCC7D8}"/>
    <cellStyle name="Output 2 2 2 22 3" xfId="19375" xr:uid="{456725B0-FB15-4627-8164-C9CD59214BC4}"/>
    <cellStyle name="Output 2 2 2 22 3 2" xfId="28971" xr:uid="{608E39D3-DD2E-43A6-86BA-254B2805E1E4}"/>
    <cellStyle name="Output 2 2 2 22 4" xfId="19376" xr:uid="{0C83D626-9F91-434E-93F8-5A4309347BE0}"/>
    <cellStyle name="Output 2 2 2 22 4 2" xfId="28972" xr:uid="{4F80D36B-408F-4F37-A585-398B0A1331C5}"/>
    <cellStyle name="Output 2 2 2 22 5" xfId="19377" xr:uid="{5A6E812D-E6EE-4E80-9602-703625E26465}"/>
    <cellStyle name="Output 2 2 2 22 5 2" xfId="28973" xr:uid="{C768CADF-18B3-4CA8-BA1E-D64E67CE90DC}"/>
    <cellStyle name="Output 2 2 2 22 6" xfId="28969" xr:uid="{34C64E0F-7920-46DF-B06B-25DCC9371BEC}"/>
    <cellStyle name="Output 2 2 2 23" xfId="19378" xr:uid="{F5BDF1D5-A9B5-45F6-8E3D-ACABEEA0F2F5}"/>
    <cellStyle name="Output 2 2 2 23 2" xfId="19379" xr:uid="{36F4DC56-B7DC-4FD5-88A1-8F742EBFC610}"/>
    <cellStyle name="Output 2 2 2 23 2 2" xfId="28975" xr:uid="{F1BC172A-C35D-468C-93F2-521EBB086710}"/>
    <cellStyle name="Output 2 2 2 23 3" xfId="19380" xr:uid="{22DA71B8-99F1-4C8A-94BB-80F31B94B714}"/>
    <cellStyle name="Output 2 2 2 23 3 2" xfId="28976" xr:uid="{0D260EA8-F074-49F4-9832-2BB6D88A2D18}"/>
    <cellStyle name="Output 2 2 2 23 4" xfId="19381" xr:uid="{CF2A75E5-024D-437D-85A3-96FF6BFA8F94}"/>
    <cellStyle name="Output 2 2 2 23 4 2" xfId="28977" xr:uid="{E1832034-E468-4E9E-B8D6-1003FC3446D2}"/>
    <cellStyle name="Output 2 2 2 23 5" xfId="19382" xr:uid="{132C69BB-E633-409A-9C3A-4D0974C30B01}"/>
    <cellStyle name="Output 2 2 2 23 5 2" xfId="28978" xr:uid="{B81291B6-0FD8-4AB8-95CA-A9D9820247A1}"/>
    <cellStyle name="Output 2 2 2 23 6" xfId="28974" xr:uid="{FE4B6895-3995-438C-92EC-563E8C1C4ED4}"/>
    <cellStyle name="Output 2 2 2 24" xfId="19383" xr:uid="{3B802C88-2ADC-4A2C-8B93-5DF657412C58}"/>
    <cellStyle name="Output 2 2 2 24 2" xfId="19384" xr:uid="{39C89FF6-9E3B-42E2-85A7-A209454C37D1}"/>
    <cellStyle name="Output 2 2 2 24 2 2" xfId="28980" xr:uid="{13A77273-BEBE-4C16-801D-6C2433BCE7FB}"/>
    <cellStyle name="Output 2 2 2 24 3" xfId="19385" xr:uid="{8E3ECE36-F94B-4832-8A12-0641B0071C9C}"/>
    <cellStyle name="Output 2 2 2 24 3 2" xfId="28981" xr:uid="{D960267F-4A0A-494A-978F-95B3C53C2BD5}"/>
    <cellStyle name="Output 2 2 2 24 4" xfId="19386" xr:uid="{619763DF-B146-444F-8B61-D15E4995FBE7}"/>
    <cellStyle name="Output 2 2 2 24 4 2" xfId="28982" xr:uid="{2CA3C9EC-15EF-485A-B1C4-DF60F30DB190}"/>
    <cellStyle name="Output 2 2 2 24 5" xfId="19387" xr:uid="{4F549006-80B1-4B00-8E03-62DCF48C1407}"/>
    <cellStyle name="Output 2 2 2 24 5 2" xfId="28983" xr:uid="{2387A4A8-DE4E-45FB-B0F6-A2DE44FAAB3A}"/>
    <cellStyle name="Output 2 2 2 24 6" xfId="28979" xr:uid="{074FE935-3112-4A31-A2F8-C338074CE0CE}"/>
    <cellStyle name="Output 2 2 2 25" xfId="19388" xr:uid="{9884EBF0-41A1-484B-8377-B3CC2E4334DB}"/>
    <cellStyle name="Output 2 2 2 25 2" xfId="19389" xr:uid="{F613FE9E-BC4B-4812-8DF0-DF461D05879D}"/>
    <cellStyle name="Output 2 2 2 25 2 2" xfId="28985" xr:uid="{43F5E6CC-E1CF-4461-8E82-B45338BA11E8}"/>
    <cellStyle name="Output 2 2 2 25 3" xfId="19390" xr:uid="{C2728750-9381-4A17-A661-2E266B5851E0}"/>
    <cellStyle name="Output 2 2 2 25 3 2" xfId="28986" xr:uid="{FA42AC97-5A65-4EFD-B9F8-B1A44890F35E}"/>
    <cellStyle name="Output 2 2 2 25 4" xfId="19391" xr:uid="{A1DBBA8F-D8B3-4641-AE80-4F9097B68799}"/>
    <cellStyle name="Output 2 2 2 25 4 2" xfId="28987" xr:uid="{A4FDDB2F-935B-4CE1-BDEA-D83B911F6EB1}"/>
    <cellStyle name="Output 2 2 2 25 5" xfId="19392" xr:uid="{19CFD4EF-5EB8-4002-8A4C-B5DDDC41F2D8}"/>
    <cellStyle name="Output 2 2 2 25 5 2" xfId="28988" xr:uid="{18283CD9-807D-405A-8409-043BC4A68EDF}"/>
    <cellStyle name="Output 2 2 2 25 6" xfId="28984" xr:uid="{EDC861A8-4898-4441-961B-F89741908ECA}"/>
    <cellStyle name="Output 2 2 2 26" xfId="19393" xr:uid="{2F19988D-08BE-4448-97BB-1A93B8FF3221}"/>
    <cellStyle name="Output 2 2 2 26 2" xfId="19394" xr:uid="{CC8251E7-FCE6-4BD1-B536-D99FC027DC9F}"/>
    <cellStyle name="Output 2 2 2 26 2 2" xfId="28990" xr:uid="{17CA6B85-FCED-4981-9503-404FFE80C74C}"/>
    <cellStyle name="Output 2 2 2 26 3" xfId="19395" xr:uid="{F19F9C29-4A14-4DCA-9BA4-2FF551BD617B}"/>
    <cellStyle name="Output 2 2 2 26 3 2" xfId="28991" xr:uid="{C7D9620B-C63B-418C-AC03-241FA810AD02}"/>
    <cellStyle name="Output 2 2 2 26 4" xfId="19396" xr:uid="{EB6F8F5E-0ECC-4313-B7B5-DCB5603769EA}"/>
    <cellStyle name="Output 2 2 2 26 4 2" xfId="28992" xr:uid="{F65CC668-E857-4A2A-AF18-DB4223A3288A}"/>
    <cellStyle name="Output 2 2 2 26 5" xfId="19397" xr:uid="{807325D2-35E9-4465-909C-6FF094BB6945}"/>
    <cellStyle name="Output 2 2 2 26 5 2" xfId="28993" xr:uid="{62FF2E04-CCE3-490B-8BDE-2353D1E77DBD}"/>
    <cellStyle name="Output 2 2 2 26 6" xfId="28989" xr:uid="{F80ECF78-5E36-484C-BB16-0A4F4FEF1F47}"/>
    <cellStyle name="Output 2 2 2 27" xfId="19398" xr:uid="{1E74CC75-AF51-441A-A76C-CD379457B139}"/>
    <cellStyle name="Output 2 2 2 27 2" xfId="19399" xr:uid="{0AF73D86-FB84-4789-91BF-132EC1AE265B}"/>
    <cellStyle name="Output 2 2 2 27 2 2" xfId="28995" xr:uid="{54B7608B-9430-478F-951A-4D5CAD1A7FA4}"/>
    <cellStyle name="Output 2 2 2 27 3" xfId="19400" xr:uid="{B063692B-2E4E-4B3C-9688-BC57303AD92D}"/>
    <cellStyle name="Output 2 2 2 27 3 2" xfId="28996" xr:uid="{5F5FED94-D676-4B16-B15D-422AEBE1886E}"/>
    <cellStyle name="Output 2 2 2 27 4" xfId="19401" xr:uid="{899D10A9-DA33-44EB-A609-89B4FD93FF25}"/>
    <cellStyle name="Output 2 2 2 27 4 2" xfId="28997" xr:uid="{387375B3-9DA5-4D0D-BFF7-9570A065D698}"/>
    <cellStyle name="Output 2 2 2 27 5" xfId="19402" xr:uid="{C87DDAC3-6553-43F4-BE88-D664169FEB8A}"/>
    <cellStyle name="Output 2 2 2 27 5 2" xfId="28998" xr:uid="{F222FD52-775B-45EB-BC21-DAA060A23C8E}"/>
    <cellStyle name="Output 2 2 2 27 6" xfId="28994" xr:uid="{EA504874-EDB6-4D47-8124-FD495C0C4E0E}"/>
    <cellStyle name="Output 2 2 2 28" xfId="19403" xr:uid="{64E1A7D6-02EA-4E11-9B6C-8ED0EC436805}"/>
    <cellStyle name="Output 2 2 2 28 2" xfId="19404" xr:uid="{79430AB9-CE7F-4B38-AB51-A23B37B2BF0E}"/>
    <cellStyle name="Output 2 2 2 28 2 2" xfId="29000" xr:uid="{F98BEAE5-56A0-4747-80E5-9401AC803AEF}"/>
    <cellStyle name="Output 2 2 2 28 3" xfId="19405" xr:uid="{71840091-9BFA-4513-AFA2-6E13CFA7E2D3}"/>
    <cellStyle name="Output 2 2 2 28 3 2" xfId="29001" xr:uid="{360F4BEC-F2B8-46AC-A117-DF6CA2BCC2D3}"/>
    <cellStyle name="Output 2 2 2 28 4" xfId="19406" xr:uid="{21CE59E6-9EEC-4F48-80BB-0E64E3F4E3A1}"/>
    <cellStyle name="Output 2 2 2 28 4 2" xfId="29002" xr:uid="{54B1F152-681B-416B-A5FE-F80F2A7AA43D}"/>
    <cellStyle name="Output 2 2 2 28 5" xfId="19407" xr:uid="{77DC9BB6-1F29-4B7D-B1E7-6CB467A39EC1}"/>
    <cellStyle name="Output 2 2 2 28 5 2" xfId="29003" xr:uid="{A9562194-5E07-4F03-8C5F-C8228F362AB7}"/>
    <cellStyle name="Output 2 2 2 28 6" xfId="28999" xr:uid="{77CDE450-6D96-4080-A746-71590D73F78A}"/>
    <cellStyle name="Output 2 2 2 29" xfId="19408" xr:uid="{2D0C263C-6E3D-46F3-900E-CD79D186260E}"/>
    <cellStyle name="Output 2 2 2 29 2" xfId="19409" xr:uid="{1A3A54C7-688C-4130-A2EA-91DC45696980}"/>
    <cellStyle name="Output 2 2 2 29 2 2" xfId="29005" xr:uid="{A69A8292-F2BC-4783-A730-A653C1AC069A}"/>
    <cellStyle name="Output 2 2 2 29 3" xfId="19410" xr:uid="{46DAC6AA-5BAA-48B9-A9E9-DD16CD375A8F}"/>
    <cellStyle name="Output 2 2 2 29 3 2" xfId="29006" xr:uid="{F4E3A370-8577-48B4-B1FC-152B989A7B0F}"/>
    <cellStyle name="Output 2 2 2 29 4" xfId="19411" xr:uid="{75B6CF27-1D28-45D3-8AA7-2EC458B8B6B9}"/>
    <cellStyle name="Output 2 2 2 29 4 2" xfId="29007" xr:uid="{5CE2F868-43BD-43FC-A67C-1999972CD638}"/>
    <cellStyle name="Output 2 2 2 29 5" xfId="19412" xr:uid="{F2020426-C789-4F20-BD9D-43BC12C97C2A}"/>
    <cellStyle name="Output 2 2 2 29 5 2" xfId="29008" xr:uid="{BAA7385C-8376-41DD-B9DC-5468AE44A25A}"/>
    <cellStyle name="Output 2 2 2 29 6" xfId="29004" xr:uid="{C84FD1AA-3347-41D3-9C3B-DEEC5C162D98}"/>
    <cellStyle name="Output 2 2 2 3" xfId="19413" xr:uid="{3FB134D1-AF5B-4745-BD2E-0DED6340E86F}"/>
    <cellStyle name="Output 2 2 2 3 2" xfId="19414" xr:uid="{0CCCD795-9971-4394-B558-85E1CBD04945}"/>
    <cellStyle name="Output 2 2 2 3 2 2" xfId="29010" xr:uid="{974FC9B7-19B7-4CFF-877C-AD3AB3F803E6}"/>
    <cellStyle name="Output 2 2 2 3 3" xfId="19415" xr:uid="{FB5DC675-00A0-41E7-9898-937C73E7FED7}"/>
    <cellStyle name="Output 2 2 2 3 3 2" xfId="29011" xr:uid="{4F656775-AE91-44AC-92AA-6973B5F1E26D}"/>
    <cellStyle name="Output 2 2 2 3 4" xfId="19416" xr:uid="{D3715ED5-871B-402E-88C2-C8713C490303}"/>
    <cellStyle name="Output 2 2 2 3 4 2" xfId="29012" xr:uid="{1515AC43-1D7E-48A5-AB24-6A5DD6BD5D0C}"/>
    <cellStyle name="Output 2 2 2 3 5" xfId="19417" xr:uid="{810B02EA-B0BB-4A51-AEF2-2FE84504ACEF}"/>
    <cellStyle name="Output 2 2 2 3 5 2" xfId="29013" xr:uid="{80989D68-4D54-49A6-BCE7-1DBD02EBFC2D}"/>
    <cellStyle name="Output 2 2 2 3 6" xfId="29009" xr:uid="{B2D3BB50-0F2D-43C0-AEE0-40DBD794A18B}"/>
    <cellStyle name="Output 2 2 2 30" xfId="19418" xr:uid="{7D7A7D6F-CB8B-418F-937D-01CE8FEF6FCC}"/>
    <cellStyle name="Output 2 2 2 30 2" xfId="19419" xr:uid="{4256D679-0394-491D-9804-2D6B813DDFCC}"/>
    <cellStyle name="Output 2 2 2 30 2 2" xfId="29015" xr:uid="{8C050CB0-1F7B-4982-9FBE-F02647DB86B5}"/>
    <cellStyle name="Output 2 2 2 30 3" xfId="19420" xr:uid="{2E0B8DFA-9E6B-46FF-AE90-F0DDBCC874D3}"/>
    <cellStyle name="Output 2 2 2 30 3 2" xfId="29016" xr:uid="{805B4375-1D3E-40BD-A22B-A1B7FF61B14F}"/>
    <cellStyle name="Output 2 2 2 30 4" xfId="19421" xr:uid="{709DC289-BEA1-4E56-88CB-B7D592E4B5CD}"/>
    <cellStyle name="Output 2 2 2 30 4 2" xfId="29017" xr:uid="{AA2BCE48-37D5-417E-93CA-4911B9087ACE}"/>
    <cellStyle name="Output 2 2 2 30 5" xfId="19422" xr:uid="{D336C64D-3BC1-47E4-A5A5-79C1F96B1235}"/>
    <cellStyle name="Output 2 2 2 30 5 2" xfId="29018" xr:uid="{D0CC0C1C-3FCD-43F6-8383-089FCA3F72A0}"/>
    <cellStyle name="Output 2 2 2 30 6" xfId="29014" xr:uid="{5D6E0580-E35E-45FA-A33A-03B7D13D397B}"/>
    <cellStyle name="Output 2 2 2 31" xfId="19423" xr:uid="{C57184B4-CD39-471F-B5E7-A8B0678C6C7B}"/>
    <cellStyle name="Output 2 2 2 31 2" xfId="19424" xr:uid="{689DB6ED-D57B-42AF-8F43-921B8DDE72D3}"/>
    <cellStyle name="Output 2 2 2 31 2 2" xfId="29020" xr:uid="{FD6F8EC8-1DD4-4614-83D8-39877421BFA8}"/>
    <cellStyle name="Output 2 2 2 31 3" xfId="19425" xr:uid="{1BDB2802-D5C6-410F-9B12-768DA02A0515}"/>
    <cellStyle name="Output 2 2 2 31 3 2" xfId="29021" xr:uid="{9109E00A-ECBE-4AEC-A209-5534E6199F8E}"/>
    <cellStyle name="Output 2 2 2 31 4" xfId="19426" xr:uid="{6D5EFBCA-674B-4242-B776-F219DA616658}"/>
    <cellStyle name="Output 2 2 2 31 4 2" xfId="29022" xr:uid="{14E47F06-C437-421F-8971-DE89D85C1EB9}"/>
    <cellStyle name="Output 2 2 2 31 5" xfId="19427" xr:uid="{5C3F7BF6-D730-4935-82E8-0FB99D9DD915}"/>
    <cellStyle name="Output 2 2 2 31 5 2" xfId="29023" xr:uid="{868FC166-6D37-4420-AFCB-AE055231944A}"/>
    <cellStyle name="Output 2 2 2 31 6" xfId="29019" xr:uid="{86479654-CE0B-45E7-BAF1-9422F9CF1C7D}"/>
    <cellStyle name="Output 2 2 2 32" xfId="19428" xr:uid="{45C2B5FD-8C9E-4FD2-85E7-A4907CA18C31}"/>
    <cellStyle name="Output 2 2 2 32 2" xfId="19429" xr:uid="{28624231-36DF-4D6C-A6B8-56668A172674}"/>
    <cellStyle name="Output 2 2 2 32 2 2" xfId="29025" xr:uid="{D2336A46-92B9-47B9-800C-0D6862033213}"/>
    <cellStyle name="Output 2 2 2 32 3" xfId="19430" xr:uid="{3B9AD2ED-3B36-4697-AAC2-1D240ABD3ECC}"/>
    <cellStyle name="Output 2 2 2 32 3 2" xfId="29026" xr:uid="{587B2ACA-D569-40C2-9332-9152A6A1D143}"/>
    <cellStyle name="Output 2 2 2 32 4" xfId="19431" xr:uid="{A37FDBA1-5AF6-404E-BC29-7AD332C78AF5}"/>
    <cellStyle name="Output 2 2 2 32 4 2" xfId="29027" xr:uid="{47A2D495-A061-46DD-8F1E-9E164EF0EB74}"/>
    <cellStyle name="Output 2 2 2 32 5" xfId="19432" xr:uid="{64FEF8DA-91C1-4959-87E7-72D0CB86FEB3}"/>
    <cellStyle name="Output 2 2 2 32 5 2" xfId="29028" xr:uid="{FA5BBF98-6048-40A1-A418-168E9519F212}"/>
    <cellStyle name="Output 2 2 2 32 6" xfId="29024" xr:uid="{616DDFF4-5244-4A1C-AAB7-4B4E832E8910}"/>
    <cellStyle name="Output 2 2 2 33" xfId="19433" xr:uid="{31768BF0-FF3D-4B5C-BBBF-D6DD767CEC14}"/>
    <cellStyle name="Output 2 2 2 33 2" xfId="19434" xr:uid="{0F13171B-2D9F-4791-97EE-44C4FD41C984}"/>
    <cellStyle name="Output 2 2 2 33 2 2" xfId="29030" xr:uid="{C3452096-9A13-450C-B429-B6C948FE0EE0}"/>
    <cellStyle name="Output 2 2 2 33 3" xfId="19435" xr:uid="{C3E67166-F229-4688-AA9A-17CC8910FE7B}"/>
    <cellStyle name="Output 2 2 2 33 3 2" xfId="29031" xr:uid="{437E972A-36C8-4A98-83DD-248E5BCFBC2D}"/>
    <cellStyle name="Output 2 2 2 33 4" xfId="19436" xr:uid="{7B35AA12-125E-4381-9E64-4AEE4773C203}"/>
    <cellStyle name="Output 2 2 2 33 4 2" xfId="29032" xr:uid="{01EF11BF-8E7E-4A92-A8FA-5262F6424F59}"/>
    <cellStyle name="Output 2 2 2 33 5" xfId="19437" xr:uid="{6328A898-E0E1-4EE1-BC17-B0CBC6E64D20}"/>
    <cellStyle name="Output 2 2 2 33 5 2" xfId="29033" xr:uid="{098235BF-B2C2-4EA4-ABE3-2100B6A6CE59}"/>
    <cellStyle name="Output 2 2 2 33 6" xfId="29029" xr:uid="{2BBE2854-298C-40D8-B0BE-1EAA723A9AD3}"/>
    <cellStyle name="Output 2 2 2 34" xfId="19438" xr:uid="{BD0C67B2-B068-4EA7-B424-5E47721D5675}"/>
    <cellStyle name="Output 2 2 2 34 2" xfId="19439" xr:uid="{C0C5CFB7-E04A-4130-BF61-D144ECA9173F}"/>
    <cellStyle name="Output 2 2 2 34 2 2" xfId="29035" xr:uid="{D88736B7-C823-45ED-8A11-5E036F3D99A1}"/>
    <cellStyle name="Output 2 2 2 34 3" xfId="19440" xr:uid="{13640BA3-2F86-4754-AD21-05009F03BDE9}"/>
    <cellStyle name="Output 2 2 2 34 3 2" xfId="29036" xr:uid="{267A0AFE-0340-4A74-B190-59BB70891A23}"/>
    <cellStyle name="Output 2 2 2 34 4" xfId="19441" xr:uid="{F85DCB82-5192-43DA-8FC2-3591953BCCDC}"/>
    <cellStyle name="Output 2 2 2 34 4 2" xfId="29037" xr:uid="{FD6D6460-063B-4C1B-8DBB-8A69C8C88976}"/>
    <cellStyle name="Output 2 2 2 34 5" xfId="19442" xr:uid="{7B5DA830-0234-4280-8448-EC4CBAEE872F}"/>
    <cellStyle name="Output 2 2 2 34 5 2" xfId="29038" xr:uid="{90CC3F4C-E7A0-4A2B-A8C3-32415F58AA72}"/>
    <cellStyle name="Output 2 2 2 34 6" xfId="29034" xr:uid="{A6BB2552-35B5-4C15-9D1C-C3E14CAB8DC4}"/>
    <cellStyle name="Output 2 2 2 35" xfId="19443" xr:uid="{E9A25606-4C1A-4893-B86A-CA169EAF9434}"/>
    <cellStyle name="Output 2 2 2 35 2" xfId="19444" xr:uid="{9E347DDB-559C-4BB9-B2AF-88795B9A1FCF}"/>
    <cellStyle name="Output 2 2 2 35 2 2" xfId="29040" xr:uid="{030673D3-7162-4D58-85B8-12D394CCE5FC}"/>
    <cellStyle name="Output 2 2 2 35 3" xfId="19445" xr:uid="{C2696EA4-1B31-45EF-A6FB-FCDA1EC5DA9F}"/>
    <cellStyle name="Output 2 2 2 35 3 2" xfId="29041" xr:uid="{B701970A-78A2-45FA-AFCC-198C8B3E721D}"/>
    <cellStyle name="Output 2 2 2 35 4" xfId="19446" xr:uid="{5836D3CA-5AD0-4EC7-89CC-D12E0E5D94E1}"/>
    <cellStyle name="Output 2 2 2 35 4 2" xfId="29042" xr:uid="{1F796A2D-2A34-49BE-80F1-7048B9221466}"/>
    <cellStyle name="Output 2 2 2 35 5" xfId="19447" xr:uid="{2B88BE59-9493-478D-A33D-01AC661D9849}"/>
    <cellStyle name="Output 2 2 2 35 5 2" xfId="29043" xr:uid="{B54AE9EC-C2D6-4826-940F-C175CC2318D7}"/>
    <cellStyle name="Output 2 2 2 35 6" xfId="29039" xr:uid="{E04246EB-453B-4258-A8DE-E3CBD3AA44C3}"/>
    <cellStyle name="Output 2 2 2 36" xfId="19448" xr:uid="{CCE26CDA-0AA6-4052-AAC3-2C7DF026140F}"/>
    <cellStyle name="Output 2 2 2 36 2" xfId="19449" xr:uid="{194E6CA9-4E66-48C1-99F9-8C1CB188F215}"/>
    <cellStyle name="Output 2 2 2 36 2 2" xfId="29045" xr:uid="{B7F539EF-5082-4BF7-A3CF-364660410F91}"/>
    <cellStyle name="Output 2 2 2 36 3" xfId="19450" xr:uid="{83330D37-2E40-4A3E-9B99-BB8C93EDBBEF}"/>
    <cellStyle name="Output 2 2 2 36 3 2" xfId="29046" xr:uid="{0A1015EB-D00A-4AB2-BEB9-A77B46F4FFC6}"/>
    <cellStyle name="Output 2 2 2 36 4" xfId="19451" xr:uid="{70810A4A-66D0-4186-B21E-6520AD4E2644}"/>
    <cellStyle name="Output 2 2 2 36 4 2" xfId="29047" xr:uid="{02ADAE76-21D2-43EF-AEBA-8610BD226CC9}"/>
    <cellStyle name="Output 2 2 2 36 5" xfId="19452" xr:uid="{A5615BA0-881B-44BC-A886-FC71934B3DFC}"/>
    <cellStyle name="Output 2 2 2 36 5 2" xfId="29048" xr:uid="{CD684472-78CB-4833-9E5D-77A2A3F5509B}"/>
    <cellStyle name="Output 2 2 2 36 6" xfId="29044" xr:uid="{11C503CD-2328-47E2-91CC-DAF46BAA15F5}"/>
    <cellStyle name="Output 2 2 2 37" xfId="19453" xr:uid="{945718D7-7ADF-4BED-8A00-5665CAFAFA60}"/>
    <cellStyle name="Output 2 2 2 37 2" xfId="19454" xr:uid="{47E1A9EE-9902-4B2B-9AD6-A03A42E3569F}"/>
    <cellStyle name="Output 2 2 2 37 2 2" xfId="29050" xr:uid="{91D11C35-A373-4700-A32E-A79A8D0E9215}"/>
    <cellStyle name="Output 2 2 2 37 3" xfId="19455" xr:uid="{0B2C7C2A-ECAE-47F7-8B06-0B2499848704}"/>
    <cellStyle name="Output 2 2 2 37 3 2" xfId="29051" xr:uid="{CFE0C84D-3A10-417A-8B5F-63ED4B04B1F3}"/>
    <cellStyle name="Output 2 2 2 37 4" xfId="19456" xr:uid="{43651281-58F6-4F16-AA7F-1F301D2CC48C}"/>
    <cellStyle name="Output 2 2 2 37 4 2" xfId="29052" xr:uid="{FF1205A4-C54C-4232-B30B-6FE408A5125D}"/>
    <cellStyle name="Output 2 2 2 37 5" xfId="19457" xr:uid="{2C2E62B9-B03D-4E4D-9A7B-74A603565FAF}"/>
    <cellStyle name="Output 2 2 2 37 5 2" xfId="29053" xr:uid="{CE14395C-3BA2-470D-AB9F-83E20595D620}"/>
    <cellStyle name="Output 2 2 2 37 6" xfId="29049" xr:uid="{714FDC30-4D23-4A16-ABEF-C9467E7650C1}"/>
    <cellStyle name="Output 2 2 2 38" xfId="19458" xr:uid="{B67F5E1B-AE31-4AEC-ADA2-4156C1786432}"/>
    <cellStyle name="Output 2 2 2 38 2" xfId="19459" xr:uid="{888B8C40-F227-498E-B380-E086C808525D}"/>
    <cellStyle name="Output 2 2 2 38 2 2" xfId="29055" xr:uid="{21A153D3-7D83-424F-A22A-BF43B910FBBB}"/>
    <cellStyle name="Output 2 2 2 38 3" xfId="19460" xr:uid="{C1C23086-5EB7-4966-B2DA-3B9743969E9C}"/>
    <cellStyle name="Output 2 2 2 38 3 2" xfId="29056" xr:uid="{A947AD90-EB1B-40A0-A207-45FA88CB91EE}"/>
    <cellStyle name="Output 2 2 2 38 4" xfId="19461" xr:uid="{63AB8B79-9C68-4A78-BF51-6F39C46EB496}"/>
    <cellStyle name="Output 2 2 2 38 4 2" xfId="29057" xr:uid="{45AC618D-57C6-4AC1-8D88-7FD74BF6095F}"/>
    <cellStyle name="Output 2 2 2 38 5" xfId="19462" xr:uid="{0E93D20E-89A4-4416-9B6A-B24B77A653F1}"/>
    <cellStyle name="Output 2 2 2 38 5 2" xfId="29058" xr:uid="{0781AD42-BC18-44E4-B150-E74A7F8636E8}"/>
    <cellStyle name="Output 2 2 2 38 6" xfId="29054" xr:uid="{3B82B0C7-10A4-42EC-9839-5C6250B7D4BB}"/>
    <cellStyle name="Output 2 2 2 39" xfId="19463" xr:uid="{6B13F3E7-C3D2-4EB0-B946-92E9A74A360B}"/>
    <cellStyle name="Output 2 2 2 39 2" xfId="19464" xr:uid="{3BB4BC2F-7785-42AA-AF00-12C228B63C8F}"/>
    <cellStyle name="Output 2 2 2 39 2 2" xfId="29060" xr:uid="{D27C571A-BFA1-421B-BE4C-7A25B2184D82}"/>
    <cellStyle name="Output 2 2 2 39 3" xfId="19465" xr:uid="{65072D2C-2B28-47B1-8512-DEF6D0B6C85F}"/>
    <cellStyle name="Output 2 2 2 39 3 2" xfId="29061" xr:uid="{BBEEB2E5-A4A4-4B34-A920-8A55B66EC614}"/>
    <cellStyle name="Output 2 2 2 39 4" xfId="19466" xr:uid="{C0888A94-C447-4253-AEFC-82983A5288FA}"/>
    <cellStyle name="Output 2 2 2 39 4 2" xfId="29062" xr:uid="{EE77A62B-7130-4EF8-8421-AAE1A9E7996A}"/>
    <cellStyle name="Output 2 2 2 39 5" xfId="19467" xr:uid="{71210239-8CD1-4609-A325-304A9FEE7053}"/>
    <cellStyle name="Output 2 2 2 39 5 2" xfId="29063" xr:uid="{B70CE9CD-5288-4CF6-AC69-1D3CAFA55D46}"/>
    <cellStyle name="Output 2 2 2 39 6" xfId="29059" xr:uid="{13D55826-41C2-48C5-83CE-48CFCD66ED6F}"/>
    <cellStyle name="Output 2 2 2 4" xfId="19468" xr:uid="{4AB7904E-2F4B-4E6E-BB6F-CEF045A01FED}"/>
    <cellStyle name="Output 2 2 2 4 2" xfId="19469" xr:uid="{07EB4188-F6F9-4E2A-8BD9-7559447E2341}"/>
    <cellStyle name="Output 2 2 2 4 2 2" xfId="29065" xr:uid="{F5CA3362-D394-4BE1-812E-83A6A3D47B01}"/>
    <cellStyle name="Output 2 2 2 4 3" xfId="19470" xr:uid="{67B31E80-1CD7-466E-8E73-0A1EA9A152E6}"/>
    <cellStyle name="Output 2 2 2 4 3 2" xfId="29066" xr:uid="{6CDC88A3-E6F0-4EDB-BC16-218EDF5DE4BD}"/>
    <cellStyle name="Output 2 2 2 4 4" xfId="19471" xr:uid="{999271D5-21A7-4617-8829-8AB66A160BB3}"/>
    <cellStyle name="Output 2 2 2 4 4 2" xfId="29067" xr:uid="{F4E5CB7B-90B2-42B1-823B-0E1D226F6149}"/>
    <cellStyle name="Output 2 2 2 4 5" xfId="19472" xr:uid="{F264845D-5F23-4312-A6B0-3DB1319AD6A0}"/>
    <cellStyle name="Output 2 2 2 4 5 2" xfId="29068" xr:uid="{2AD5B10D-997B-4953-ADA6-84376DDB006B}"/>
    <cellStyle name="Output 2 2 2 4 6" xfId="29064" xr:uid="{138E1482-0103-4DF4-99FE-C8467872CEE8}"/>
    <cellStyle name="Output 2 2 2 40" xfId="19473" xr:uid="{19AF433F-8FDB-4909-9CEF-A959167C896E}"/>
    <cellStyle name="Output 2 2 2 40 2" xfId="19474" xr:uid="{8C299EFE-CD27-4950-9445-881BEAE9E1A6}"/>
    <cellStyle name="Output 2 2 2 40 2 2" xfId="29070" xr:uid="{07BF7FDA-05D2-4293-936D-EF5DA01F2DDA}"/>
    <cellStyle name="Output 2 2 2 40 3" xfId="19475" xr:uid="{53896518-C3AF-4F77-A69D-5A6B389B761D}"/>
    <cellStyle name="Output 2 2 2 40 3 2" xfId="29071" xr:uid="{F2B093FE-3F20-4331-B772-83B1B061C5C2}"/>
    <cellStyle name="Output 2 2 2 40 4" xfId="19476" xr:uid="{3FA2AF18-C3DC-4912-A335-EFE0AE6C24BD}"/>
    <cellStyle name="Output 2 2 2 40 4 2" xfId="29072" xr:uid="{08C0FAA2-871C-45A8-BFB1-5A4E48282E4A}"/>
    <cellStyle name="Output 2 2 2 40 5" xfId="19477" xr:uid="{E805A0A8-3A83-4B80-88EB-214CAF41E186}"/>
    <cellStyle name="Output 2 2 2 40 5 2" xfId="29073" xr:uid="{E90056FB-ADEA-4165-873E-D04304A93128}"/>
    <cellStyle name="Output 2 2 2 40 6" xfId="29069" xr:uid="{9DB67FC4-DEC5-4131-955F-C5A9838BD4C0}"/>
    <cellStyle name="Output 2 2 2 41" xfId="19478" xr:uid="{ED073288-313A-40E8-8120-B01D3955B4C9}"/>
    <cellStyle name="Output 2 2 2 41 2" xfId="29074" xr:uid="{26EB770C-7759-49E6-A5C1-4C6CA26D2AEF}"/>
    <cellStyle name="Output 2 2 2 42" xfId="19479" xr:uid="{71C4AAB3-85FF-4B29-AD62-ADEFB8704484}"/>
    <cellStyle name="Output 2 2 2 42 2" xfId="29075" xr:uid="{CC7C67EE-50B8-4B72-B492-F1C4AE77A1A6}"/>
    <cellStyle name="Output 2 2 2 43" xfId="19480" xr:uid="{9AA1198D-4819-4253-BCC2-D32F24E64FB6}"/>
    <cellStyle name="Output 2 2 2 43 2" xfId="29076" xr:uid="{66477B9F-C801-4349-B058-8C696B7E554B}"/>
    <cellStyle name="Output 2 2 2 44" xfId="19481" xr:uid="{D218AE15-DA4A-42F0-B36C-E746F0DA89B6}"/>
    <cellStyle name="Output 2 2 2 44 2" xfId="29077" xr:uid="{C147DA46-ECD5-4FFB-A9BC-08348AD898EB}"/>
    <cellStyle name="Output 2 2 2 45" xfId="28903" xr:uid="{A3ADECFE-E9AF-45D1-9BBE-50EC4AD81F7C}"/>
    <cellStyle name="Output 2 2 2 46" xfId="19307" xr:uid="{4F781B51-EB52-46D0-9275-E81584A0305B}"/>
    <cellStyle name="Output 2 2 2 47" xfId="34855" xr:uid="{2DBDDF9B-5EEE-4215-97A1-CD0598867E46}"/>
    <cellStyle name="Output 2 2 2 5" xfId="19482" xr:uid="{DBCA4D70-0911-430B-8055-086D7AC3C2F3}"/>
    <cellStyle name="Output 2 2 2 5 2" xfId="19483" xr:uid="{ADDB5579-9D90-45E7-99AF-E22C17C074C8}"/>
    <cellStyle name="Output 2 2 2 5 2 2" xfId="29079" xr:uid="{5595FE6B-12FB-4EAF-AE36-14F639147AD1}"/>
    <cellStyle name="Output 2 2 2 5 3" xfId="19484" xr:uid="{C1503E43-42DF-4505-9D91-53B47822BDB9}"/>
    <cellStyle name="Output 2 2 2 5 3 2" xfId="29080" xr:uid="{083FAB15-A654-44A2-BBED-98C2A64DDD40}"/>
    <cellStyle name="Output 2 2 2 5 4" xfId="19485" xr:uid="{861AE019-1DD5-4F03-A97C-A511758869C1}"/>
    <cellStyle name="Output 2 2 2 5 4 2" xfId="29081" xr:uid="{6DBFA11D-4060-4D12-9464-C00034238491}"/>
    <cellStyle name="Output 2 2 2 5 5" xfId="19486" xr:uid="{E40BB9B0-10A1-40FE-A8FC-30A19D6EC3ED}"/>
    <cellStyle name="Output 2 2 2 5 5 2" xfId="29082" xr:uid="{7C9A100A-4F75-48F5-AF60-C2DA9FB4E297}"/>
    <cellStyle name="Output 2 2 2 5 6" xfId="29078" xr:uid="{F68217D6-F65E-41DC-B61C-BF48DD11BBC0}"/>
    <cellStyle name="Output 2 2 2 6" xfId="19487" xr:uid="{C7AC9B8E-FFD9-43A9-868D-05755059513E}"/>
    <cellStyle name="Output 2 2 2 6 2" xfId="19488" xr:uid="{5E829434-6D79-43EA-BE61-2A29934060DB}"/>
    <cellStyle name="Output 2 2 2 6 2 2" xfId="29084" xr:uid="{C20EF26E-9EF6-40AE-97E7-286F2518A271}"/>
    <cellStyle name="Output 2 2 2 6 3" xfId="19489" xr:uid="{EC1C8DEC-FFA7-4F50-8880-A4DC3008737D}"/>
    <cellStyle name="Output 2 2 2 6 3 2" xfId="29085" xr:uid="{C0C3C12F-525C-4E11-B819-40D65D7BBC77}"/>
    <cellStyle name="Output 2 2 2 6 4" xfId="19490" xr:uid="{DFD5D2EE-C07C-4205-8F1C-B0CDD24BA411}"/>
    <cellStyle name="Output 2 2 2 6 4 2" xfId="29086" xr:uid="{E253F481-8DBB-41F6-98E5-DD4629ACF0D3}"/>
    <cellStyle name="Output 2 2 2 6 5" xfId="19491" xr:uid="{AF2C4C2C-D3C8-47C3-AE8E-296AE396B2BE}"/>
    <cellStyle name="Output 2 2 2 6 5 2" xfId="29087" xr:uid="{046A024C-1253-412F-BE83-3CC3BC26465F}"/>
    <cellStyle name="Output 2 2 2 6 6" xfId="29083" xr:uid="{B3A9C9A0-48F1-4875-B215-DAD7567E4093}"/>
    <cellStyle name="Output 2 2 2 7" xfId="19492" xr:uid="{BF9160F5-F621-4662-A96D-1E4E329B84A4}"/>
    <cellStyle name="Output 2 2 2 7 2" xfId="19493" xr:uid="{451F855B-5C90-4EF8-BE46-4762F9753949}"/>
    <cellStyle name="Output 2 2 2 7 2 2" xfId="29089" xr:uid="{AFF14A5F-4D9C-41DF-BBBF-27E48861966A}"/>
    <cellStyle name="Output 2 2 2 7 3" xfId="19494" xr:uid="{D15E2FB2-E8C8-4028-AB38-0E014E353C98}"/>
    <cellStyle name="Output 2 2 2 7 3 2" xfId="29090" xr:uid="{ACE95C68-03AA-4322-BE66-6ECAD432A319}"/>
    <cellStyle name="Output 2 2 2 7 4" xfId="19495" xr:uid="{8FD1E538-1844-4867-BB31-F885C35446C0}"/>
    <cellStyle name="Output 2 2 2 7 4 2" xfId="29091" xr:uid="{70220227-32B2-4562-9DC8-3EAC291DEC1B}"/>
    <cellStyle name="Output 2 2 2 7 5" xfId="19496" xr:uid="{F6E7D765-F050-4966-92E4-2AB489ED964F}"/>
    <cellStyle name="Output 2 2 2 7 5 2" xfId="29092" xr:uid="{0B98BC54-EFEF-4A72-94DD-C1450C2BD0B4}"/>
    <cellStyle name="Output 2 2 2 7 6" xfId="29088" xr:uid="{65599B68-4D20-4A2F-A45B-A7587C1DA231}"/>
    <cellStyle name="Output 2 2 2 8" xfId="19497" xr:uid="{72EAF0D5-D4F7-4B96-BFC7-8BC6A0490463}"/>
    <cellStyle name="Output 2 2 2 8 2" xfId="19498" xr:uid="{C6E028CA-6A69-40AE-A8B3-3C8CD6F4E24D}"/>
    <cellStyle name="Output 2 2 2 8 2 2" xfId="29094" xr:uid="{C4924BC6-3A2D-4F8A-9396-2B6CBE598428}"/>
    <cellStyle name="Output 2 2 2 8 3" xfId="19499" xr:uid="{F09BDDCB-95A1-4921-8F1A-61C1F839E757}"/>
    <cellStyle name="Output 2 2 2 8 3 2" xfId="29095" xr:uid="{63058925-54AA-46A9-821F-0F9AD199C279}"/>
    <cellStyle name="Output 2 2 2 8 4" xfId="19500" xr:uid="{AF2A2392-1D17-4B0E-A5A3-0AB2DFBC6DBE}"/>
    <cellStyle name="Output 2 2 2 8 4 2" xfId="29096" xr:uid="{49B47B9F-97D2-45C1-8682-DE421D04F1FD}"/>
    <cellStyle name="Output 2 2 2 8 5" xfId="19501" xr:uid="{20242CF9-74AF-46D2-BB52-4122D6E0BBD9}"/>
    <cellStyle name="Output 2 2 2 8 5 2" xfId="29097" xr:uid="{630AFAE4-25BD-439A-9F4C-DADD73CA9B4D}"/>
    <cellStyle name="Output 2 2 2 8 6" xfId="29093" xr:uid="{5221424B-8B59-41C8-AC1A-66CB91F4397D}"/>
    <cellStyle name="Output 2 2 2 9" xfId="19502" xr:uid="{53C85C2D-40D9-41CF-838E-3AF97BEA2B7A}"/>
    <cellStyle name="Output 2 2 2 9 2" xfId="19503" xr:uid="{E98BB23F-1C71-4710-857A-30EABDF61475}"/>
    <cellStyle name="Output 2 2 2 9 2 2" xfId="29099" xr:uid="{5D1C4CEA-5105-4540-9236-79DD92CA2ECA}"/>
    <cellStyle name="Output 2 2 2 9 3" xfId="19504" xr:uid="{32E4616C-0DB5-44D6-B433-6527C3505E09}"/>
    <cellStyle name="Output 2 2 2 9 3 2" xfId="29100" xr:uid="{3BAB3428-8E60-4B63-BEC1-3EDC97E85978}"/>
    <cellStyle name="Output 2 2 2 9 4" xfId="19505" xr:uid="{F71DE7F4-E3F7-460D-BAE2-FF555DCF148F}"/>
    <cellStyle name="Output 2 2 2 9 4 2" xfId="29101" xr:uid="{062B6C8F-A2E4-4C95-92FB-9B3E8661D93C}"/>
    <cellStyle name="Output 2 2 2 9 5" xfId="19506" xr:uid="{8296587A-7259-4050-A992-BADEAAB7A818}"/>
    <cellStyle name="Output 2 2 2 9 5 2" xfId="29102" xr:uid="{020011E8-A814-4709-A78B-FAF1F7D96849}"/>
    <cellStyle name="Output 2 2 2 9 6" xfId="29098" xr:uid="{3308CEEE-F95B-4E4D-998F-ABE463534860}"/>
    <cellStyle name="Output 2 2 20" xfId="19507" xr:uid="{C30647D8-F11F-4A36-93FA-6654724C22C2}"/>
    <cellStyle name="Output 2 2 20 2" xfId="29103" xr:uid="{25B9C4F0-595A-4165-878F-4FAA52A091B7}"/>
    <cellStyle name="Output 2 2 21" xfId="19508" xr:uid="{155846E3-7BE4-4140-B44C-EF1A3D2C0F37}"/>
    <cellStyle name="Output 2 2 21 2" xfId="29104" xr:uid="{AAC760F0-0BBF-425C-8585-184151497D5E}"/>
    <cellStyle name="Output 2 2 22" xfId="19509" xr:uid="{F2974287-E82A-4544-B1BF-F22D892B5898}"/>
    <cellStyle name="Output 2 2 22 2" xfId="29105" xr:uid="{1B89A14F-D467-4DAD-8E5A-3937CC28FBFE}"/>
    <cellStyle name="Output 2 2 23" xfId="28856" xr:uid="{7D2293F1-0E63-4490-892C-C7D2CC3B266C}"/>
    <cellStyle name="Output 2 2 24" xfId="19260" xr:uid="{42483009-BB2E-479E-BBBB-88AB774F925A}"/>
    <cellStyle name="Output 2 2 25" xfId="34854" xr:uid="{97C1F609-FBC8-455B-AAC3-425F2BD9E231}"/>
    <cellStyle name="Output 2 2 26" xfId="37237" xr:uid="{0D3CE490-F58E-46AA-B012-B7667C45726D}"/>
    <cellStyle name="Output 2 2 27" xfId="37755" xr:uid="{676FCD51-CB79-46F5-A08F-2D6B78D52430}"/>
    <cellStyle name="Output 2 2 28" xfId="37747" xr:uid="{DE9434FB-562A-4773-A7E3-7D4A035C33BF}"/>
    <cellStyle name="Output 2 2 3" xfId="19510" xr:uid="{F4E5688C-54A9-40D0-B51A-6642821D0745}"/>
    <cellStyle name="Output 2 2 3 2" xfId="19511" xr:uid="{FC7B1526-7DA9-45AE-A9B4-60F0E0C0328D}"/>
    <cellStyle name="Output 2 2 3 2 2" xfId="29107" xr:uid="{E756DA97-40E2-4BC5-9E6F-D43B2FCF891F}"/>
    <cellStyle name="Output 2 2 3 3" xfId="19512" xr:uid="{3B5D2B62-AA2D-4732-8E16-437357912E29}"/>
    <cellStyle name="Output 2 2 3 3 2" xfId="29108" xr:uid="{16A32DEC-DD7C-43E9-8254-7CAE43231C04}"/>
    <cellStyle name="Output 2 2 3 4" xfId="19513" xr:uid="{D842A957-6EBD-4469-BEFD-6527D6CDB320}"/>
    <cellStyle name="Output 2 2 3 4 2" xfId="29109" xr:uid="{F2D3B47D-FC0E-488C-8077-6A89B053C5CD}"/>
    <cellStyle name="Output 2 2 3 5" xfId="19514" xr:uid="{0FE2A783-65E3-4E08-BAE7-FEA6174426E5}"/>
    <cellStyle name="Output 2 2 3 5 2" xfId="29110" xr:uid="{5B5C0996-8B85-4608-A28A-3F1C20FE9290}"/>
    <cellStyle name="Output 2 2 3 6" xfId="29106" xr:uid="{59286459-5605-476A-9141-B1ADF99ADF40}"/>
    <cellStyle name="Output 2 2 4" xfId="19515" xr:uid="{AA1A6BF8-C52C-4EA1-87B7-2C4CD7C9D8D2}"/>
    <cellStyle name="Output 2 2 4 2" xfId="19516" xr:uid="{F42D501C-123D-4C91-98D9-4EC7836347D6}"/>
    <cellStyle name="Output 2 2 4 2 2" xfId="29112" xr:uid="{6665FC9F-9F35-4C67-BC09-4182037D90D5}"/>
    <cellStyle name="Output 2 2 4 3" xfId="19517" xr:uid="{4C86FC73-D03A-44E7-A61B-E0943A1C4516}"/>
    <cellStyle name="Output 2 2 4 3 2" xfId="29113" xr:uid="{E760EF9A-65F4-4442-975A-7ABC651910EC}"/>
    <cellStyle name="Output 2 2 4 4" xfId="19518" xr:uid="{FB25E9C4-0F13-4D23-9514-09026ECB17BE}"/>
    <cellStyle name="Output 2 2 4 4 2" xfId="29114" xr:uid="{9A4DC519-A8A6-4995-B5EB-E290CDE1F1B7}"/>
    <cellStyle name="Output 2 2 4 5" xfId="19519" xr:uid="{CAA9EBF8-1047-4EAE-9558-E6A9C3B41524}"/>
    <cellStyle name="Output 2 2 4 5 2" xfId="29115" xr:uid="{01180463-14FC-4569-85F2-4EEECD7BE7F8}"/>
    <cellStyle name="Output 2 2 4 6" xfId="29111" xr:uid="{5BA8E255-1EBB-47B2-A20D-596781B82955}"/>
    <cellStyle name="Output 2 2 5" xfId="19520" xr:uid="{32C2B833-383E-4FB3-94B7-BDB49B395A83}"/>
    <cellStyle name="Output 2 2 5 2" xfId="19521" xr:uid="{39A055FC-6021-4CED-8532-4C01EDD44824}"/>
    <cellStyle name="Output 2 2 5 2 2" xfId="29117" xr:uid="{24389721-4FF9-4CBB-AB1E-86C70A2196F8}"/>
    <cellStyle name="Output 2 2 5 3" xfId="19522" xr:uid="{BC79AD36-D151-479F-8384-11ED0D9CB530}"/>
    <cellStyle name="Output 2 2 5 3 2" xfId="29118" xr:uid="{3BC70AA9-50E1-4BA0-9FF9-98F41EF5F188}"/>
    <cellStyle name="Output 2 2 5 4" xfId="19523" xr:uid="{3B540F6E-5EB9-435A-8BC0-E822FC0413A1}"/>
    <cellStyle name="Output 2 2 5 4 2" xfId="29119" xr:uid="{E53E346D-6A16-45ED-ACE1-DB02CD39A7BE}"/>
    <cellStyle name="Output 2 2 5 5" xfId="19524" xr:uid="{123715B9-068D-4991-82B4-F86FC74A2AB9}"/>
    <cellStyle name="Output 2 2 5 5 2" xfId="29120" xr:uid="{13C9BA85-73A1-4137-B636-B1E94366B41F}"/>
    <cellStyle name="Output 2 2 5 6" xfId="29116" xr:uid="{65716E14-1B8A-4766-86C9-4067066A9250}"/>
    <cellStyle name="Output 2 2 6" xfId="19525" xr:uid="{7E455110-9416-4115-BC8B-F805EAC9A004}"/>
    <cellStyle name="Output 2 2 6 2" xfId="19526" xr:uid="{66FC3AD9-FB1B-4923-A1CA-CCBBA09026A2}"/>
    <cellStyle name="Output 2 2 6 2 2" xfId="29122" xr:uid="{E7354203-6CEB-4267-8B28-3F51EAE5621D}"/>
    <cellStyle name="Output 2 2 6 3" xfId="19527" xr:uid="{56088E9D-8FC2-460F-AB20-9F62E1620F86}"/>
    <cellStyle name="Output 2 2 6 3 2" xfId="29123" xr:uid="{00796FD5-5BE0-49A0-B8A0-8D6F6D6A05E8}"/>
    <cellStyle name="Output 2 2 6 4" xfId="19528" xr:uid="{8779EE72-25CC-4CF3-91EC-EBDCA9E50D3D}"/>
    <cellStyle name="Output 2 2 6 4 2" xfId="29124" xr:uid="{58147938-206D-4998-9732-86E0E661AA58}"/>
    <cellStyle name="Output 2 2 6 5" xfId="19529" xr:uid="{150F319E-3D05-4ACA-BDDF-E36DD930B92C}"/>
    <cellStyle name="Output 2 2 6 5 2" xfId="29125" xr:uid="{DC7BBE8B-5054-4C0B-8B46-8C7353011A54}"/>
    <cellStyle name="Output 2 2 6 6" xfId="29121" xr:uid="{0BBFAD74-3AE9-4861-B684-3C88FB23E7C8}"/>
    <cellStyle name="Output 2 2 7" xfId="19530" xr:uid="{6C60A277-B9A9-4390-8A67-ED036B7624BB}"/>
    <cellStyle name="Output 2 2 7 2" xfId="19531" xr:uid="{0875054A-AE7B-4B86-8EAA-8D40B4D1F928}"/>
    <cellStyle name="Output 2 2 7 2 2" xfId="29127" xr:uid="{2559AB17-6362-47C6-A146-B375C9A3E8CC}"/>
    <cellStyle name="Output 2 2 7 3" xfId="19532" xr:uid="{74E92844-C321-4702-A97E-818555F50C7F}"/>
    <cellStyle name="Output 2 2 7 3 2" xfId="29128" xr:uid="{40962737-7C3E-4470-AECE-5A396489106A}"/>
    <cellStyle name="Output 2 2 7 4" xfId="19533" xr:uid="{E1A23DDD-808E-4AB5-855E-9AD4BF4F3833}"/>
    <cellStyle name="Output 2 2 7 4 2" xfId="29129" xr:uid="{343CF356-3437-4F53-B4D3-9D0DAC40AF55}"/>
    <cellStyle name="Output 2 2 7 5" xfId="19534" xr:uid="{EF0725CD-BBAC-4B34-B710-200D3C1D8E67}"/>
    <cellStyle name="Output 2 2 7 5 2" xfId="29130" xr:uid="{5B7934B2-E9E3-45CE-9A2C-E6309C57B8A5}"/>
    <cellStyle name="Output 2 2 7 6" xfId="29126" xr:uid="{CF1B93E3-FE7D-4A9F-AE19-F9CA3FC8CBE8}"/>
    <cellStyle name="Output 2 2 8" xfId="19535" xr:uid="{F5EBAE55-CCDC-4898-9BB3-72F6F5D56889}"/>
    <cellStyle name="Output 2 2 8 2" xfId="19536" xr:uid="{1D5C2DAC-EA78-4E42-85F2-059EC14230B6}"/>
    <cellStyle name="Output 2 2 8 2 2" xfId="29132" xr:uid="{2587241D-F196-4388-9D35-4CB37507BDF4}"/>
    <cellStyle name="Output 2 2 8 3" xfId="19537" xr:uid="{A3B46D15-00A4-4FF7-9A53-40DA4D3081FA}"/>
    <cellStyle name="Output 2 2 8 3 2" xfId="29133" xr:uid="{7DEAFEDB-BE72-4171-8E8B-433B25625D3C}"/>
    <cellStyle name="Output 2 2 8 4" xfId="19538" xr:uid="{23E9E2AD-683E-4A48-8EFC-BFFF746C1F7E}"/>
    <cellStyle name="Output 2 2 8 4 2" xfId="29134" xr:uid="{491EB3F0-AE43-4E0D-8758-926180CB53E6}"/>
    <cellStyle name="Output 2 2 8 5" xfId="19539" xr:uid="{D5EF4F99-BE33-4687-AB59-F45197B9D294}"/>
    <cellStyle name="Output 2 2 8 5 2" xfId="29135" xr:uid="{A740B05B-0C32-469A-BE4F-2C6B9363AB1B}"/>
    <cellStyle name="Output 2 2 8 6" xfId="29131" xr:uid="{16282B6F-3F38-4652-8E26-A205BCC32BF3}"/>
    <cellStyle name="Output 2 2 9" xfId="19540" xr:uid="{D02A933F-4A8F-447E-9CEC-8C10DCA52867}"/>
    <cellStyle name="Output 2 2 9 2" xfId="19541" xr:uid="{4262A3F0-F700-4935-910B-704318ADC25B}"/>
    <cellStyle name="Output 2 2 9 2 2" xfId="29137" xr:uid="{823AFE99-3612-44CC-BB2D-B37FD50D12EF}"/>
    <cellStyle name="Output 2 2 9 3" xfId="19542" xr:uid="{E399C39C-F1A5-4907-B1C1-5B5ED4B79687}"/>
    <cellStyle name="Output 2 2 9 3 2" xfId="29138" xr:uid="{99440D92-695D-4869-8849-976A24C291FF}"/>
    <cellStyle name="Output 2 2 9 4" xfId="19543" xr:uid="{3805AC14-5318-4BAF-A9A6-56BF6E88209A}"/>
    <cellStyle name="Output 2 2 9 4 2" xfId="29139" xr:uid="{3048E7B9-6954-4B09-B2B2-86709B208EB1}"/>
    <cellStyle name="Output 2 2 9 5" xfId="19544" xr:uid="{697E1F9C-7B74-4F74-8294-A6C12AE59863}"/>
    <cellStyle name="Output 2 2 9 5 2" xfId="29140" xr:uid="{1563675A-EB90-402C-967A-1EAED844FCDB}"/>
    <cellStyle name="Output 2 2 9 6" xfId="29136" xr:uid="{9F154ED1-51B6-49CE-B6D2-FAC4EA8E5302}"/>
    <cellStyle name="Output 2 3" xfId="3973" xr:uid="{4DEC9F73-3807-48F6-8CF0-A6E3B10439BD}"/>
    <cellStyle name="Output 2 3 10" xfId="19546" xr:uid="{6FD4DB86-5D73-4FB9-A37C-6E3E26470CA5}"/>
    <cellStyle name="Output 2 3 10 2" xfId="19547" xr:uid="{E0FE04CE-339A-4CA8-B9A7-249100F7B2FD}"/>
    <cellStyle name="Output 2 3 10 2 2" xfId="29143" xr:uid="{F46792E1-316B-41CF-85E9-2CA52A6EF52C}"/>
    <cellStyle name="Output 2 3 10 3" xfId="19548" xr:uid="{5A3C9219-C16C-4382-83C8-F446FA0A1CE4}"/>
    <cellStyle name="Output 2 3 10 3 2" xfId="29144" xr:uid="{BD16A648-B6AA-40F6-94F3-B6CD57F2E87F}"/>
    <cellStyle name="Output 2 3 10 4" xfId="19549" xr:uid="{062D70D6-95ED-44BE-A7B0-98DDA2ECC2C1}"/>
    <cellStyle name="Output 2 3 10 4 2" xfId="29145" xr:uid="{6C2FFD3D-94A0-420D-B585-C79A03B32149}"/>
    <cellStyle name="Output 2 3 10 5" xfId="19550" xr:uid="{90687756-3EAE-4235-ACF9-7D348C001BB0}"/>
    <cellStyle name="Output 2 3 10 5 2" xfId="29146" xr:uid="{1A6557EB-333F-4D9A-ABB0-3C9FCA61E96B}"/>
    <cellStyle name="Output 2 3 10 6" xfId="29142" xr:uid="{52212329-F50A-4198-AC5C-25E463A4C6D6}"/>
    <cellStyle name="Output 2 3 11" xfId="19551" xr:uid="{03E42B10-14B0-4527-BDBB-4B6CC92FA5DA}"/>
    <cellStyle name="Output 2 3 11 2" xfId="19552" xr:uid="{B9DF4B82-CFDF-4100-9BD0-1037BB9E52C9}"/>
    <cellStyle name="Output 2 3 11 2 2" xfId="29148" xr:uid="{F5C31195-7829-41FC-A29F-A482324E31E5}"/>
    <cellStyle name="Output 2 3 11 3" xfId="19553" xr:uid="{CC8C0430-EEB8-43F3-83BC-ABBA50059272}"/>
    <cellStyle name="Output 2 3 11 3 2" xfId="29149" xr:uid="{D6EADF38-4D53-45C1-9EF4-1D14540CD4A4}"/>
    <cellStyle name="Output 2 3 11 4" xfId="19554" xr:uid="{5CCADF86-4386-4319-96A0-457CB1C1372F}"/>
    <cellStyle name="Output 2 3 11 4 2" xfId="29150" xr:uid="{42CFAE7E-9DF2-48EA-9156-06AC7E55344B}"/>
    <cellStyle name="Output 2 3 11 5" xfId="19555" xr:uid="{A5A984C1-4E4B-4BCC-A04D-E3AF9AE433E0}"/>
    <cellStyle name="Output 2 3 11 5 2" xfId="29151" xr:uid="{C69B32C1-36DE-49F3-8E57-F4D2E6287F36}"/>
    <cellStyle name="Output 2 3 11 6" xfId="29147" xr:uid="{EEB7D3EA-B576-4725-A45D-DF6725FA506D}"/>
    <cellStyle name="Output 2 3 12" xfId="19556" xr:uid="{3F9B8725-BD9E-4A56-A393-B97D69C187B1}"/>
    <cellStyle name="Output 2 3 12 2" xfId="19557" xr:uid="{028BC175-D6A4-41A9-8E9C-4E9A2FB35CF4}"/>
    <cellStyle name="Output 2 3 12 2 2" xfId="29153" xr:uid="{14F04F59-EC18-4527-9059-7B4C79B3502C}"/>
    <cellStyle name="Output 2 3 12 3" xfId="19558" xr:uid="{EA5B1009-8D4C-494A-8730-ACD62E96763A}"/>
    <cellStyle name="Output 2 3 12 3 2" xfId="29154" xr:uid="{5A2F46A7-F149-4CCB-BE85-C2356E11D766}"/>
    <cellStyle name="Output 2 3 12 4" xfId="19559" xr:uid="{95C75079-8D18-4B32-AA81-BAB0C5A8D19D}"/>
    <cellStyle name="Output 2 3 12 4 2" xfId="29155" xr:uid="{6CBCCA82-B667-4DAA-8DC4-3BE0633734A8}"/>
    <cellStyle name="Output 2 3 12 5" xfId="19560" xr:uid="{66E5F196-D1F3-4455-9603-AACF45E3BA98}"/>
    <cellStyle name="Output 2 3 12 5 2" xfId="29156" xr:uid="{2C52D6D6-D1FE-42D5-9444-1F43B0D7D0D6}"/>
    <cellStyle name="Output 2 3 12 6" xfId="29152" xr:uid="{62232B20-E81C-40C2-94B9-8BDD76146343}"/>
    <cellStyle name="Output 2 3 13" xfId="19561" xr:uid="{D0F12598-EC12-47EC-8F6E-95675E05FE89}"/>
    <cellStyle name="Output 2 3 13 2" xfId="19562" xr:uid="{DC66DC6A-A3CE-42CB-B6BE-638C03D926A0}"/>
    <cellStyle name="Output 2 3 13 2 2" xfId="29158" xr:uid="{FA9F595E-B290-458F-9C16-6781B4372FF5}"/>
    <cellStyle name="Output 2 3 13 3" xfId="19563" xr:uid="{ED30817D-10F7-4CAC-A46B-1F128511C413}"/>
    <cellStyle name="Output 2 3 13 3 2" xfId="29159" xr:uid="{3E859F26-DA46-465F-8A65-2C9F5D6C9368}"/>
    <cellStyle name="Output 2 3 13 4" xfId="19564" xr:uid="{6C70CBA0-FEC5-4AC8-A3F4-100B047683C9}"/>
    <cellStyle name="Output 2 3 13 4 2" xfId="29160" xr:uid="{5E1EF8AD-8EE6-4F72-9AFF-CBDBE80C1DA2}"/>
    <cellStyle name="Output 2 3 13 5" xfId="19565" xr:uid="{FEDCF5C8-696E-4153-BDDC-9F5C9F1CCAB3}"/>
    <cellStyle name="Output 2 3 13 5 2" xfId="29161" xr:uid="{297DCE17-2817-4DC5-8390-E7D799768BB4}"/>
    <cellStyle name="Output 2 3 13 6" xfId="29157" xr:uid="{68AC2398-AEE9-43AE-BFBF-13699D51F2FC}"/>
    <cellStyle name="Output 2 3 14" xfId="19566" xr:uid="{1420BF6A-DB82-4E28-9865-003BD4E48749}"/>
    <cellStyle name="Output 2 3 14 2" xfId="19567" xr:uid="{7E96A6C0-B246-47FC-96F9-E618AD526A84}"/>
    <cellStyle name="Output 2 3 14 2 2" xfId="29163" xr:uid="{50EB1C86-5726-4126-BE37-18EDDB112956}"/>
    <cellStyle name="Output 2 3 14 3" xfId="19568" xr:uid="{1E078C6C-A515-4A58-9BC5-BAE5ECA4EC1C}"/>
    <cellStyle name="Output 2 3 14 3 2" xfId="29164" xr:uid="{58789EB5-1B04-44D4-91A8-FE6758850CA8}"/>
    <cellStyle name="Output 2 3 14 4" xfId="19569" xr:uid="{4348503D-E383-4798-A454-F81F26A4705B}"/>
    <cellStyle name="Output 2 3 14 4 2" xfId="29165" xr:uid="{D8332974-EDFE-45AE-84E7-1999A571FE1E}"/>
    <cellStyle name="Output 2 3 14 5" xfId="19570" xr:uid="{65F95242-E9AA-49B5-9F3B-94C2282FB139}"/>
    <cellStyle name="Output 2 3 14 5 2" xfId="29166" xr:uid="{8418567C-5283-4194-8134-D099AA22E4F1}"/>
    <cellStyle name="Output 2 3 14 6" xfId="29162" xr:uid="{CA06256C-56C3-4CC5-ACA9-FD10D1267F81}"/>
    <cellStyle name="Output 2 3 15" xfId="19571" xr:uid="{AF90C323-6003-4C14-AD72-4C347B34320E}"/>
    <cellStyle name="Output 2 3 15 2" xfId="19572" xr:uid="{F0F5C494-7EE2-46AF-AF86-5A8F68BB2131}"/>
    <cellStyle name="Output 2 3 15 2 2" xfId="29168" xr:uid="{826D0AB9-D7D5-4748-B632-F937E0C55B6C}"/>
    <cellStyle name="Output 2 3 15 3" xfId="19573" xr:uid="{BC485B70-D105-4FEA-B4EC-79A1E6B3CB25}"/>
    <cellStyle name="Output 2 3 15 3 2" xfId="29169" xr:uid="{2FC5DC88-80E6-4B0E-B01A-349B36D9BF34}"/>
    <cellStyle name="Output 2 3 15 4" xfId="19574" xr:uid="{91B0FB98-6556-4105-A3AB-A35B4966DF6A}"/>
    <cellStyle name="Output 2 3 15 4 2" xfId="29170" xr:uid="{74204BED-5399-4B69-B08F-BBDA533E88D3}"/>
    <cellStyle name="Output 2 3 15 5" xfId="19575" xr:uid="{7765E4BB-0863-4444-B7D4-805C308A8682}"/>
    <cellStyle name="Output 2 3 15 5 2" xfId="29171" xr:uid="{BA278B79-0DB2-4D1F-BA5B-2CAC54655FF1}"/>
    <cellStyle name="Output 2 3 15 6" xfId="29167" xr:uid="{B0F3F605-7C4B-46A1-987A-FE9A257FD078}"/>
    <cellStyle name="Output 2 3 16" xfId="19576" xr:uid="{8D3809B9-1405-4FA6-9C2D-06160E731774}"/>
    <cellStyle name="Output 2 3 16 2" xfId="19577" xr:uid="{F4290BD8-EEFD-4138-98C8-EFD96CB2CE2E}"/>
    <cellStyle name="Output 2 3 16 2 2" xfId="29173" xr:uid="{9D9D3A83-02C4-4254-A011-1180687B396D}"/>
    <cellStyle name="Output 2 3 16 3" xfId="19578" xr:uid="{61D79398-2723-4EF2-A7C5-B130B98BF520}"/>
    <cellStyle name="Output 2 3 16 3 2" xfId="29174" xr:uid="{823C8C79-F01E-4FB9-8F38-D65BB5C375AE}"/>
    <cellStyle name="Output 2 3 16 4" xfId="19579" xr:uid="{F2FF4FAC-9287-4505-8B3D-97F3942DAD42}"/>
    <cellStyle name="Output 2 3 16 4 2" xfId="29175" xr:uid="{7053AA44-4E57-44CF-A6F6-715C6EB0007A}"/>
    <cellStyle name="Output 2 3 16 5" xfId="19580" xr:uid="{A5F28DB7-AD21-4FFA-AA6F-E19143FBBB4A}"/>
    <cellStyle name="Output 2 3 16 5 2" xfId="29176" xr:uid="{F06D6E8C-8AF2-4398-9406-035A791DD5C8}"/>
    <cellStyle name="Output 2 3 16 6" xfId="29172" xr:uid="{ADAC515B-D00F-4267-A64B-17BDC01BC692}"/>
    <cellStyle name="Output 2 3 17" xfId="19581" xr:uid="{77608354-EFFE-4648-BF80-DCE45FBAAAD0}"/>
    <cellStyle name="Output 2 3 17 2" xfId="19582" xr:uid="{A0FF57E4-61A1-4A5E-BB27-0E962E69C28C}"/>
    <cellStyle name="Output 2 3 17 2 2" xfId="29178" xr:uid="{89179E92-99C5-4A76-BCA9-A80CEE8A7D36}"/>
    <cellStyle name="Output 2 3 17 3" xfId="19583" xr:uid="{CE1EC78E-DA11-468C-B023-CA4EDE281103}"/>
    <cellStyle name="Output 2 3 17 3 2" xfId="29179" xr:uid="{352BA9A1-A755-43C4-BB64-93C6A54371E5}"/>
    <cellStyle name="Output 2 3 17 4" xfId="19584" xr:uid="{6CB9C2EA-5E4C-433C-881B-519B9B1E32C9}"/>
    <cellStyle name="Output 2 3 17 4 2" xfId="29180" xr:uid="{064B5D98-C4E1-4842-B141-026E51B896C7}"/>
    <cellStyle name="Output 2 3 17 5" xfId="19585" xr:uid="{14945783-49B9-433B-85B2-09739C51FF3D}"/>
    <cellStyle name="Output 2 3 17 5 2" xfId="29181" xr:uid="{DC94F91B-F179-46FC-B44B-11CA9F2FF065}"/>
    <cellStyle name="Output 2 3 17 6" xfId="29177" xr:uid="{860A8122-56D0-4129-95F1-D3583AF3C110}"/>
    <cellStyle name="Output 2 3 18" xfId="19586" xr:uid="{E2464429-0D93-4764-9FF8-8275D84B6438}"/>
    <cellStyle name="Output 2 3 18 2" xfId="19587" xr:uid="{E4B2B155-5F60-405C-B8FE-5BADA68F4B94}"/>
    <cellStyle name="Output 2 3 18 2 2" xfId="29183" xr:uid="{BFCD67CE-EF61-45CB-8341-0AF8FA0F3D06}"/>
    <cellStyle name="Output 2 3 18 3" xfId="19588" xr:uid="{418AEC44-5C88-4135-9A9B-117620ED047B}"/>
    <cellStyle name="Output 2 3 18 3 2" xfId="29184" xr:uid="{22EDB74B-188F-4A83-BB00-09BE2C857737}"/>
    <cellStyle name="Output 2 3 18 4" xfId="19589" xr:uid="{8E56FCB8-34F9-4B3A-93C8-75EB0CAACB2E}"/>
    <cellStyle name="Output 2 3 18 4 2" xfId="29185" xr:uid="{221CF122-0DBB-4FF6-9CE1-B26AF7489C1D}"/>
    <cellStyle name="Output 2 3 18 5" xfId="19590" xr:uid="{7A200065-33F7-465E-BE18-8957D0F2736C}"/>
    <cellStyle name="Output 2 3 18 5 2" xfId="29186" xr:uid="{D13786B8-4D66-45DE-9A69-6156F19FF646}"/>
    <cellStyle name="Output 2 3 18 6" xfId="29182" xr:uid="{A83038FC-2F36-417E-94BB-5F15BC546CD0}"/>
    <cellStyle name="Output 2 3 19" xfId="19591" xr:uid="{E34DDE31-8452-4584-AFC3-F0AD543CB4C7}"/>
    <cellStyle name="Output 2 3 19 2" xfId="29187" xr:uid="{43FCE649-6129-493C-A9CA-9F9B90F539DD}"/>
    <cellStyle name="Output 2 3 2" xfId="11015" xr:uid="{ABC6BE82-BD6E-42A2-B298-3D3DBB26FF6E}"/>
    <cellStyle name="Output 2 3 2 10" xfId="19593" xr:uid="{CB9D4CCB-BAFF-4B6E-892D-4FAC4FDE841E}"/>
    <cellStyle name="Output 2 3 2 10 2" xfId="19594" xr:uid="{B8B1452F-B850-41C5-90A2-FEDF3C605852}"/>
    <cellStyle name="Output 2 3 2 10 2 2" xfId="29190" xr:uid="{5E326A98-DCC9-40F4-8BB5-12D6DD3741F0}"/>
    <cellStyle name="Output 2 3 2 10 3" xfId="19595" xr:uid="{260D177C-3305-4C03-A2EC-EE444C3C9F77}"/>
    <cellStyle name="Output 2 3 2 10 3 2" xfId="29191" xr:uid="{24B62BC5-D02B-46EA-A711-EBAE446CB3A6}"/>
    <cellStyle name="Output 2 3 2 10 4" xfId="19596" xr:uid="{F88EE0AC-C27C-48CE-9700-3F7B5E2A7E68}"/>
    <cellStyle name="Output 2 3 2 10 4 2" xfId="29192" xr:uid="{FACFADDC-7DD7-4BE4-8D10-323045A48570}"/>
    <cellStyle name="Output 2 3 2 10 5" xfId="19597" xr:uid="{51CF9DF9-FD78-46D9-B3DC-887F47EF25F2}"/>
    <cellStyle name="Output 2 3 2 10 5 2" xfId="29193" xr:uid="{AF273792-5CFE-4522-9C3A-CC326D2A5C6F}"/>
    <cellStyle name="Output 2 3 2 10 6" xfId="29189" xr:uid="{E4915C95-E8D0-4477-B3C3-1B00839D58AA}"/>
    <cellStyle name="Output 2 3 2 11" xfId="19598" xr:uid="{510578EB-A566-47AE-A9FC-35676A2A2CA6}"/>
    <cellStyle name="Output 2 3 2 11 2" xfId="19599" xr:uid="{1D4FC2E0-3A32-4796-9A3E-F5A2A1F54BB1}"/>
    <cellStyle name="Output 2 3 2 11 2 2" xfId="29195" xr:uid="{4BE2218B-C3A2-4FBC-8D37-ECB4F12F0A89}"/>
    <cellStyle name="Output 2 3 2 11 3" xfId="19600" xr:uid="{7ED1C4E2-A034-4C97-AFDC-395D3FE30B33}"/>
    <cellStyle name="Output 2 3 2 11 3 2" xfId="29196" xr:uid="{5F7B0D79-06C8-4E50-8B87-6109D65C7120}"/>
    <cellStyle name="Output 2 3 2 11 4" xfId="19601" xr:uid="{2985F92E-E8F7-4046-99D1-0B7F0C7FAE37}"/>
    <cellStyle name="Output 2 3 2 11 4 2" xfId="29197" xr:uid="{94D13896-35C4-42E7-964A-11ED825CF977}"/>
    <cellStyle name="Output 2 3 2 11 5" xfId="19602" xr:uid="{9D20FABA-46AB-4F77-896B-FDBC6E82B287}"/>
    <cellStyle name="Output 2 3 2 11 5 2" xfId="29198" xr:uid="{2E190E57-BF50-4071-9248-16C6E87EA2D8}"/>
    <cellStyle name="Output 2 3 2 11 6" xfId="29194" xr:uid="{B60600C2-5233-40BA-9291-1439A2441B01}"/>
    <cellStyle name="Output 2 3 2 12" xfId="19603" xr:uid="{F5113041-C57A-4C7B-A905-DD6257E14B2C}"/>
    <cellStyle name="Output 2 3 2 12 2" xfId="19604" xr:uid="{39A7638B-FB81-4048-ACB9-7A10E37486DB}"/>
    <cellStyle name="Output 2 3 2 12 2 2" xfId="29200" xr:uid="{33A0FC62-EB6B-4323-A1FA-B06DE77686B4}"/>
    <cellStyle name="Output 2 3 2 12 3" xfId="19605" xr:uid="{D3D351D7-51AE-4471-8744-9582659E5F1B}"/>
    <cellStyle name="Output 2 3 2 12 3 2" xfId="29201" xr:uid="{302C0D42-8039-4331-A3E9-E4C1422C4B37}"/>
    <cellStyle name="Output 2 3 2 12 4" xfId="19606" xr:uid="{5CFDAC8F-797A-4BCA-946C-4F360F143A84}"/>
    <cellStyle name="Output 2 3 2 12 4 2" xfId="29202" xr:uid="{9D6C0D05-ED0E-4476-859F-CC094CE9D37D}"/>
    <cellStyle name="Output 2 3 2 12 5" xfId="19607" xr:uid="{7B8033EA-0DEF-4E53-ADC1-A97E72073A99}"/>
    <cellStyle name="Output 2 3 2 12 5 2" xfId="29203" xr:uid="{884B9B51-347A-4768-9926-C4EC9574B9B5}"/>
    <cellStyle name="Output 2 3 2 12 6" xfId="29199" xr:uid="{720A3D01-8B79-469D-8D22-A79CF91A1491}"/>
    <cellStyle name="Output 2 3 2 13" xfId="19608" xr:uid="{20A63E27-AA0A-451D-BFFD-CFF6D7014BA1}"/>
    <cellStyle name="Output 2 3 2 13 2" xfId="19609" xr:uid="{6F6B4ED3-46EB-4657-BE77-5AFA1B96968E}"/>
    <cellStyle name="Output 2 3 2 13 2 2" xfId="29205" xr:uid="{35A10432-5B24-4C88-918B-0ECACB50297A}"/>
    <cellStyle name="Output 2 3 2 13 3" xfId="19610" xr:uid="{AA4A2D95-D5EC-4B2B-B2BC-195D258A8EAE}"/>
    <cellStyle name="Output 2 3 2 13 3 2" xfId="29206" xr:uid="{55B920B7-93DB-4C01-8A43-C2E61AD6F873}"/>
    <cellStyle name="Output 2 3 2 13 4" xfId="19611" xr:uid="{66B33A71-C7AC-4E2A-B453-E8AA21D43C53}"/>
    <cellStyle name="Output 2 3 2 13 4 2" xfId="29207" xr:uid="{1341CA0D-305E-4483-8866-E6A541493E6C}"/>
    <cellStyle name="Output 2 3 2 13 5" xfId="19612" xr:uid="{45296250-31C1-4AA8-B2D2-5F16C94BF562}"/>
    <cellStyle name="Output 2 3 2 13 5 2" xfId="29208" xr:uid="{B25AFD1D-5FC1-435C-9EDB-1B6B6E5745CA}"/>
    <cellStyle name="Output 2 3 2 13 6" xfId="29204" xr:uid="{B25323B5-87FD-45DF-812D-2DC13D3E022F}"/>
    <cellStyle name="Output 2 3 2 14" xfId="19613" xr:uid="{35ADAC12-772C-46EC-8CAD-B107471911A9}"/>
    <cellStyle name="Output 2 3 2 14 2" xfId="19614" xr:uid="{1FDE5674-12CA-48F8-ABD9-A02B34C96CD6}"/>
    <cellStyle name="Output 2 3 2 14 2 2" xfId="29210" xr:uid="{F7CF09B5-A9E1-4EE6-87BC-FC12A22B41CB}"/>
    <cellStyle name="Output 2 3 2 14 3" xfId="19615" xr:uid="{301FC3FC-1FDE-4CDE-90F2-CF3EE350B7D6}"/>
    <cellStyle name="Output 2 3 2 14 3 2" xfId="29211" xr:uid="{B2471452-9B20-4D36-B434-339B465FCABE}"/>
    <cellStyle name="Output 2 3 2 14 4" xfId="19616" xr:uid="{D9F20C1D-C57E-4DE0-9ED9-8975466CA19F}"/>
    <cellStyle name="Output 2 3 2 14 4 2" xfId="29212" xr:uid="{56620C6E-2EE6-4680-8243-C590D4F36BF9}"/>
    <cellStyle name="Output 2 3 2 14 5" xfId="19617" xr:uid="{7B249D67-870F-4048-AD44-AC729541D5C4}"/>
    <cellStyle name="Output 2 3 2 14 5 2" xfId="29213" xr:uid="{2CB63A20-A860-4A86-8CC4-350EA08A4644}"/>
    <cellStyle name="Output 2 3 2 14 6" xfId="29209" xr:uid="{9C1015FE-B948-4A1B-A09F-75792183C588}"/>
    <cellStyle name="Output 2 3 2 15" xfId="19618" xr:uid="{6ACA4607-CBBE-4980-9641-D624E058E5D7}"/>
    <cellStyle name="Output 2 3 2 15 2" xfId="19619" xr:uid="{05D19CDB-0C9D-450C-8050-8C13A127E4ED}"/>
    <cellStyle name="Output 2 3 2 15 2 2" xfId="29215" xr:uid="{9D5C224D-8109-447F-AE45-A95DB880D91A}"/>
    <cellStyle name="Output 2 3 2 15 3" xfId="19620" xr:uid="{DF6A82AA-FE42-4F40-A598-C48965EC05F5}"/>
    <cellStyle name="Output 2 3 2 15 3 2" xfId="29216" xr:uid="{E8268A84-3B60-4A7C-8E4B-AF8EA3193A4D}"/>
    <cellStyle name="Output 2 3 2 15 4" xfId="19621" xr:uid="{9D0AF8CD-0E18-4FB6-BBD1-93FA2187C009}"/>
    <cellStyle name="Output 2 3 2 15 4 2" xfId="29217" xr:uid="{76664DBB-C86B-434F-839F-BD865575758B}"/>
    <cellStyle name="Output 2 3 2 15 5" xfId="19622" xr:uid="{2C73B239-F937-4E25-ADE2-D28C9E4F7B0C}"/>
    <cellStyle name="Output 2 3 2 15 5 2" xfId="29218" xr:uid="{178AD3FD-D8ED-4099-8509-7C5F66D18F90}"/>
    <cellStyle name="Output 2 3 2 15 6" xfId="29214" xr:uid="{FCBC4919-E24E-4F61-AF58-4245D7662A45}"/>
    <cellStyle name="Output 2 3 2 16" xfId="19623" xr:uid="{57922843-C1AE-43A1-845C-98FF124C7012}"/>
    <cellStyle name="Output 2 3 2 16 2" xfId="19624" xr:uid="{9F1C0983-44F4-4350-93DD-D5A3102525C6}"/>
    <cellStyle name="Output 2 3 2 16 2 2" xfId="29220" xr:uid="{7409B040-75C0-43F4-86B0-2064BBD30D94}"/>
    <cellStyle name="Output 2 3 2 16 3" xfId="19625" xr:uid="{4DC1D14D-1958-4942-BEA6-645C557CF828}"/>
    <cellStyle name="Output 2 3 2 16 3 2" xfId="29221" xr:uid="{38ACEDF1-3A27-4207-9FAC-F0B8FB66B3F5}"/>
    <cellStyle name="Output 2 3 2 16 4" xfId="19626" xr:uid="{2106E33A-E113-4F6F-BD55-CD11D9CDDE45}"/>
    <cellStyle name="Output 2 3 2 16 4 2" xfId="29222" xr:uid="{D2577A87-7F6B-41D9-B73F-7765A7A3E3F0}"/>
    <cellStyle name="Output 2 3 2 16 5" xfId="19627" xr:uid="{432202C8-BA78-4B3E-B63E-2247C307A769}"/>
    <cellStyle name="Output 2 3 2 16 5 2" xfId="29223" xr:uid="{79D37773-5D0F-4F38-B9D4-17034A3019D3}"/>
    <cellStyle name="Output 2 3 2 16 6" xfId="29219" xr:uid="{7EE96966-4858-4C74-A184-9272AADE65AF}"/>
    <cellStyle name="Output 2 3 2 17" xfId="19628" xr:uid="{A9BD1638-D012-4754-A296-5E6B546BB3CC}"/>
    <cellStyle name="Output 2 3 2 17 2" xfId="19629" xr:uid="{2B466CF6-02B3-48C6-913D-DEADBF269104}"/>
    <cellStyle name="Output 2 3 2 17 2 2" xfId="29225" xr:uid="{2D806E5E-7A5D-45F4-8A0A-624112AF6EEB}"/>
    <cellStyle name="Output 2 3 2 17 3" xfId="19630" xr:uid="{F6BE75FA-60B7-4D19-859E-1907F8EB0392}"/>
    <cellStyle name="Output 2 3 2 17 3 2" xfId="29226" xr:uid="{2DC836D6-6EF7-4D08-97BC-AB110DDDA14C}"/>
    <cellStyle name="Output 2 3 2 17 4" xfId="19631" xr:uid="{6D97E642-45C9-42F5-AE7B-FA723E34804B}"/>
    <cellStyle name="Output 2 3 2 17 4 2" xfId="29227" xr:uid="{B6F26D60-115A-4663-A715-17426A41A3B2}"/>
    <cellStyle name="Output 2 3 2 17 5" xfId="19632" xr:uid="{485135D1-0359-4C2C-BA94-0D65B55E4996}"/>
    <cellStyle name="Output 2 3 2 17 5 2" xfId="29228" xr:uid="{CFDD70BD-3578-4591-B58F-645866C68330}"/>
    <cellStyle name="Output 2 3 2 17 6" xfId="29224" xr:uid="{2A19686F-8F7D-46CC-85E0-FA3E1545DDF4}"/>
    <cellStyle name="Output 2 3 2 18" xfId="19633" xr:uid="{F57EB0A0-E47B-4271-A192-3937857B21E7}"/>
    <cellStyle name="Output 2 3 2 18 2" xfId="19634" xr:uid="{02966300-5F94-4319-AE2B-DF4CC82C55A1}"/>
    <cellStyle name="Output 2 3 2 18 2 2" xfId="29230" xr:uid="{C3B27AC7-A7E8-49C5-BDF0-8E3C76E09E77}"/>
    <cellStyle name="Output 2 3 2 18 3" xfId="19635" xr:uid="{ABA518F4-60F4-4E74-B894-85BCC7DEFA66}"/>
    <cellStyle name="Output 2 3 2 18 3 2" xfId="29231" xr:uid="{EE4F0AAF-F133-4363-9D83-81548A9E62D0}"/>
    <cellStyle name="Output 2 3 2 18 4" xfId="19636" xr:uid="{594F0042-3969-4D3F-8A9D-F8023C4EF919}"/>
    <cellStyle name="Output 2 3 2 18 4 2" xfId="29232" xr:uid="{C65B7DE0-F09A-4E21-B39D-D96DCC68924F}"/>
    <cellStyle name="Output 2 3 2 18 5" xfId="19637" xr:uid="{46F021B8-5E5D-4D66-A5E6-96CF5D439097}"/>
    <cellStyle name="Output 2 3 2 18 5 2" xfId="29233" xr:uid="{E39C6560-150C-4AD4-82F7-8F1E33A9899B}"/>
    <cellStyle name="Output 2 3 2 18 6" xfId="29229" xr:uid="{7915EF62-1044-4628-9FC8-1DD562348652}"/>
    <cellStyle name="Output 2 3 2 19" xfId="19638" xr:uid="{4F128D4D-EA34-4148-872B-1F2DD505908A}"/>
    <cellStyle name="Output 2 3 2 19 2" xfId="19639" xr:uid="{8355CB45-5CCB-4CE4-894B-84373AC7B51A}"/>
    <cellStyle name="Output 2 3 2 19 2 2" xfId="29235" xr:uid="{428A4F38-62FC-4B32-A2D9-287FB470F2BC}"/>
    <cellStyle name="Output 2 3 2 19 3" xfId="19640" xr:uid="{7835555F-E468-4A2F-9804-6F8B78ED44E6}"/>
    <cellStyle name="Output 2 3 2 19 3 2" xfId="29236" xr:uid="{A5DE5178-8C36-414A-BB2D-118C79B6BCC9}"/>
    <cellStyle name="Output 2 3 2 19 4" xfId="19641" xr:uid="{70CE3015-4960-49B0-9450-29B56AD91E62}"/>
    <cellStyle name="Output 2 3 2 19 4 2" xfId="29237" xr:uid="{D81B89B8-3B9B-4A7F-8E35-C22D48B470FD}"/>
    <cellStyle name="Output 2 3 2 19 5" xfId="19642" xr:uid="{81BB1B44-E367-4C3F-9D50-8499D8B4D97F}"/>
    <cellStyle name="Output 2 3 2 19 5 2" xfId="29238" xr:uid="{96230248-CE45-457D-A3A5-02D81E5702FB}"/>
    <cellStyle name="Output 2 3 2 19 6" xfId="29234" xr:uid="{AEDEE843-A46E-44C3-9E8E-4C647C4F8328}"/>
    <cellStyle name="Output 2 3 2 2" xfId="19643" xr:uid="{7414FB16-A2B5-4438-BB61-55CC77291814}"/>
    <cellStyle name="Output 2 3 2 2 2" xfId="19644" xr:uid="{E2272D8F-591A-4FEC-92D7-176957A65837}"/>
    <cellStyle name="Output 2 3 2 2 2 2" xfId="29240" xr:uid="{B1E69017-B0F2-4858-B0F6-96F579BF365B}"/>
    <cellStyle name="Output 2 3 2 2 3" xfId="19645" xr:uid="{3FE69173-80D6-4FF0-A240-90E6EC8EEFC3}"/>
    <cellStyle name="Output 2 3 2 2 3 2" xfId="29241" xr:uid="{8FE0A330-A46B-49E3-A52B-7892EAF8A7AC}"/>
    <cellStyle name="Output 2 3 2 2 4" xfId="19646" xr:uid="{8FF230CA-F6F3-4F23-9AC3-69F20F42EAF0}"/>
    <cellStyle name="Output 2 3 2 2 4 2" xfId="29242" xr:uid="{0EC40814-96E0-477B-80F1-7C7444585971}"/>
    <cellStyle name="Output 2 3 2 2 5" xfId="19647" xr:uid="{97A1C3EE-359D-4D56-8412-D8572802C9BF}"/>
    <cellStyle name="Output 2 3 2 2 5 2" xfId="29243" xr:uid="{F9686166-3A51-41BB-9276-38013E63018A}"/>
    <cellStyle name="Output 2 3 2 2 6" xfId="29239" xr:uid="{50AE3C26-C9E1-45EF-9B59-01662F394310}"/>
    <cellStyle name="Output 2 3 2 20" xfId="19648" xr:uid="{BB8873ED-D1D6-40EE-B71F-4B038ECE9AFB}"/>
    <cellStyle name="Output 2 3 2 20 2" xfId="19649" xr:uid="{788F3E03-5740-48D4-BB56-8E50C11E8328}"/>
    <cellStyle name="Output 2 3 2 20 2 2" xfId="29245" xr:uid="{49CF4403-7E2B-4223-990D-84B861588506}"/>
    <cellStyle name="Output 2 3 2 20 3" xfId="19650" xr:uid="{F04D26C6-5582-4A3F-8EF9-EEDDB11FCC1D}"/>
    <cellStyle name="Output 2 3 2 20 3 2" xfId="29246" xr:uid="{13C27713-C322-4EBB-A697-8F893C8CF187}"/>
    <cellStyle name="Output 2 3 2 20 4" xfId="19651" xr:uid="{BBCA8D96-6DC6-4EAF-BCD7-4840B0CE6EDD}"/>
    <cellStyle name="Output 2 3 2 20 4 2" xfId="29247" xr:uid="{4CC9DDF5-7EDD-45B8-882C-542B900A73EB}"/>
    <cellStyle name="Output 2 3 2 20 5" xfId="19652" xr:uid="{C3CCC2CF-A52A-4AFD-86F1-C8A194942095}"/>
    <cellStyle name="Output 2 3 2 20 5 2" xfId="29248" xr:uid="{0884AEEA-805C-40A6-8FA8-1D693B5E26D1}"/>
    <cellStyle name="Output 2 3 2 20 6" xfId="29244" xr:uid="{849CC2D5-03D4-4525-B707-1EB4427DD017}"/>
    <cellStyle name="Output 2 3 2 21" xfId="19653" xr:uid="{E44769C3-D3BB-44E8-9289-7D09C0BE8EF1}"/>
    <cellStyle name="Output 2 3 2 21 2" xfId="19654" xr:uid="{1BFDD1BB-1806-44A7-8660-1FDB3B136FFF}"/>
    <cellStyle name="Output 2 3 2 21 2 2" xfId="29250" xr:uid="{1EDCEDF3-47BF-409B-8B74-04455F8D9E26}"/>
    <cellStyle name="Output 2 3 2 21 3" xfId="19655" xr:uid="{5BCE1A41-4F1A-4911-A8C8-2182D2CFCEF6}"/>
    <cellStyle name="Output 2 3 2 21 3 2" xfId="29251" xr:uid="{10A5E7B8-C16B-4710-B9EE-15687A239DB5}"/>
    <cellStyle name="Output 2 3 2 21 4" xfId="19656" xr:uid="{B104498A-4E62-4AE1-8C96-1DB69C89D13B}"/>
    <cellStyle name="Output 2 3 2 21 4 2" xfId="29252" xr:uid="{33C621A6-4F63-49E6-B3AE-52D3E203B744}"/>
    <cellStyle name="Output 2 3 2 21 5" xfId="19657" xr:uid="{0B28F0C0-9036-4C31-A1AD-5D24E11F7EDD}"/>
    <cellStyle name="Output 2 3 2 21 5 2" xfId="29253" xr:uid="{FBFFB708-7D27-4352-9DB6-99D3FB07FFBE}"/>
    <cellStyle name="Output 2 3 2 21 6" xfId="29249" xr:uid="{C8DF587C-A8D6-4F84-A90D-064EDA9CFDD0}"/>
    <cellStyle name="Output 2 3 2 22" xfId="19658" xr:uid="{7A94CAE2-8249-41B6-BEF0-B83551DCA6FC}"/>
    <cellStyle name="Output 2 3 2 22 2" xfId="19659" xr:uid="{FC383CD8-0EC4-4BF6-9F17-066FCC73EA12}"/>
    <cellStyle name="Output 2 3 2 22 2 2" xfId="29255" xr:uid="{DCB62630-5A6F-467C-91CF-D46B9B91F728}"/>
    <cellStyle name="Output 2 3 2 22 3" xfId="19660" xr:uid="{75E276BB-12E6-4553-95F8-B73C03156116}"/>
    <cellStyle name="Output 2 3 2 22 3 2" xfId="29256" xr:uid="{0FF2C3DF-4B44-4088-A91E-BEB5238FED54}"/>
    <cellStyle name="Output 2 3 2 22 4" xfId="19661" xr:uid="{42F77058-5F33-4DBD-8F9E-58F2F91CCE52}"/>
    <cellStyle name="Output 2 3 2 22 4 2" xfId="29257" xr:uid="{5A9B8959-EF92-4C45-A307-40CDA0C4B8FF}"/>
    <cellStyle name="Output 2 3 2 22 5" xfId="19662" xr:uid="{5B0ACB7F-0BA2-46BD-BAB2-1D4989315CCA}"/>
    <cellStyle name="Output 2 3 2 22 5 2" xfId="29258" xr:uid="{56E5109A-01DE-488B-B0D4-E74866634D98}"/>
    <cellStyle name="Output 2 3 2 22 6" xfId="29254" xr:uid="{36669B30-EEE2-47E8-9465-B9BDA6D27212}"/>
    <cellStyle name="Output 2 3 2 23" xfId="19663" xr:uid="{C5DA2BEA-2FAA-4303-8F42-E9796727985E}"/>
    <cellStyle name="Output 2 3 2 23 2" xfId="19664" xr:uid="{ACEE0F59-DEA9-4879-8FBA-A0566136809D}"/>
    <cellStyle name="Output 2 3 2 23 2 2" xfId="29260" xr:uid="{1305E363-77CC-4807-AB56-A1F3F114DF12}"/>
    <cellStyle name="Output 2 3 2 23 3" xfId="19665" xr:uid="{FDF760BF-28C9-4168-BDB6-AA74989DB8FA}"/>
    <cellStyle name="Output 2 3 2 23 3 2" xfId="29261" xr:uid="{0271012E-AC65-4C9B-9A81-B56E458EBCD9}"/>
    <cellStyle name="Output 2 3 2 23 4" xfId="19666" xr:uid="{D3C3B980-8954-4FDC-B507-F108B4E3D5A6}"/>
    <cellStyle name="Output 2 3 2 23 4 2" xfId="29262" xr:uid="{86770560-9E1F-4D2E-B223-194AD3F7CA17}"/>
    <cellStyle name="Output 2 3 2 23 5" xfId="19667" xr:uid="{EA1BF388-E53B-4D1A-A295-3C97DC0A33B8}"/>
    <cellStyle name="Output 2 3 2 23 5 2" xfId="29263" xr:uid="{D619840D-D0F9-4CB6-99A5-AAC4B1D387E6}"/>
    <cellStyle name="Output 2 3 2 23 6" xfId="29259" xr:uid="{EEEB42A6-3A56-4376-8B48-E6A97A2BD53D}"/>
    <cellStyle name="Output 2 3 2 24" xfId="19668" xr:uid="{ECD0B158-5C52-47A6-8D03-519912CA8E4F}"/>
    <cellStyle name="Output 2 3 2 24 2" xfId="19669" xr:uid="{E64D60AB-3D80-4EE1-A15E-2A55A0676839}"/>
    <cellStyle name="Output 2 3 2 24 2 2" xfId="29265" xr:uid="{B1BE921C-20EB-49E9-A3A5-9CB13286CECA}"/>
    <cellStyle name="Output 2 3 2 24 3" xfId="19670" xr:uid="{BFB64AEE-BF70-46C1-AD78-196E37E37018}"/>
    <cellStyle name="Output 2 3 2 24 3 2" xfId="29266" xr:uid="{0B2D3C49-7164-4523-BDDD-3BBBD0A4AC6F}"/>
    <cellStyle name="Output 2 3 2 24 4" xfId="19671" xr:uid="{BA3BACE2-EAF3-4787-9629-E1578C487504}"/>
    <cellStyle name="Output 2 3 2 24 4 2" xfId="29267" xr:uid="{2394BBFD-B552-49C3-B77E-CB92A72E524D}"/>
    <cellStyle name="Output 2 3 2 24 5" xfId="19672" xr:uid="{FD06C05B-7B01-4766-8E33-56AA3250CC66}"/>
    <cellStyle name="Output 2 3 2 24 5 2" xfId="29268" xr:uid="{F8EA96DA-B554-48BD-B9E4-4B69D80F34D4}"/>
    <cellStyle name="Output 2 3 2 24 6" xfId="29264" xr:uid="{04EC5C0F-EBD6-4C4C-8B69-3B52245A1A18}"/>
    <cellStyle name="Output 2 3 2 25" xfId="19673" xr:uid="{F2EFDA47-ED52-4C81-A3BC-D25B11CF6E6F}"/>
    <cellStyle name="Output 2 3 2 25 2" xfId="19674" xr:uid="{20408989-FB77-4552-9F32-5332EB86D3CB}"/>
    <cellStyle name="Output 2 3 2 25 2 2" xfId="29270" xr:uid="{62167B4A-399A-477F-AC17-CBE469A68F01}"/>
    <cellStyle name="Output 2 3 2 25 3" xfId="19675" xr:uid="{F5701BC6-7B48-4754-B889-58FF694BD9DB}"/>
    <cellStyle name="Output 2 3 2 25 3 2" xfId="29271" xr:uid="{24810AF6-5A35-40BD-94A5-46995ABF3585}"/>
    <cellStyle name="Output 2 3 2 25 4" xfId="19676" xr:uid="{AF5590A7-CAF6-467C-BDD0-8729CAFECF81}"/>
    <cellStyle name="Output 2 3 2 25 4 2" xfId="29272" xr:uid="{250E43DA-3218-4FA6-920F-AD0D74E43EFE}"/>
    <cellStyle name="Output 2 3 2 25 5" xfId="19677" xr:uid="{238434E6-ADE9-4AF9-BBA2-3569B4F633A2}"/>
    <cellStyle name="Output 2 3 2 25 5 2" xfId="29273" xr:uid="{AFDC1617-52EC-4733-97B0-F6EE516DD2FB}"/>
    <cellStyle name="Output 2 3 2 25 6" xfId="29269" xr:uid="{3AAC29F5-5521-4F5E-A170-401834B169BF}"/>
    <cellStyle name="Output 2 3 2 26" xfId="19678" xr:uid="{9B20FC85-5EED-4D2D-A783-75B0F1F7DF2A}"/>
    <cellStyle name="Output 2 3 2 26 2" xfId="19679" xr:uid="{539D2795-3DE2-4D85-9204-9B335DE6DCBD}"/>
    <cellStyle name="Output 2 3 2 26 2 2" xfId="29275" xr:uid="{0EDF8751-F615-428A-A030-36DC24923E22}"/>
    <cellStyle name="Output 2 3 2 26 3" xfId="19680" xr:uid="{3AFD14DA-D867-4012-81C2-478DA3CC093C}"/>
    <cellStyle name="Output 2 3 2 26 3 2" xfId="29276" xr:uid="{45CD0AF3-9E36-4930-8564-E9F52967F102}"/>
    <cellStyle name="Output 2 3 2 26 4" xfId="19681" xr:uid="{89570949-0569-4408-A527-5A19328CE342}"/>
    <cellStyle name="Output 2 3 2 26 4 2" xfId="29277" xr:uid="{F517CF82-6B3E-4214-A9FC-201ACF107A29}"/>
    <cellStyle name="Output 2 3 2 26 5" xfId="19682" xr:uid="{7C03E5A1-7C0E-48E3-A803-55BCC3B5633C}"/>
    <cellStyle name="Output 2 3 2 26 5 2" xfId="29278" xr:uid="{773E208F-9A8A-422E-9634-6A5D8B48A960}"/>
    <cellStyle name="Output 2 3 2 26 6" xfId="29274" xr:uid="{97BDCB01-B093-42CB-9CFA-CC4216F47423}"/>
    <cellStyle name="Output 2 3 2 27" xfId="19683" xr:uid="{A55E5298-57FF-4852-8A5E-C2D6BB82D347}"/>
    <cellStyle name="Output 2 3 2 27 2" xfId="19684" xr:uid="{A4ACA6C7-BA70-49DB-92D1-89C862A43806}"/>
    <cellStyle name="Output 2 3 2 27 2 2" xfId="29280" xr:uid="{D4AC88E6-071D-48B6-B682-48922B23ADEC}"/>
    <cellStyle name="Output 2 3 2 27 3" xfId="19685" xr:uid="{5C8A8524-C653-49D2-8C50-6C427370C6EF}"/>
    <cellStyle name="Output 2 3 2 27 3 2" xfId="29281" xr:uid="{24C44916-99BD-4675-9785-BEB21A633300}"/>
    <cellStyle name="Output 2 3 2 27 4" xfId="19686" xr:uid="{12138C2A-6398-427D-8E42-4EE66E027F93}"/>
    <cellStyle name="Output 2 3 2 27 4 2" xfId="29282" xr:uid="{3372F221-B3B8-4A2D-9F7E-2CAD2C238BED}"/>
    <cellStyle name="Output 2 3 2 27 5" xfId="19687" xr:uid="{AFA98911-57BB-4C13-BDAF-9347C373AC07}"/>
    <cellStyle name="Output 2 3 2 27 5 2" xfId="29283" xr:uid="{C0C267FB-0F24-436B-A82F-984754CCF5EC}"/>
    <cellStyle name="Output 2 3 2 27 6" xfId="29279" xr:uid="{30B6D8CF-5371-47A8-8756-33B10D68866D}"/>
    <cellStyle name="Output 2 3 2 28" xfId="19688" xr:uid="{B440D391-DC3F-4819-99D5-C6BFD3FDF1CA}"/>
    <cellStyle name="Output 2 3 2 28 2" xfId="19689" xr:uid="{EECFC158-CBA9-4433-A620-E2AB6FFFA94E}"/>
    <cellStyle name="Output 2 3 2 28 2 2" xfId="29285" xr:uid="{B9AD2A2B-AC82-4CBB-A0E1-47AAA574BDA5}"/>
    <cellStyle name="Output 2 3 2 28 3" xfId="19690" xr:uid="{2EAE60AE-C5CC-4AEA-828D-0FF3FFAB91A6}"/>
    <cellStyle name="Output 2 3 2 28 3 2" xfId="29286" xr:uid="{DFB9821D-CB7F-4D21-B3C3-DD9D8E13DCD0}"/>
    <cellStyle name="Output 2 3 2 28 4" xfId="19691" xr:uid="{99E9FA25-AB74-4B30-B122-EEB2852482EF}"/>
    <cellStyle name="Output 2 3 2 28 4 2" xfId="29287" xr:uid="{B71C4A77-6928-4DF4-814A-7739B798D0D3}"/>
    <cellStyle name="Output 2 3 2 28 5" xfId="19692" xr:uid="{3C3084F8-F8F7-4C2D-85FD-87D3721B5D61}"/>
    <cellStyle name="Output 2 3 2 28 5 2" xfId="29288" xr:uid="{1C020314-B35A-4901-A379-5165DAAE2982}"/>
    <cellStyle name="Output 2 3 2 28 6" xfId="29284" xr:uid="{41311F73-19C8-4F11-9A36-5437F6A6DB31}"/>
    <cellStyle name="Output 2 3 2 29" xfId="19693" xr:uid="{4979EA29-5041-42C0-A354-480949B79E23}"/>
    <cellStyle name="Output 2 3 2 29 2" xfId="19694" xr:uid="{C52F8C6D-1DC1-4751-9CAC-55CFD2A56124}"/>
    <cellStyle name="Output 2 3 2 29 2 2" xfId="29290" xr:uid="{20A4727D-FED0-4236-8602-1B9355F47BBC}"/>
    <cellStyle name="Output 2 3 2 29 3" xfId="19695" xr:uid="{F972FBBE-7BD6-4CC6-A210-EE8A32EE7F4E}"/>
    <cellStyle name="Output 2 3 2 29 3 2" xfId="29291" xr:uid="{672B8373-059D-4EE9-BD1F-570F206F4FA4}"/>
    <cellStyle name="Output 2 3 2 29 4" xfId="19696" xr:uid="{9DD9DCBD-6A2C-42F5-BA48-627F2D6D857D}"/>
    <cellStyle name="Output 2 3 2 29 4 2" xfId="29292" xr:uid="{2779C653-E53F-4547-90D0-64E85E77CDB4}"/>
    <cellStyle name="Output 2 3 2 29 5" xfId="19697" xr:uid="{D2745D56-5FB8-477C-9A4B-3AF06EBB3D39}"/>
    <cellStyle name="Output 2 3 2 29 5 2" xfId="29293" xr:uid="{8B6D9105-8EB5-4591-9B1D-9B1DED0D0BB5}"/>
    <cellStyle name="Output 2 3 2 29 6" xfId="29289" xr:uid="{7B1D6FFF-510C-404D-B61F-7EF13B11D8F4}"/>
    <cellStyle name="Output 2 3 2 3" xfId="19698" xr:uid="{D6A1F41C-9CB9-4424-A0FF-9E5E484E1131}"/>
    <cellStyle name="Output 2 3 2 3 2" xfId="19699" xr:uid="{E95C1858-FC34-4453-9C04-D2870CB93D3B}"/>
    <cellStyle name="Output 2 3 2 3 2 2" xfId="29295" xr:uid="{B322DCC7-EDEE-499A-8A40-54A9006A104D}"/>
    <cellStyle name="Output 2 3 2 3 3" xfId="19700" xr:uid="{3E0424A4-98DA-437F-A8CE-2E64DECBC04F}"/>
    <cellStyle name="Output 2 3 2 3 3 2" xfId="29296" xr:uid="{B3F212F2-E144-46B9-8270-DB132C7510EE}"/>
    <cellStyle name="Output 2 3 2 3 4" xfId="19701" xr:uid="{25064F2A-A5AD-42F4-BB66-6EF402E5C7C9}"/>
    <cellStyle name="Output 2 3 2 3 4 2" xfId="29297" xr:uid="{7A1944FE-6B8C-4C3B-A343-958D760DD202}"/>
    <cellStyle name="Output 2 3 2 3 5" xfId="19702" xr:uid="{D3FAB2A1-A7E7-422E-87AD-0B8EEB0190AF}"/>
    <cellStyle name="Output 2 3 2 3 5 2" xfId="29298" xr:uid="{03C7F75D-429E-4F0B-95B3-9205F527DBC2}"/>
    <cellStyle name="Output 2 3 2 3 6" xfId="29294" xr:uid="{4E88BBBD-7569-4D8D-A661-9ED2D5CA1875}"/>
    <cellStyle name="Output 2 3 2 30" xfId="19703" xr:uid="{21602E0A-C879-45B8-A966-333D22154A69}"/>
    <cellStyle name="Output 2 3 2 30 2" xfId="19704" xr:uid="{7BFA5C19-0DC3-4A14-BF95-ACEC8F417F85}"/>
    <cellStyle name="Output 2 3 2 30 2 2" xfId="29300" xr:uid="{CA2945DF-9AF2-4994-B40C-D2BB53C7A92A}"/>
    <cellStyle name="Output 2 3 2 30 3" xfId="19705" xr:uid="{7C3FF3BA-8DE6-4E4B-9268-6C441A6D6F90}"/>
    <cellStyle name="Output 2 3 2 30 3 2" xfId="29301" xr:uid="{CB7FE712-86F5-4AF5-95A5-1C0D6EBE3CAE}"/>
    <cellStyle name="Output 2 3 2 30 4" xfId="19706" xr:uid="{59DF42C0-9252-4341-A0D4-E70F830EDA58}"/>
    <cellStyle name="Output 2 3 2 30 4 2" xfId="29302" xr:uid="{8437D8A8-8E5D-465E-A88B-1CBC5EB59B5B}"/>
    <cellStyle name="Output 2 3 2 30 5" xfId="19707" xr:uid="{389731F7-2E1A-4C49-A91F-AA140E75AFB8}"/>
    <cellStyle name="Output 2 3 2 30 5 2" xfId="29303" xr:uid="{01C7A7C5-C7D9-4717-9DBB-62A683BC9713}"/>
    <cellStyle name="Output 2 3 2 30 6" xfId="29299" xr:uid="{B0A356CA-66F2-479A-ADC4-AD5B71D857E5}"/>
    <cellStyle name="Output 2 3 2 31" xfId="19708" xr:uid="{9C36F63D-7D24-4BA5-B229-CC2F23C97C0A}"/>
    <cellStyle name="Output 2 3 2 31 2" xfId="19709" xr:uid="{81995A5C-AB0C-4140-83FD-960C9826DA32}"/>
    <cellStyle name="Output 2 3 2 31 2 2" xfId="29305" xr:uid="{127CB48F-994F-47DD-BEAF-5C221509F104}"/>
    <cellStyle name="Output 2 3 2 31 3" xfId="19710" xr:uid="{FF989C92-794C-4250-8DDD-AD57763904BD}"/>
    <cellStyle name="Output 2 3 2 31 3 2" xfId="29306" xr:uid="{CEA40203-56FA-4A56-A836-3B971C754A1B}"/>
    <cellStyle name="Output 2 3 2 31 4" xfId="19711" xr:uid="{482698F4-3679-4FA6-B616-90066CD11C3D}"/>
    <cellStyle name="Output 2 3 2 31 4 2" xfId="29307" xr:uid="{58C79FAE-E19E-485A-9463-456F1D4311B6}"/>
    <cellStyle name="Output 2 3 2 31 5" xfId="19712" xr:uid="{F50EB93D-B103-4D76-A574-810210BBE285}"/>
    <cellStyle name="Output 2 3 2 31 5 2" xfId="29308" xr:uid="{B01E6BF7-5931-432A-8DDC-55032F59973F}"/>
    <cellStyle name="Output 2 3 2 31 6" xfId="29304" xr:uid="{39C281F4-24CE-4CE3-A5B8-BF86D30DFDAB}"/>
    <cellStyle name="Output 2 3 2 32" xfId="19713" xr:uid="{C8C27DCD-CA2B-4353-9C0B-DC343DC6413B}"/>
    <cellStyle name="Output 2 3 2 32 2" xfId="19714" xr:uid="{AA2CEF9A-9AF2-479C-9A2C-627385D0FDEA}"/>
    <cellStyle name="Output 2 3 2 32 2 2" xfId="29310" xr:uid="{E9B738BB-86A7-4E1E-8316-B1835EEE3236}"/>
    <cellStyle name="Output 2 3 2 32 3" xfId="19715" xr:uid="{1B3C8843-75A2-4882-946E-AA4C906858D8}"/>
    <cellStyle name="Output 2 3 2 32 3 2" xfId="29311" xr:uid="{8AF4BDA3-4F41-47B4-AA5D-46C3F9490B6A}"/>
    <cellStyle name="Output 2 3 2 32 4" xfId="19716" xr:uid="{26FB9F22-B1BA-4D56-958E-B1E6915964CC}"/>
    <cellStyle name="Output 2 3 2 32 4 2" xfId="29312" xr:uid="{8C3D11F8-3864-4279-B6EF-0A141089742E}"/>
    <cellStyle name="Output 2 3 2 32 5" xfId="19717" xr:uid="{E5358FD1-5F3E-496B-8D0F-483E96B89DC1}"/>
    <cellStyle name="Output 2 3 2 32 5 2" xfId="29313" xr:uid="{68EF607B-AA47-4F84-8A4B-8FAC3F17912D}"/>
    <cellStyle name="Output 2 3 2 32 6" xfId="29309" xr:uid="{1FCF7C55-B118-4360-A052-D38DBFC1A68F}"/>
    <cellStyle name="Output 2 3 2 33" xfId="19718" xr:uid="{DD567CB1-A00A-4416-8E96-6ECC69A407E5}"/>
    <cellStyle name="Output 2 3 2 33 2" xfId="19719" xr:uid="{1403D168-17F5-4E01-93A6-95C9BE535D39}"/>
    <cellStyle name="Output 2 3 2 33 2 2" xfId="29315" xr:uid="{7DA6AD7A-9F09-4BD5-BAFA-F0137AC961AF}"/>
    <cellStyle name="Output 2 3 2 33 3" xfId="19720" xr:uid="{49F70BB9-C049-48DE-B254-2528FC1B6EDB}"/>
    <cellStyle name="Output 2 3 2 33 3 2" xfId="29316" xr:uid="{F6D8B90B-E841-4552-AD3E-B6AC51398D6F}"/>
    <cellStyle name="Output 2 3 2 33 4" xfId="19721" xr:uid="{6F6C5B5B-AC4F-4848-8BD3-C9C809DF4E10}"/>
    <cellStyle name="Output 2 3 2 33 4 2" xfId="29317" xr:uid="{C39CB24D-9BD2-4319-8141-F4A11A71FBA7}"/>
    <cellStyle name="Output 2 3 2 33 5" xfId="19722" xr:uid="{0D8C8DA7-E185-4492-AC49-85E667146E21}"/>
    <cellStyle name="Output 2 3 2 33 5 2" xfId="29318" xr:uid="{E532134E-70DE-43FB-A5CB-E17BA7B814E7}"/>
    <cellStyle name="Output 2 3 2 33 6" xfId="29314" xr:uid="{74EEA653-31ED-49DB-B052-B0502399CA06}"/>
    <cellStyle name="Output 2 3 2 34" xfId="19723" xr:uid="{FC806F96-AD7F-4C33-94A0-B253A88E2E8D}"/>
    <cellStyle name="Output 2 3 2 34 2" xfId="19724" xr:uid="{2F449C5A-AB15-441D-B44D-14E16D2D05CA}"/>
    <cellStyle name="Output 2 3 2 34 2 2" xfId="29320" xr:uid="{66E180D3-D776-4382-9EE9-505CDAD36E80}"/>
    <cellStyle name="Output 2 3 2 34 3" xfId="19725" xr:uid="{BE15C828-E51E-470E-9407-14C3A88EF325}"/>
    <cellStyle name="Output 2 3 2 34 3 2" xfId="29321" xr:uid="{D1EE45EB-0502-422B-B284-C03376355466}"/>
    <cellStyle name="Output 2 3 2 34 4" xfId="19726" xr:uid="{1721C97B-A5AC-4308-869D-EC5919C7BE0C}"/>
    <cellStyle name="Output 2 3 2 34 4 2" xfId="29322" xr:uid="{9B9424D2-0BAA-43DC-BF71-080B14EE96FD}"/>
    <cellStyle name="Output 2 3 2 34 5" xfId="19727" xr:uid="{A135FB52-41C8-4216-B70B-C0203F484193}"/>
    <cellStyle name="Output 2 3 2 34 5 2" xfId="29323" xr:uid="{5E8B80E7-D80A-4F7E-94FC-3FA707102F00}"/>
    <cellStyle name="Output 2 3 2 34 6" xfId="29319" xr:uid="{56910883-0A80-41EF-B1E8-9EBA7A732D90}"/>
    <cellStyle name="Output 2 3 2 35" xfId="19728" xr:uid="{DF09EF2F-B4B2-4378-9965-372712C71C75}"/>
    <cellStyle name="Output 2 3 2 35 2" xfId="19729" xr:uid="{7FE74A15-6793-4420-996E-9AF5AE2623C5}"/>
    <cellStyle name="Output 2 3 2 35 2 2" xfId="29325" xr:uid="{C30EB094-C100-4DB1-9461-D24E9338C3DE}"/>
    <cellStyle name="Output 2 3 2 35 3" xfId="19730" xr:uid="{C1830AF3-8179-47F8-B053-5747691F5C3A}"/>
    <cellStyle name="Output 2 3 2 35 3 2" xfId="29326" xr:uid="{55E52DD8-D15A-4E1B-8C51-8D88803BFFF6}"/>
    <cellStyle name="Output 2 3 2 35 4" xfId="19731" xr:uid="{7BC630FB-F94B-49A1-B57A-42416E123BF3}"/>
    <cellStyle name="Output 2 3 2 35 4 2" xfId="29327" xr:uid="{899B11F5-2C59-4995-ADE0-557839709F85}"/>
    <cellStyle name="Output 2 3 2 35 5" xfId="19732" xr:uid="{FF505DC9-5EAB-44FF-8E92-E103B2FC17D1}"/>
    <cellStyle name="Output 2 3 2 35 5 2" xfId="29328" xr:uid="{B2682665-422D-478B-870C-2E89770BD1BC}"/>
    <cellStyle name="Output 2 3 2 35 6" xfId="29324" xr:uid="{3C653EFC-C024-4DF7-A7A3-CDED9822C61C}"/>
    <cellStyle name="Output 2 3 2 36" xfId="19733" xr:uid="{5F462996-A351-4C71-8BE4-B08921BB0FA3}"/>
    <cellStyle name="Output 2 3 2 36 2" xfId="19734" xr:uid="{3F06C9FD-6D9D-48C0-B72D-6B78E14F4A54}"/>
    <cellStyle name="Output 2 3 2 36 2 2" xfId="29330" xr:uid="{D94AF35C-77F4-42CA-B3C6-DEA4DF9FED0C}"/>
    <cellStyle name="Output 2 3 2 36 3" xfId="19735" xr:uid="{0E17C1D7-1B64-4F9F-8DF0-A5D9D2F94EEF}"/>
    <cellStyle name="Output 2 3 2 36 3 2" xfId="29331" xr:uid="{A24A0958-9ACD-4431-8D41-D8EDBAE12C64}"/>
    <cellStyle name="Output 2 3 2 36 4" xfId="19736" xr:uid="{A5844BEE-05C8-4D42-93F1-885CB9986E96}"/>
    <cellStyle name="Output 2 3 2 36 4 2" xfId="29332" xr:uid="{1B3B1A4A-70A7-4B6E-B5CB-4FDC93036FB0}"/>
    <cellStyle name="Output 2 3 2 36 5" xfId="19737" xr:uid="{B3529C36-511A-4B3F-82B2-F446655D6A5F}"/>
    <cellStyle name="Output 2 3 2 36 5 2" xfId="29333" xr:uid="{5AC63675-3752-4298-B883-8D84F91A270B}"/>
    <cellStyle name="Output 2 3 2 36 6" xfId="29329" xr:uid="{BAD74702-7731-4A1E-859A-3899AF7AE38B}"/>
    <cellStyle name="Output 2 3 2 37" xfId="19738" xr:uid="{2F11F408-F527-4743-9900-D90A8736B7B9}"/>
    <cellStyle name="Output 2 3 2 37 2" xfId="19739" xr:uid="{BD912886-F119-444D-A934-35AC06476EF4}"/>
    <cellStyle name="Output 2 3 2 37 2 2" xfId="29335" xr:uid="{A3C431D8-A999-4AF4-8470-A8566A3727C9}"/>
    <cellStyle name="Output 2 3 2 37 3" xfId="19740" xr:uid="{DE04FB6E-C3F5-41BB-BF82-E160C6C6CF0C}"/>
    <cellStyle name="Output 2 3 2 37 3 2" xfId="29336" xr:uid="{8B9D70B7-2C51-4DBC-944E-EB32EB9E871C}"/>
    <cellStyle name="Output 2 3 2 37 4" xfId="19741" xr:uid="{9C4A8A1F-55B6-4BB1-97A2-BC7D0291276E}"/>
    <cellStyle name="Output 2 3 2 37 4 2" xfId="29337" xr:uid="{913C9A3A-98B7-4197-8FD1-017DDFE866D4}"/>
    <cellStyle name="Output 2 3 2 37 5" xfId="19742" xr:uid="{3A29A4C9-10FA-46C8-9447-644466F4027B}"/>
    <cellStyle name="Output 2 3 2 37 5 2" xfId="29338" xr:uid="{D74E96E0-9666-434F-9295-2B7AC5A761CB}"/>
    <cellStyle name="Output 2 3 2 37 6" xfId="29334" xr:uid="{34BD71CE-9905-4A4C-9EE0-627D44004C74}"/>
    <cellStyle name="Output 2 3 2 38" xfId="19743" xr:uid="{32A4967F-2FDA-4FA5-B7DB-AB4F9ADBD22B}"/>
    <cellStyle name="Output 2 3 2 38 2" xfId="19744" xr:uid="{CD6C2140-4235-4EA5-90E7-5572B022C966}"/>
    <cellStyle name="Output 2 3 2 38 2 2" xfId="29340" xr:uid="{2C6ADDA0-F2FD-49E2-BA2E-8F2F6A776387}"/>
    <cellStyle name="Output 2 3 2 38 3" xfId="19745" xr:uid="{58AF76C1-F319-4168-968B-FA81B000C615}"/>
    <cellStyle name="Output 2 3 2 38 3 2" xfId="29341" xr:uid="{24083A02-3300-442B-8D7F-4299AE77CCBC}"/>
    <cellStyle name="Output 2 3 2 38 4" xfId="19746" xr:uid="{FCE36103-45C7-4462-A9AB-9A36DB68E01E}"/>
    <cellStyle name="Output 2 3 2 38 4 2" xfId="29342" xr:uid="{7A9079F3-7333-4728-B464-C38BD030ECDF}"/>
    <cellStyle name="Output 2 3 2 38 5" xfId="19747" xr:uid="{6C015B83-DCB0-4F50-996D-975B03344514}"/>
    <cellStyle name="Output 2 3 2 38 5 2" xfId="29343" xr:uid="{428DC53B-8E00-4DAB-A6A9-08CDC0384F7D}"/>
    <cellStyle name="Output 2 3 2 38 6" xfId="29339" xr:uid="{E8CD89F7-C7B2-4CFB-BC9C-EB3DAED7D9E3}"/>
    <cellStyle name="Output 2 3 2 39" xfId="19748" xr:uid="{606C3176-EED0-40C0-A8D2-A89BD380655C}"/>
    <cellStyle name="Output 2 3 2 39 2" xfId="29344" xr:uid="{C644AF8B-9F47-47AC-84EB-F9F57908B92C}"/>
    <cellStyle name="Output 2 3 2 4" xfId="19749" xr:uid="{DC1A5AD7-E125-406A-B006-7DA185565056}"/>
    <cellStyle name="Output 2 3 2 4 2" xfId="19750" xr:uid="{EC37A789-177F-4943-9674-771C624B70F8}"/>
    <cellStyle name="Output 2 3 2 4 2 2" xfId="29346" xr:uid="{8279FE4C-A468-4333-B024-3D8727B1854B}"/>
    <cellStyle name="Output 2 3 2 4 3" xfId="19751" xr:uid="{FC9F5A94-B4BA-4405-9E3F-B0C4B2109EA6}"/>
    <cellStyle name="Output 2 3 2 4 3 2" xfId="29347" xr:uid="{0091F027-9338-4300-8CFC-048460ADE1EF}"/>
    <cellStyle name="Output 2 3 2 4 4" xfId="19752" xr:uid="{14E4FCA1-DECD-4115-9A80-A4D0B22E53F0}"/>
    <cellStyle name="Output 2 3 2 4 4 2" xfId="29348" xr:uid="{C68B827B-B189-408C-90AD-9DE063224093}"/>
    <cellStyle name="Output 2 3 2 4 5" xfId="19753" xr:uid="{6BD4E390-EF71-458F-B601-588C41B5867A}"/>
    <cellStyle name="Output 2 3 2 4 5 2" xfId="29349" xr:uid="{B20F20BA-D539-4E69-91D2-A1AADFAFAE18}"/>
    <cellStyle name="Output 2 3 2 4 6" xfId="29345" xr:uid="{6F3C12DA-E333-4FF4-A0AB-058548C52B83}"/>
    <cellStyle name="Output 2 3 2 40" xfId="19754" xr:uid="{07C42260-4299-41C0-91F2-9BD6B218A392}"/>
    <cellStyle name="Output 2 3 2 40 2" xfId="29350" xr:uid="{56337C40-0CA4-4743-8933-E5969BB91ED1}"/>
    <cellStyle name="Output 2 3 2 41" xfId="19755" xr:uid="{6CE12E0C-DE15-4DEA-9E46-8A3384D34323}"/>
    <cellStyle name="Output 2 3 2 41 2" xfId="29351" xr:uid="{EE0AEC5B-A7E2-4584-AA9F-EA8F5C792C47}"/>
    <cellStyle name="Output 2 3 2 42" xfId="19756" xr:uid="{2C2CA6E0-3D25-400C-B15A-98AC108FDC52}"/>
    <cellStyle name="Output 2 3 2 42 2" xfId="29352" xr:uid="{9091C782-1C25-407D-8AAB-218D0D3DCFD5}"/>
    <cellStyle name="Output 2 3 2 43" xfId="29188" xr:uid="{B8D8E97E-C74A-4FB7-8903-D9AEC5D3B752}"/>
    <cellStyle name="Output 2 3 2 44" xfId="19592" xr:uid="{11EB8DA6-4E1F-455F-BAB3-79647DDC5FAD}"/>
    <cellStyle name="Output 2 3 2 5" xfId="19757" xr:uid="{5D36F976-336B-46C6-AD9A-33403108E764}"/>
    <cellStyle name="Output 2 3 2 5 2" xfId="19758" xr:uid="{A7CCE288-7559-4937-B116-86E1A9532909}"/>
    <cellStyle name="Output 2 3 2 5 2 2" xfId="29354" xr:uid="{D37D6B8C-0BD7-469A-9895-64EDA382DE16}"/>
    <cellStyle name="Output 2 3 2 5 3" xfId="19759" xr:uid="{FEA51698-E461-47BB-996A-782E20641D53}"/>
    <cellStyle name="Output 2 3 2 5 3 2" xfId="29355" xr:uid="{D70DFCE0-2003-4D14-B5D1-F0FC4099A26D}"/>
    <cellStyle name="Output 2 3 2 5 4" xfId="19760" xr:uid="{B1CBB84E-4BD5-407C-9161-425DD8391FF2}"/>
    <cellStyle name="Output 2 3 2 5 4 2" xfId="29356" xr:uid="{FF1B064F-6925-4540-BC7B-A7B65C912EA5}"/>
    <cellStyle name="Output 2 3 2 5 5" xfId="19761" xr:uid="{C8786782-C35C-48C4-A478-76BEBFAF27E0}"/>
    <cellStyle name="Output 2 3 2 5 5 2" xfId="29357" xr:uid="{DC49972C-CAA0-4A86-8C53-03C588C4D8CB}"/>
    <cellStyle name="Output 2 3 2 5 6" xfId="29353" xr:uid="{56C9325A-2F62-4743-AA52-7A24A97CECEF}"/>
    <cellStyle name="Output 2 3 2 6" xfId="19762" xr:uid="{2CB09A36-D3BE-47CF-8A37-CDA5CD465C0B}"/>
    <cellStyle name="Output 2 3 2 6 2" xfId="19763" xr:uid="{A06994B8-678F-425C-A8A5-4D861FA2DF67}"/>
    <cellStyle name="Output 2 3 2 6 2 2" xfId="29359" xr:uid="{6F117408-339C-498D-9A6E-1E11ED1878EA}"/>
    <cellStyle name="Output 2 3 2 6 3" xfId="19764" xr:uid="{3C31CF73-3136-46CF-A95B-21155D08D1DA}"/>
    <cellStyle name="Output 2 3 2 6 3 2" xfId="29360" xr:uid="{5EAAAB56-9FBD-4600-8CBD-4FE8DFBDFC6E}"/>
    <cellStyle name="Output 2 3 2 6 4" xfId="19765" xr:uid="{294BFC0B-3BAC-480B-A548-909F4424D098}"/>
    <cellStyle name="Output 2 3 2 6 4 2" xfId="29361" xr:uid="{46CDF635-C6DB-405C-A0FD-53B05A15B238}"/>
    <cellStyle name="Output 2 3 2 6 5" xfId="19766" xr:uid="{5FE0FDD6-ADF4-4C85-841A-81811BA301BF}"/>
    <cellStyle name="Output 2 3 2 6 5 2" xfId="29362" xr:uid="{67543F25-D865-45A0-BF38-0A7D805BFC17}"/>
    <cellStyle name="Output 2 3 2 6 6" xfId="29358" xr:uid="{2006ABE7-D1E8-4214-8FDB-7E22507E369C}"/>
    <cellStyle name="Output 2 3 2 7" xfId="19767" xr:uid="{58F8ED6B-05F0-46E9-97E8-367A70F3ED7D}"/>
    <cellStyle name="Output 2 3 2 7 2" xfId="19768" xr:uid="{BE4BDCED-FFBB-470C-9E67-9C0EB6604489}"/>
    <cellStyle name="Output 2 3 2 7 2 2" xfId="29364" xr:uid="{7A1BFF1C-D61C-4961-90E9-0C8A3E00E228}"/>
    <cellStyle name="Output 2 3 2 7 3" xfId="19769" xr:uid="{4D3A54A8-311C-494B-8B0F-8568CDAEBFA9}"/>
    <cellStyle name="Output 2 3 2 7 3 2" xfId="29365" xr:uid="{9CD7F433-81E8-43AE-A914-DBF0AADD71EB}"/>
    <cellStyle name="Output 2 3 2 7 4" xfId="19770" xr:uid="{B38D41DA-A422-44CD-B2F3-95504F89FA70}"/>
    <cellStyle name="Output 2 3 2 7 4 2" xfId="29366" xr:uid="{0D586913-D80C-4B7C-805A-D3BF23DBECE3}"/>
    <cellStyle name="Output 2 3 2 7 5" xfId="19771" xr:uid="{93AFFD5A-527E-4C0D-B2B5-FCF4D51D507F}"/>
    <cellStyle name="Output 2 3 2 7 5 2" xfId="29367" xr:uid="{8F5F2D21-7DD5-4AEB-A3E4-11B18661B774}"/>
    <cellStyle name="Output 2 3 2 7 6" xfId="29363" xr:uid="{11131563-8B2B-49E2-8FEA-B4FDB4819D73}"/>
    <cellStyle name="Output 2 3 2 8" xfId="19772" xr:uid="{6CC49D86-373F-4E6B-957B-F42774543C4E}"/>
    <cellStyle name="Output 2 3 2 8 2" xfId="19773" xr:uid="{3ACA4E68-94C5-479C-BD80-AB5CC2C99DFB}"/>
    <cellStyle name="Output 2 3 2 8 2 2" xfId="29369" xr:uid="{F77899E4-83B7-4B46-A332-FA21FB8134FD}"/>
    <cellStyle name="Output 2 3 2 8 3" xfId="19774" xr:uid="{7F847B3E-62DD-4B36-8249-DD76F50186D7}"/>
    <cellStyle name="Output 2 3 2 8 3 2" xfId="29370" xr:uid="{7A126209-1803-4AE5-8F9B-617AF5B2E5A2}"/>
    <cellStyle name="Output 2 3 2 8 4" xfId="19775" xr:uid="{B03E3161-92DA-409D-A439-20A6C935EB4C}"/>
    <cellStyle name="Output 2 3 2 8 4 2" xfId="29371" xr:uid="{C84F2EB9-AE81-4298-B997-8478C03AD838}"/>
    <cellStyle name="Output 2 3 2 8 5" xfId="19776" xr:uid="{4276A136-1EE1-4DBF-AC7F-A32C8CE50C09}"/>
    <cellStyle name="Output 2 3 2 8 5 2" xfId="29372" xr:uid="{92314EF7-B414-487A-8DD8-DAAF3C7C9C27}"/>
    <cellStyle name="Output 2 3 2 8 6" xfId="29368" xr:uid="{9DBCD3EE-7846-4947-ACF6-26A70CCC6768}"/>
    <cellStyle name="Output 2 3 2 9" xfId="19777" xr:uid="{21C1EF39-3490-4246-838D-E5EF89D990E8}"/>
    <cellStyle name="Output 2 3 2 9 2" xfId="19778" xr:uid="{8F95C586-5587-48EA-8EF7-F34266CD3AEA}"/>
    <cellStyle name="Output 2 3 2 9 2 2" xfId="29374" xr:uid="{00350DE9-924F-47B4-8415-5DE61ECB99C5}"/>
    <cellStyle name="Output 2 3 2 9 3" xfId="19779" xr:uid="{AD9D5DC1-C5BB-45F3-BD7C-1801C9F2ED8C}"/>
    <cellStyle name="Output 2 3 2 9 3 2" xfId="29375" xr:uid="{CCC5C410-9A0C-407E-B8FE-23ACA3B17CED}"/>
    <cellStyle name="Output 2 3 2 9 4" xfId="19780" xr:uid="{5D783420-0927-4FDF-A470-4B793403E97D}"/>
    <cellStyle name="Output 2 3 2 9 4 2" xfId="29376" xr:uid="{87698007-6A94-491E-BE7A-199B53F46CC1}"/>
    <cellStyle name="Output 2 3 2 9 5" xfId="19781" xr:uid="{564748CB-4B3D-4E91-A7A7-39E7BCACC521}"/>
    <cellStyle name="Output 2 3 2 9 5 2" xfId="29377" xr:uid="{8E000A78-5FEF-41E7-910C-B592A7AFBF1C}"/>
    <cellStyle name="Output 2 3 2 9 6" xfId="29373" xr:uid="{E6EE0A2B-858D-4E4E-9CA8-625048C9AB7D}"/>
    <cellStyle name="Output 2 3 20" xfId="19782" xr:uid="{1397E91D-ED71-48A1-8B12-7B9EEE53BBFD}"/>
    <cellStyle name="Output 2 3 20 2" xfId="29378" xr:uid="{8404540C-E5B5-4651-B76F-3AEB7481BF26}"/>
    <cellStyle name="Output 2 3 21" xfId="19783" xr:uid="{647788DF-F658-4911-B940-FDBBF8BE72DC}"/>
    <cellStyle name="Output 2 3 21 2" xfId="29379" xr:uid="{05762099-DCDC-4EA1-9590-7D2DD9479AD5}"/>
    <cellStyle name="Output 2 3 22" xfId="19784" xr:uid="{B3405DBB-AD95-4B6C-A751-A5E9183DAC83}"/>
    <cellStyle name="Output 2 3 22 2" xfId="29380" xr:uid="{E08E01CB-77C6-4893-B31A-B41871FA13DC}"/>
    <cellStyle name="Output 2 3 23" xfId="29141" xr:uid="{8F21659F-1CA3-49E8-9579-8B4B76AFD271}"/>
    <cellStyle name="Output 2 3 24" xfId="19545" xr:uid="{EF95C113-82AA-4F71-8DBC-43D6EF8B6991}"/>
    <cellStyle name="Output 2 3 25" xfId="34856" xr:uid="{A0205437-693C-4739-AB0F-90348FEB8625}"/>
    <cellStyle name="Output 2 3 26" xfId="37238" xr:uid="{3EB9CAC3-66A3-46CD-9A3C-C32D6F9B97F2}"/>
    <cellStyle name="Output 2 3 27" xfId="37756" xr:uid="{A5AE55F0-0698-43CE-9569-EDE88900E49A}"/>
    <cellStyle name="Output 2 3 28" xfId="37746" xr:uid="{0EE5A47C-3695-45DC-B7B6-CE5D6B57823E}"/>
    <cellStyle name="Output 2 3 3" xfId="19785" xr:uid="{B36BADAE-95DE-4168-A375-956B1AFA0086}"/>
    <cellStyle name="Output 2 3 3 2" xfId="19786" xr:uid="{BDA67C63-4C57-479E-B964-7657EC5F51BF}"/>
    <cellStyle name="Output 2 3 3 2 2" xfId="29382" xr:uid="{D7808934-4ED9-45F0-BA07-D1520F0D2CD0}"/>
    <cellStyle name="Output 2 3 3 3" xfId="19787" xr:uid="{256A0C3C-9A4E-4598-9CE2-4541DA971870}"/>
    <cellStyle name="Output 2 3 3 3 2" xfId="29383" xr:uid="{021BF5A5-9B28-4240-BED2-9AF387E68E7E}"/>
    <cellStyle name="Output 2 3 3 4" xfId="19788" xr:uid="{33FD2FCE-ABF1-4E2C-86FF-ED3464A37375}"/>
    <cellStyle name="Output 2 3 3 4 2" xfId="29384" xr:uid="{E35C759C-B349-4ECB-8C01-E432BA7C103B}"/>
    <cellStyle name="Output 2 3 3 5" xfId="19789" xr:uid="{B02E7FC3-BAD6-411F-8E6C-038DEE054A09}"/>
    <cellStyle name="Output 2 3 3 5 2" xfId="29385" xr:uid="{40CFDDD7-582B-4A45-B8C5-151205B3E5F7}"/>
    <cellStyle name="Output 2 3 3 6" xfId="29381" xr:uid="{B0D94DB8-386F-4825-9F0B-D9FD542AC1E2}"/>
    <cellStyle name="Output 2 3 4" xfId="19790" xr:uid="{9273A35F-F216-44EE-AA7D-B6BCFA8D1160}"/>
    <cellStyle name="Output 2 3 4 2" xfId="19791" xr:uid="{79ED2734-75C9-4FCE-854C-01D2FB9A2C0E}"/>
    <cellStyle name="Output 2 3 4 2 2" xfId="29387" xr:uid="{2F0187DE-2A1E-4788-8B18-3D0971982656}"/>
    <cellStyle name="Output 2 3 4 3" xfId="19792" xr:uid="{A2A97780-F2AB-4C92-BD97-58EF782033CD}"/>
    <cellStyle name="Output 2 3 4 3 2" xfId="29388" xr:uid="{C9D26E0E-E05E-4440-AF1F-BF5B4B3FE3D4}"/>
    <cellStyle name="Output 2 3 4 4" xfId="19793" xr:uid="{9CAF9370-6B21-4C72-8F70-E8988E2FD1FF}"/>
    <cellStyle name="Output 2 3 4 4 2" xfId="29389" xr:uid="{468F087F-5C5E-419B-BBC7-AEDB10E0C9DF}"/>
    <cellStyle name="Output 2 3 4 5" xfId="19794" xr:uid="{D47AE22C-FA49-442D-A8DF-878D118825E6}"/>
    <cellStyle name="Output 2 3 4 5 2" xfId="29390" xr:uid="{752EF3DA-AD3B-48AD-8ABF-731ED739BD9C}"/>
    <cellStyle name="Output 2 3 4 6" xfId="29386" xr:uid="{DFAD09D6-F14F-4748-B5D8-0685DF82D852}"/>
    <cellStyle name="Output 2 3 5" xfId="19795" xr:uid="{88D31D6B-784B-4D08-ACBC-BEDB0C6198CC}"/>
    <cellStyle name="Output 2 3 5 2" xfId="19796" xr:uid="{3A1ED7FF-4A8D-4BD2-B87A-403EA3B6E0CE}"/>
    <cellStyle name="Output 2 3 5 2 2" xfId="29392" xr:uid="{B0F9D1FB-B9FD-4B29-BA7D-0E4A4467D451}"/>
    <cellStyle name="Output 2 3 5 3" xfId="19797" xr:uid="{F1371EB1-0EA0-47CD-9CEF-117CBC92E2D4}"/>
    <cellStyle name="Output 2 3 5 3 2" xfId="29393" xr:uid="{4C1C9924-D53C-4E1E-A15A-6E6DC1CA6F10}"/>
    <cellStyle name="Output 2 3 5 4" xfId="19798" xr:uid="{4F96DF22-5838-42E8-8A5F-636EFB710DF4}"/>
    <cellStyle name="Output 2 3 5 4 2" xfId="29394" xr:uid="{41EA9CC6-42C5-46A5-AFB5-EF1632A16924}"/>
    <cellStyle name="Output 2 3 5 5" xfId="19799" xr:uid="{CD299BB7-528C-4F2D-A5CE-C0FDDD2823E4}"/>
    <cellStyle name="Output 2 3 5 5 2" xfId="29395" xr:uid="{C5DA0FDA-C824-4798-97A4-3D6ABD045E07}"/>
    <cellStyle name="Output 2 3 5 6" xfId="29391" xr:uid="{DF9DBD93-AF2D-4F6E-892B-97458A3C715E}"/>
    <cellStyle name="Output 2 3 6" xfId="19800" xr:uid="{C7151D4C-78C8-41DA-8CAC-0A86FC0A238D}"/>
    <cellStyle name="Output 2 3 6 2" xfId="19801" xr:uid="{2CFD3F1D-3548-4793-B0E7-39FA5FD5A3C0}"/>
    <cellStyle name="Output 2 3 6 2 2" xfId="29397" xr:uid="{A6C5BCE7-6F59-4597-8B2C-4027B8A8DEE4}"/>
    <cellStyle name="Output 2 3 6 3" xfId="19802" xr:uid="{007BC018-C948-4E54-AA1A-C905BBB1F953}"/>
    <cellStyle name="Output 2 3 6 3 2" xfId="29398" xr:uid="{D687F4D1-2C0E-431D-AFF3-2453D15CDF44}"/>
    <cellStyle name="Output 2 3 6 4" xfId="19803" xr:uid="{5E5C0DBB-558B-43C9-A6B9-F4CFCFC120B2}"/>
    <cellStyle name="Output 2 3 6 4 2" xfId="29399" xr:uid="{3DAD22E0-61D1-4C3F-87E0-F8F234417B7E}"/>
    <cellStyle name="Output 2 3 6 5" xfId="19804" xr:uid="{1912F6A3-F3DE-4B45-B965-86AD56412C3B}"/>
    <cellStyle name="Output 2 3 6 5 2" xfId="29400" xr:uid="{51305973-9945-4C5A-966A-241E192BA539}"/>
    <cellStyle name="Output 2 3 6 6" xfId="29396" xr:uid="{6BF3A9EA-93D0-4DE5-BBF2-0B34EC5D58B2}"/>
    <cellStyle name="Output 2 3 7" xfId="19805" xr:uid="{BBF79A85-134F-42B8-8682-2A6EC93AF77E}"/>
    <cellStyle name="Output 2 3 7 2" xfId="19806" xr:uid="{8EC1F091-AA76-4705-8B9F-74378BE8ED4C}"/>
    <cellStyle name="Output 2 3 7 2 2" xfId="29402" xr:uid="{0463000C-B1C4-45B2-9374-53F1923E6FB9}"/>
    <cellStyle name="Output 2 3 7 3" xfId="19807" xr:uid="{7359710E-52A6-487A-AC69-7170EE13B668}"/>
    <cellStyle name="Output 2 3 7 3 2" xfId="29403" xr:uid="{46963FCB-D218-4E6D-A04D-F5F55C3E6529}"/>
    <cellStyle name="Output 2 3 7 4" xfId="19808" xr:uid="{96881FA7-3B5A-4FAA-B017-A948F975D732}"/>
    <cellStyle name="Output 2 3 7 4 2" xfId="29404" xr:uid="{806C4BF8-FD4A-485A-A22E-520209F9D6FB}"/>
    <cellStyle name="Output 2 3 7 5" xfId="19809" xr:uid="{B0A2B4CE-F14A-46B4-845C-E426BE29A5DF}"/>
    <cellStyle name="Output 2 3 7 5 2" xfId="29405" xr:uid="{C679D697-DAE6-401A-A429-C86E367BB1C3}"/>
    <cellStyle name="Output 2 3 7 6" xfId="29401" xr:uid="{EB131E7C-34CE-40E6-9852-E351CB734E93}"/>
    <cellStyle name="Output 2 3 8" xfId="19810" xr:uid="{F0D3A807-814C-4E99-87C6-A7DA3A23D9BD}"/>
    <cellStyle name="Output 2 3 8 2" xfId="19811" xr:uid="{7730065E-B3DF-45A2-B9A6-D348D671A6AD}"/>
    <cellStyle name="Output 2 3 8 2 2" xfId="29407" xr:uid="{5FA02B9D-F8C3-4927-94FA-C5E0E617FDEA}"/>
    <cellStyle name="Output 2 3 8 3" xfId="19812" xr:uid="{B59B6F57-82C0-46D5-8B44-CA9D2277C8A3}"/>
    <cellStyle name="Output 2 3 8 3 2" xfId="29408" xr:uid="{1577D43A-E297-4DD4-AB49-E9CFF600AB2A}"/>
    <cellStyle name="Output 2 3 8 4" xfId="19813" xr:uid="{1B461F99-1FE3-4744-BDEC-486ED0E189A9}"/>
    <cellStyle name="Output 2 3 8 4 2" xfId="29409" xr:uid="{76A28EDA-5980-40F1-83EF-68B4568AD80E}"/>
    <cellStyle name="Output 2 3 8 5" xfId="19814" xr:uid="{9E682D6E-934F-4D97-8924-B5EFD3671D39}"/>
    <cellStyle name="Output 2 3 8 5 2" xfId="29410" xr:uid="{BD06A38E-5413-4DF6-9F45-492420B06C63}"/>
    <cellStyle name="Output 2 3 8 6" xfId="29406" xr:uid="{2190EF6F-0B2C-419B-BBA8-98973815CF8C}"/>
    <cellStyle name="Output 2 3 9" xfId="19815" xr:uid="{7F5CD339-E758-4D43-8B0C-B498F3192349}"/>
    <cellStyle name="Output 2 3 9 2" xfId="19816" xr:uid="{C3386004-D193-4B1D-B516-6CF58D18EB42}"/>
    <cellStyle name="Output 2 3 9 2 2" xfId="29412" xr:uid="{97617035-6C86-4E10-AD8B-F0460B3377F1}"/>
    <cellStyle name="Output 2 3 9 3" xfId="19817" xr:uid="{F8F4AA68-F039-4E44-A6B5-AA2270E556EE}"/>
    <cellStyle name="Output 2 3 9 3 2" xfId="29413" xr:uid="{40936BB1-D7AA-48BC-837C-B21B932D1AAE}"/>
    <cellStyle name="Output 2 3 9 4" xfId="19818" xr:uid="{996A2734-EDD1-4B26-A8E4-1D83EC2932B5}"/>
    <cellStyle name="Output 2 3 9 4 2" xfId="29414" xr:uid="{D8577221-0886-41A1-A62A-9F74494E095D}"/>
    <cellStyle name="Output 2 3 9 5" xfId="19819" xr:uid="{5B3BC9C3-BBEA-424F-A242-D0E573E00518}"/>
    <cellStyle name="Output 2 3 9 5 2" xfId="29415" xr:uid="{CBB3F297-DD30-4F2F-B186-3BA330CBFCB4}"/>
    <cellStyle name="Output 2 3 9 6" xfId="29411" xr:uid="{70929A34-69D5-4315-BFB9-CE673B070815}"/>
    <cellStyle name="Output 2 4" xfId="3974" xr:uid="{D27FE3DE-2400-4429-AFCB-F4208A4111AB}"/>
    <cellStyle name="Output 2 4 2" xfId="19821" xr:uid="{871745A3-95F9-4F6B-9A91-C8465B0D9ABF}"/>
    <cellStyle name="Output 2 4 2 2" xfId="29417" xr:uid="{CCE93152-82B3-45E4-8530-7E378F59E654}"/>
    <cellStyle name="Output 2 4 3" xfId="19822" xr:uid="{3628824F-066B-44B6-B48E-6456B88309EA}"/>
    <cellStyle name="Output 2 4 3 2" xfId="29418" xr:uid="{4F463D73-E0AC-4BED-94C0-564E3C5E2C94}"/>
    <cellStyle name="Output 2 4 4" xfId="19823" xr:uid="{99B4AF68-C446-421C-89AE-BD2991A336A5}"/>
    <cellStyle name="Output 2 4 4 2" xfId="29419" xr:uid="{8610CDE7-6964-4869-89FC-D3297B74F5EB}"/>
    <cellStyle name="Output 2 4 5" xfId="19824" xr:uid="{35FCAE66-C90C-43B4-A1EB-AD0D66A39664}"/>
    <cellStyle name="Output 2 4 5 2" xfId="29420" xr:uid="{E5303C58-14A0-4A61-8BF1-9AAC4B8213DE}"/>
    <cellStyle name="Output 2 4 6" xfId="29416" xr:uid="{6F5C9364-C293-4D83-BDBF-C425EEE306E2}"/>
    <cellStyle name="Output 2 4 7" xfId="19820" xr:uid="{BE9BD3C5-C803-44F5-9C76-DE40E3B2D765}"/>
    <cellStyle name="Output 2 5" xfId="11013" xr:uid="{0F21580B-628A-4B73-9A82-431590710094}"/>
    <cellStyle name="Output 2 5 2" xfId="19826" xr:uid="{DCEEC66C-EE79-41C2-A305-F6C138FB472C}"/>
    <cellStyle name="Output 2 5 2 2" xfId="29422" xr:uid="{F83B79D3-0617-4686-A89F-67A15B8C20BF}"/>
    <cellStyle name="Output 2 5 3" xfId="19827" xr:uid="{41C62AC0-4523-411F-91DE-B89418E6BF31}"/>
    <cellStyle name="Output 2 5 3 2" xfId="29423" xr:uid="{E99347EF-794E-4812-80EE-99D631D73BA9}"/>
    <cellStyle name="Output 2 5 4" xfId="19828" xr:uid="{8862E8D7-719B-4611-BB5C-21068B40DCC3}"/>
    <cellStyle name="Output 2 5 4 2" xfId="29424" xr:uid="{E7334E8A-5045-435D-B55A-0DA2DD4FC1C6}"/>
    <cellStyle name="Output 2 5 5" xfId="19829" xr:uid="{FB97606E-FBAC-4F4B-A85C-6AE82B9CA3F1}"/>
    <cellStyle name="Output 2 5 5 2" xfId="29425" xr:uid="{511E5866-868A-40D7-A1EB-0CC0A65FE149}"/>
    <cellStyle name="Output 2 5 6" xfId="29421" xr:uid="{025F8F5F-BE49-4866-8105-D2B4A56B331D}"/>
    <cellStyle name="Output 2 5 7" xfId="19825" xr:uid="{A71CFDF5-DC5A-49FA-A11B-69019A298C29}"/>
    <cellStyle name="Output 2 6" xfId="19830" xr:uid="{AC1A87DA-7C04-4B24-BA4C-939EA30A95DD}"/>
    <cellStyle name="Output 2 6 2" xfId="29426" xr:uid="{65FB52E2-101D-4D12-A3B9-BD813C5D0B0F}"/>
    <cellStyle name="Output 2 7" xfId="19831" xr:uid="{FE1496A6-8036-4B2D-9916-88C559AF52F0}"/>
    <cellStyle name="Output 2 7 2" xfId="29427" xr:uid="{92574016-A7B9-4F2E-BBBE-4F2774FA69F1}"/>
    <cellStyle name="Output 2 8" xfId="19832" xr:uid="{CF55A1DC-99D9-4609-9321-95D8C7359221}"/>
    <cellStyle name="Output 2 8 2" xfId="29428" xr:uid="{859FCCE9-610E-4E6F-AD02-A3F0BB2151A9}"/>
    <cellStyle name="Output 2 9" xfId="19833" xr:uid="{7FB595A1-8C26-48EB-AAEE-207A7FA5D851}"/>
    <cellStyle name="Output 2 9 2" xfId="29429" xr:uid="{6B341849-2BF3-405A-82AB-5D9D41F6CE38}"/>
    <cellStyle name="Output 3" xfId="3975" xr:uid="{9303C170-81E0-4330-AE21-B0F940F58398}"/>
    <cellStyle name="Output 3 2" xfId="3976" xr:uid="{97EA99C4-8DBE-4F06-A059-90478E115265}"/>
    <cellStyle name="Output 3 3" xfId="3977" xr:uid="{5DD9EF46-2851-43A3-AB3D-331CC9A80562}"/>
    <cellStyle name="Output 3 4" xfId="3978" xr:uid="{352816DB-3D55-4BF9-B2FC-E7E6866879C6}"/>
    <cellStyle name="Output 3 5" xfId="35730" xr:uid="{26C11753-59B3-4D4E-AC23-F1C9DBB56511}"/>
    <cellStyle name="Output 4" xfId="3979" xr:uid="{6CA7A7F0-9A8A-4D8B-8863-36F3B061B7BB}"/>
    <cellStyle name="Output 5" xfId="3980" xr:uid="{B4F8196A-FB1A-4A2C-9828-64D9F2EA5874}"/>
    <cellStyle name="Output 6" xfId="3981" xr:uid="{9925F29E-65C2-491E-A2BB-1F259323707F}"/>
    <cellStyle name="Output 7" xfId="3982" xr:uid="{70ADB712-04A0-4341-96CE-EE931852A119}"/>
    <cellStyle name="Output 8" xfId="3983" xr:uid="{974E31DD-8755-4D63-BBE8-A29F433CD171}"/>
    <cellStyle name="Output 9" xfId="3984" xr:uid="{9B6603F9-4738-4982-9E98-9E2FAE1DEF94}"/>
    <cellStyle name="Output Amounts" xfId="1329" xr:uid="{107C5015-6ADD-4C93-883F-A81A08A81A86}"/>
    <cellStyle name="Output Column Headings" xfId="1330" xr:uid="{1B96E8FA-C15D-436F-89DA-E37FEEE45E31}"/>
    <cellStyle name="Output Column Headings 2" xfId="1331" xr:uid="{D0E4DA27-041F-459F-9A8D-D34CBEB13E18}"/>
    <cellStyle name="Output Column Headings 2 2" xfId="19836" xr:uid="{FC18C030-711B-4909-842E-E014981C9005}"/>
    <cellStyle name="Output Column Headings 2 3" xfId="19835" xr:uid="{9BD6F0A0-3786-4EFA-A278-4A10B60C78C9}"/>
    <cellStyle name="Output Column Headings 2 4" xfId="35616" xr:uid="{6866E48F-BF4E-4F8A-B79E-B5E68D84C787}"/>
    <cellStyle name="Output Column Headings 3" xfId="19837" xr:uid="{D50D1834-D494-43E5-8FE3-FB187EDB6CBB}"/>
    <cellStyle name="Output Column Headings 4" xfId="19834" xr:uid="{6155AF06-8A4E-422E-847C-0362D9ECF25C}"/>
    <cellStyle name="Output Column Headings 5" xfId="24900" xr:uid="{E5DEF6F9-C47E-4550-8DB8-41BD8CE8E494}"/>
    <cellStyle name="Output Line Items" xfId="1332" xr:uid="{3091AFE2-9CB9-4905-9200-F7CD7AE56AB7}"/>
    <cellStyle name="Output Line Items 2" xfId="19838" xr:uid="{29A3EB0B-0F14-41E6-8EC7-63D33BC75B76}"/>
    <cellStyle name="Output Report Heading" xfId="1333" xr:uid="{F9B961C2-7376-4DC5-863C-76773841C399}"/>
    <cellStyle name="Output Report Heading 10" xfId="1334" xr:uid="{0C416FCE-C24D-4209-8BEA-14E6E1D6E206}"/>
    <cellStyle name="Output Report Heading 10 2" xfId="19840" xr:uid="{9D519FB7-C9EA-4791-B8DF-FE22A88812B8}"/>
    <cellStyle name="OUTPUT REPORT HEADING 11" xfId="11746" xr:uid="{D1DF80A9-C381-492B-9672-E83DF15B05F2}"/>
    <cellStyle name="Output Report Heading 11 2" xfId="19839" xr:uid="{129D3F74-F912-4B91-A79F-A839841DD66E}"/>
    <cellStyle name="Output Report Heading 12" xfId="24901" xr:uid="{191AACC8-B6E6-42CD-B93F-3544D4CFC4E8}"/>
    <cellStyle name="OUTPUT REPORT HEADING 13" xfId="35617" xr:uid="{7326BE5C-88C9-4E65-9E71-8853BBAFA01B}"/>
    <cellStyle name="OUTPUT REPORT HEADING 14" xfId="35475" xr:uid="{3D1AA7A4-36B2-4786-AEFA-3608572DCDBE}"/>
    <cellStyle name="OUTPUT REPORT HEADING 15" xfId="35902" xr:uid="{978E6077-576E-4A1F-B259-996AC8D99696}"/>
    <cellStyle name="OUTPUT REPORT HEADING 16" xfId="37096" xr:uid="{73912225-669E-4C11-A0E4-D35D4E3FE35F}"/>
    <cellStyle name="OUTPUT REPORT HEADING 2" xfId="1335" xr:uid="{B5905FDA-C2C6-4B6E-89C4-E0D33E1C2FD9}"/>
    <cellStyle name="Output Report Heading 2 2" xfId="19842" xr:uid="{27BA4FF8-FCCD-44AC-B676-1D609CC4D1DC}"/>
    <cellStyle name="OUTPUT REPORT HEADING 2 3" xfId="19841" xr:uid="{D67F7951-718F-46B2-BF19-5244EB3B2728}"/>
    <cellStyle name="OUTPUT REPORT HEADING 2 4" xfId="33354" xr:uid="{3AFE2AD1-5012-44A6-BCAF-0F8D208A5326}"/>
    <cellStyle name="Output Report Heading 2 5" xfId="35618" xr:uid="{90743A47-895C-4626-84F6-3D651497A13D}"/>
    <cellStyle name="Output Report Heading 2 6" xfId="35474" xr:uid="{DEE3BA39-4E21-4488-B7B5-06145B03FD43}"/>
    <cellStyle name="Output Report Heading 2 7" xfId="35480" xr:uid="{69A28564-DF23-4570-8EC1-2A2ED5738AE2}"/>
    <cellStyle name="Output Report Heading 2 8" xfId="37094" xr:uid="{48197391-5053-4A22-A5E2-D0996F77F4B4}"/>
    <cellStyle name="Output Report Heading 3" xfId="1336" xr:uid="{5034EA1E-DC20-484B-B761-AF732D7C50E9}"/>
    <cellStyle name="Output Report Heading 3 2" xfId="19843" xr:uid="{F203FB85-9185-4665-ACDC-7C735CECC039}"/>
    <cellStyle name="Output Report Heading 4" xfId="1337" xr:uid="{87451AE4-FD8D-4B5B-BE5B-C6843649BF76}"/>
    <cellStyle name="Output Report Heading 4 2" xfId="19844" xr:uid="{FB4DF6CD-7D44-4C3E-AEBA-F3C9D7DC2EE2}"/>
    <cellStyle name="Output Report Heading 5" xfId="1338" xr:uid="{DE1A0C75-EFC2-4420-9F8F-3AAF3DD2DE86}"/>
    <cellStyle name="Output Report Heading 5 2" xfId="19845" xr:uid="{91A00B0F-9B82-446B-98B3-BFD67183024F}"/>
    <cellStyle name="Output Report Heading 6" xfId="1339" xr:uid="{D864B60E-64A6-4066-9C31-3F50FFD77801}"/>
    <cellStyle name="Output Report Heading 6 2" xfId="19846" xr:uid="{1025D7FE-2E5D-4545-83FC-2896DFC1BD7A}"/>
    <cellStyle name="Output Report Heading 7" xfId="1340" xr:uid="{FC582D46-079B-49C7-9C1B-7C64C5089529}"/>
    <cellStyle name="Output Report Heading 7 2" xfId="19847" xr:uid="{4C281692-E3EB-4A9F-A81C-BE9EB309D2F9}"/>
    <cellStyle name="Output Report Heading 8" xfId="1341" xr:uid="{A3C9EB57-ACA6-415E-8169-141B24C03C23}"/>
    <cellStyle name="Output Report Heading 8 2" xfId="19848" xr:uid="{74719BD8-1895-4D6A-A574-CF84647447E7}"/>
    <cellStyle name="Output Report Heading 9" xfId="1342" xr:uid="{82E09440-F137-4E3A-9A70-986C6E9AF35C}"/>
    <cellStyle name="Output Report Heading 9 2" xfId="19849" xr:uid="{F999CDA8-79AB-48A8-935F-FDCC5FE261B9}"/>
    <cellStyle name="Output Report Title" xfId="1343" xr:uid="{C523B71A-D59C-47A5-ACF6-29CA7D295943}"/>
    <cellStyle name="Output Report Title 10" xfId="1344" xr:uid="{1124C2D2-E693-45B5-8473-1430FE1D8E2E}"/>
    <cellStyle name="Output Report Title 10 2" xfId="19851" xr:uid="{4E8AFCE9-F3BD-4EC5-8481-2BB1C1E03BA9}"/>
    <cellStyle name="OUTPUT REPORT TITLE 11" xfId="11747" xr:uid="{7D126AE8-A030-4CD1-B607-093DBDFD39CF}"/>
    <cellStyle name="Output Report Title 11 2" xfId="19850" xr:uid="{92B4F186-EAA6-410F-8FF3-557C7480BC89}"/>
    <cellStyle name="Output Report Title 12" xfId="24902" xr:uid="{4F165993-E40F-4D42-B9AF-9D1A373C8A63}"/>
    <cellStyle name="OUTPUT REPORT TITLE 13" xfId="35619" xr:uid="{C97EDC45-8DE4-4B92-91CF-8F548A000CCC}"/>
    <cellStyle name="OUTPUT REPORT TITLE 14" xfId="35473" xr:uid="{8655CA12-C505-4873-9880-2D88E64D83E6}"/>
    <cellStyle name="OUTPUT REPORT TITLE 15" xfId="35903" xr:uid="{D3B28A94-642B-4C17-9A7A-697292536541}"/>
    <cellStyle name="OUTPUT REPORT TITLE 16" xfId="35479" xr:uid="{06D940AB-B176-4058-8E74-C3E1BE22B1EC}"/>
    <cellStyle name="OUTPUT REPORT TITLE 2" xfId="1345" xr:uid="{21FDE0D5-268A-4DFC-A36B-38D2207FAFF8}"/>
    <cellStyle name="Output Report Title 2 2" xfId="19853" xr:uid="{DA384180-44A1-43C3-A31C-E7EE07435BD7}"/>
    <cellStyle name="OUTPUT REPORT TITLE 2 3" xfId="19852" xr:uid="{62DC0FB2-C8B4-447F-9127-6F7D62C42ABB}"/>
    <cellStyle name="OUTPUT REPORT TITLE 2 4" xfId="33355" xr:uid="{A08AB8F4-4463-44BF-A4FF-4CE40114D9A4}"/>
    <cellStyle name="Output Report Title 2 5" xfId="35620" xr:uid="{CDF04E30-CB15-42F8-9FAD-614EFFB6E97F}"/>
    <cellStyle name="Output Report Title 2 6" xfId="35472" xr:uid="{F8B2C569-1897-486D-8EB3-1BAC1EFD46A1}"/>
    <cellStyle name="Output Report Title 2 7" xfId="35481" xr:uid="{6FCF1A73-1F27-4547-8AB8-1502CA2303E9}"/>
    <cellStyle name="Output Report Title 2 8" xfId="35677" xr:uid="{A1106585-C511-4685-B581-00208BF1463B}"/>
    <cellStyle name="Output Report Title 3" xfId="1346" xr:uid="{48D1DCF2-1DAB-45A7-9437-610C18B89B7B}"/>
    <cellStyle name="Output Report Title 3 2" xfId="19854" xr:uid="{7B7502C3-75DC-43D0-92A0-91BF1B98F558}"/>
    <cellStyle name="Output Report Title 4" xfId="1347" xr:uid="{45D1FED2-5001-4FB3-AE7D-54C52668C3D4}"/>
    <cellStyle name="Output Report Title 4 2" xfId="19855" xr:uid="{054C4192-61E2-4646-BAE8-34FDE0A8B0F0}"/>
    <cellStyle name="Output Report Title 5" xfId="1348" xr:uid="{B3242467-DC58-4C16-B62A-81E7729DAAA3}"/>
    <cellStyle name="Output Report Title 5 2" xfId="19856" xr:uid="{4E2D6888-0213-4211-B714-9840A252C94A}"/>
    <cellStyle name="Output Report Title 6" xfId="1349" xr:uid="{F52A9FA8-FC6F-4BD7-BD95-DA4F04A308DF}"/>
    <cellStyle name="Output Report Title 6 2" xfId="19857" xr:uid="{7037E80A-2528-481F-954D-861D2CB4F9BC}"/>
    <cellStyle name="Output Report Title 7" xfId="1350" xr:uid="{80AD85B3-886A-4F41-AD3E-369B9C9981DF}"/>
    <cellStyle name="Output Report Title 7 2" xfId="19858" xr:uid="{8F570445-014D-4975-A9F7-9A8FD389AE7C}"/>
    <cellStyle name="Output Report Title 8" xfId="1351" xr:uid="{DB0BDE51-D831-4B7C-8992-E0CB5D57E4F3}"/>
    <cellStyle name="Output Report Title 8 2" xfId="19859" xr:uid="{DEFAB593-3B87-4225-9419-FFF9B781AE20}"/>
    <cellStyle name="Output Report Title 9" xfId="1352" xr:uid="{55CC74B3-7997-4376-B1A4-9D3C1EF84408}"/>
    <cellStyle name="Output Report Title 9 2" xfId="19860" xr:uid="{E7948133-960F-4563-8B88-28EE2CAEF2A5}"/>
    <cellStyle name="OUTPUTERROR" xfId="1353" xr:uid="{FB3DDC18-B42A-4B77-AEAE-0441FDD548A8}"/>
    <cellStyle name="OUTPUTERROR 2" xfId="24903" xr:uid="{5C72731F-DBFA-4B1E-B321-8283BF07CC1A}"/>
    <cellStyle name="OUTPUTERROR 3" xfId="19861" xr:uid="{4AEB21E1-E3C8-4D22-BCD5-9E56C2ED4A62}"/>
    <cellStyle name="OUTPUTNORMAL" xfId="1354" xr:uid="{ADAAB79C-4AA0-467C-B90A-BB2F8412B619}"/>
    <cellStyle name="OUTPUTNORMAL 2" xfId="24904" xr:uid="{315655E1-A4C1-4BF0-82C6-59626E6F6DB4}"/>
    <cellStyle name="OUTPUTNORMAL 3" xfId="19862" xr:uid="{CF7A80B2-3EB9-40C1-A91F-1754B5DA0655}"/>
    <cellStyle name="Page Number" xfId="1355" xr:uid="{6A2F5CDC-3A43-4CE7-9D35-F0BDFB6F4A07}"/>
    <cellStyle name="Page Number 2" xfId="24905" xr:uid="{533A9C49-3C87-4265-9E2D-25C790388090}"/>
    <cellStyle name="Page Number 3" xfId="19863" xr:uid="{67733104-B929-4FA4-8354-7B4B1E151BCB}"/>
    <cellStyle name="PageSubTitle" xfId="1356" xr:uid="{7C0AB3B9-EB9C-46D4-8696-B2FD13AAD728}"/>
    <cellStyle name="PageSubTitle 2" xfId="1357" xr:uid="{FB4812C3-68D9-47E2-9DC3-ABB84A008CAA}"/>
    <cellStyle name="PageSubTitle 2 2" xfId="19864" xr:uid="{91B8DF7A-C3D9-4B6A-BA98-A51E419D4D04}"/>
    <cellStyle name="PageTitle" xfId="1358" xr:uid="{5BC3CC34-200F-4636-BB21-7C68408F9613}"/>
    <cellStyle name="PageTitle 2" xfId="1359" xr:uid="{59D8983C-80F4-48D1-9CF4-288E817A36B1}"/>
    <cellStyle name="PageTitle 2 2" xfId="19865" xr:uid="{CDA88621-C856-4B14-89E8-2929E0209665}"/>
    <cellStyle name="ParaBirimi [0]_RESULTS" xfId="1360" xr:uid="{254BD608-D56C-4304-B027-B491A77AD0B6}"/>
    <cellStyle name="ParaBirimi_RESULTS" xfId="1361" xr:uid="{D519BFD7-BCC3-4FF8-B5BC-EDE07C4E5FE4}"/>
    <cellStyle name="Pattern" xfId="1362" xr:uid="{33293603-7C06-4223-802E-1697D1B6B0F6}"/>
    <cellStyle name="Pattern 2" xfId="1363" xr:uid="{A87385C2-90E9-464F-9D9C-BC033F03C2B9}"/>
    <cellStyle name="Pattern 2 2" xfId="19867" xr:uid="{B23030C3-6BB9-4A8E-99D4-CC6D981F70D5}"/>
    <cellStyle name="Pattern 2 3" xfId="19866" xr:uid="{291AE816-6D90-4339-BE46-22AC09BE172F}"/>
    <cellStyle name="PCI" xfId="1364" xr:uid="{65A564DB-BF95-47CF-A745-E3CD6E28147A}"/>
    <cellStyle name="per.style" xfId="1365" xr:uid="{CBD90988-65BB-443E-900B-91900230812F}"/>
    <cellStyle name="Percent" xfId="13" builtinId="5"/>
    <cellStyle name="Percent (0)" xfId="1367" xr:uid="{C841A69D-D3B3-436D-8CF3-1AA3E1926FA8}"/>
    <cellStyle name="Percent [0]" xfId="1368" xr:uid="{9FA6F76B-CEEC-4AB1-A2D7-7DB7CBA7086E}"/>
    <cellStyle name="Percent [0] 2" xfId="19868" xr:uid="{98696E5C-75AB-4821-BBD5-167951C2C1EF}"/>
    <cellStyle name="Percent [0] 2 2" xfId="19869" xr:uid="{341C4F65-35DE-4D77-A8FA-D54C91921F70}"/>
    <cellStyle name="Percent [0] 3" xfId="24906" xr:uid="{63B38A11-E188-4019-82F7-51ABA5A6CD2E}"/>
    <cellStyle name="Percent [00]" xfId="1369" xr:uid="{90E05F27-8924-4450-B30F-B07F6D4CD830}"/>
    <cellStyle name="Percent [00] 2" xfId="19870" xr:uid="{301AD2C7-66A4-4CD2-9E61-7B5738FD616A}"/>
    <cellStyle name="Percent [00] 2 2" xfId="19871" xr:uid="{876498FD-3413-4923-8AB0-4AA41C4CB952}"/>
    <cellStyle name="Percent [00] 3" xfId="24907" xr:uid="{B2FF4287-6BC8-4DD9-AE5A-3EAE690CD5F8}"/>
    <cellStyle name="Percent [2]" xfId="14" xr:uid="{00000000-0005-0000-0000-00000E000000}"/>
    <cellStyle name="Percent [2] 2" xfId="1370" xr:uid="{5640D5EB-21DA-41AE-8771-628FD67606FE}"/>
    <cellStyle name="Percent [2] 2 2" xfId="11017" xr:uid="{474BA9C5-C199-4F6C-A21F-056C689770C2}"/>
    <cellStyle name="Percent [2] 2 2 2" xfId="33584" xr:uid="{EF349E7B-5622-4960-A4AE-C6B484007778}"/>
    <cellStyle name="Percent [2] 3" xfId="11018" xr:uid="{1C98B6D4-18BB-4ABC-8723-97C21B1DE323}"/>
    <cellStyle name="Percent [2] 3 2" xfId="35621" xr:uid="{47462E40-4130-48E3-B747-AF538F0272DD}"/>
    <cellStyle name="Percent [2] 4" xfId="11019" xr:uid="{036EAA56-CFA5-4517-B658-E04DE3F87814}"/>
    <cellStyle name="Percent [2] 4 2" xfId="36161" xr:uid="{B0AE10E3-EADF-4EA0-ACCA-388EA2C69CA0}"/>
    <cellStyle name="Percent [2] 5" xfId="35315" xr:uid="{4CF11910-35ED-4AC4-A051-140B5E5936D0}"/>
    <cellStyle name="Percent [2]_ตัวอย่าง note ลน. และ aging - 1158" xfId="11020" xr:uid="{1A420B13-66A2-4336-A4DB-0136823CF717}"/>
    <cellStyle name="Percent 10" xfId="1371" xr:uid="{2BB47F69-728B-478D-867F-2017F6F19AAA}"/>
    <cellStyle name="Percent 10 10" xfId="19872" xr:uid="{324E9BA0-3485-4F0B-A4A1-53C4B44484FE}"/>
    <cellStyle name="Percent 10 11" xfId="19873" xr:uid="{3DAC87FA-878E-4DEF-AC32-5481251535B7}"/>
    <cellStyle name="Percent 10 12" xfId="19874" xr:uid="{762C970D-9905-497A-8C06-63B6187B8D10}"/>
    <cellStyle name="Percent 10 13" xfId="19875" xr:uid="{38F4E842-381B-4E92-B1A3-4409ABC80442}"/>
    <cellStyle name="Percent 10 14" xfId="12590" xr:uid="{AFCC90AD-88C6-4658-B33C-4D83418CB87E}"/>
    <cellStyle name="Percent 10 15" xfId="12524" xr:uid="{16B51755-73F4-4503-857D-D8DFC080304B}"/>
    <cellStyle name="Percent 10 16" xfId="34930" xr:uid="{7F435B38-96AD-4A34-B666-70EA28A76357}"/>
    <cellStyle name="Percent 10 2" xfId="11021" xr:uid="{398AD34A-4A3C-454C-B9AB-5485D96DA208}"/>
    <cellStyle name="Percent 10 2 2" xfId="12595" xr:uid="{35C8E146-2C24-4A70-89AF-4FD715DA8C0E}"/>
    <cellStyle name="Percent 10 2 3" xfId="35408" xr:uid="{9BF7D85A-304D-4368-9C02-9C5EEC7BFFF3}"/>
    <cellStyle name="Percent 10 3" xfId="11769" xr:uid="{8FDF1A06-6958-40F3-BF1C-B7AAAC7B29AD}"/>
    <cellStyle name="Percent 10 3 2" xfId="19877" xr:uid="{CD452D27-B23E-4158-9531-9956D5614906}"/>
    <cellStyle name="Percent 10 3 3" xfId="19876" xr:uid="{10520CED-2A0D-44BF-99B8-69E3C5D87DAB}"/>
    <cellStyle name="Percent 10 4" xfId="19878" xr:uid="{71CA4B79-F7DE-4337-AC3F-72AEBAB6740F}"/>
    <cellStyle name="Percent 10 4 2" xfId="19879" xr:uid="{954D8D7F-E282-47CB-A502-2262255837D1}"/>
    <cellStyle name="Percent 10 5" xfId="12539" xr:uid="{4E287494-1382-4DD0-AE4D-3D519B442BD6}"/>
    <cellStyle name="Percent 10 6" xfId="19880" xr:uid="{E9BBE962-1157-46B9-8743-93328579AA75}"/>
    <cellStyle name="Percent 10 7" xfId="19881" xr:uid="{E38EA3A3-E6D6-4710-9D4E-F918B14F873E}"/>
    <cellStyle name="Percent 10 8" xfId="19882" xr:uid="{994B459A-1603-49BD-B041-D19F4EFDD81B}"/>
    <cellStyle name="Percent 10 9" xfId="19883" xr:uid="{4F91759A-E2B3-46C5-9883-A4A95D36429C}"/>
    <cellStyle name="Percent 100" xfId="11022" xr:uid="{66D33B65-D9C6-4389-89D4-E30ACA5BF2D0}"/>
    <cellStyle name="Percent 100 2" xfId="11023" xr:uid="{EBE4352A-7E3B-465F-A538-082EB6FA68F7}"/>
    <cellStyle name="Percent 100 3" xfId="19884" xr:uid="{D2A3A041-07CA-46B3-8E51-90EC75E94E9D}"/>
    <cellStyle name="Percent 100 3 2" xfId="37619" xr:uid="{CAA2BC32-4CBF-4A1E-ADA8-4DB42A62ACA9}"/>
    <cellStyle name="Percent 100 4" xfId="37239" xr:uid="{6F5D3E06-3B66-478F-9A90-CE4E5A7CF29D}"/>
    <cellStyle name="Percent 101" xfId="11024" xr:uid="{C99C628A-89DE-4FDF-8020-23697665E853}"/>
    <cellStyle name="Percent 101 2" xfId="11025" xr:uid="{1C6EB9D8-B9DD-4735-8EE3-3AA1BEBFE26A}"/>
    <cellStyle name="Percent 101 3" xfId="19885" xr:uid="{D828BDA6-1B0B-473D-B169-3371ADBBA990}"/>
    <cellStyle name="Percent 101 3 2" xfId="37620" xr:uid="{1EF547DC-07B8-4C3A-AF50-217A3E009C82}"/>
    <cellStyle name="Percent 101 4" xfId="37240" xr:uid="{1FC7E5C4-A745-4B95-BF67-99D14CECFDD7}"/>
    <cellStyle name="Percent 102" xfId="11026" xr:uid="{BCF97AFC-1676-452C-8EA3-0240274B7D2A}"/>
    <cellStyle name="Percent 102 2" xfId="11027" xr:uid="{2AEEC9C9-2FB6-4C82-8603-1DC6BAA7D051}"/>
    <cellStyle name="Percent 102 3" xfId="19886" xr:uid="{BF10380F-05A2-4C43-B93F-D2D7FD835CD3}"/>
    <cellStyle name="Percent 102 3 2" xfId="37621" xr:uid="{435B3CA5-1791-4FB1-A2A0-DA814CCED53A}"/>
    <cellStyle name="Percent 102 4" xfId="37241" xr:uid="{263CA81C-267D-4383-9F77-E9FC3D2ECF02}"/>
    <cellStyle name="Percent 103" xfId="11028" xr:uid="{234B7639-911B-4261-BD19-24F99C8D013B}"/>
    <cellStyle name="Percent 103 2" xfId="11029" xr:uid="{5853A47E-825D-4D43-A46F-14D52DC24361}"/>
    <cellStyle name="Percent 103 2 2" xfId="11030" xr:uid="{19A62EE4-EBC8-4635-AE9D-66927B3434A1}"/>
    <cellStyle name="Percent 103 3" xfId="11031" xr:uid="{6556B449-2BAB-4842-BE52-7283C64FF509}"/>
    <cellStyle name="Percent 103 4" xfId="19887" xr:uid="{DAC893CA-BCEF-451C-8933-87C686B8ECF3}"/>
    <cellStyle name="Percent 104" xfId="11032" xr:uid="{6826C7F8-AD1D-4066-9DF5-164A00306BE5}"/>
    <cellStyle name="Percent 104 2" xfId="11033" xr:uid="{47420AAA-2038-478E-875D-AFFD06EBF139}"/>
    <cellStyle name="Percent 104 2 2" xfId="11034" xr:uid="{19051B8A-ACDC-42C5-A760-647569D15E0F}"/>
    <cellStyle name="Percent 104 3" xfId="11035" xr:uid="{C70E427C-E2AE-42A3-9A29-91E2D52F2D1C}"/>
    <cellStyle name="Percent 104 4" xfId="19888" xr:uid="{E42E4C1F-616B-44F0-83DE-00E94D360340}"/>
    <cellStyle name="Percent 105" xfId="11036" xr:uid="{7E927C90-08B2-472E-BDFE-FA7B9D7F6C65}"/>
    <cellStyle name="Percent 105 2" xfId="11037" xr:uid="{5D23E6C5-DED0-40EF-A4D2-7218B1D5AC18}"/>
    <cellStyle name="Percent 105 2 2" xfId="11038" xr:uid="{2137DC32-8519-476D-9C41-55BCD41C4F88}"/>
    <cellStyle name="Percent 105 3" xfId="11039" xr:uid="{712832BC-C91B-4B5F-8236-C00614AFB283}"/>
    <cellStyle name="Percent 105 4" xfId="19889" xr:uid="{B2A5C93A-BD56-46FB-9E5B-6D9185FF6A36}"/>
    <cellStyle name="Percent 106" xfId="11040" xr:uid="{7B562290-7112-4C1F-9A0A-276A870422E0}"/>
    <cellStyle name="Percent 106 2" xfId="11041" xr:uid="{E1C7C82C-42F8-47C3-903B-9CF377E0FFF7}"/>
    <cellStyle name="Percent 106 3" xfId="19890" xr:uid="{71562C81-6BDB-4BA2-B186-4B49D0260609}"/>
    <cellStyle name="Percent 107" xfId="11042" xr:uid="{81A26CAB-2174-48BE-9606-212B3F18B7DA}"/>
    <cellStyle name="Percent 107 2" xfId="11043" xr:uid="{AC56F695-F000-48FE-9D76-2CE47CFB1092}"/>
    <cellStyle name="Percent 107 3" xfId="19891" xr:uid="{ADE6E9BA-EF8C-423F-BC05-4B30851EEC52}"/>
    <cellStyle name="Percent 108" xfId="11044" xr:uid="{A2AAD253-1CF1-4FBB-B0F3-761AEA9A28F3}"/>
    <cellStyle name="Percent 108 2" xfId="11045" xr:uid="{C4A8A5AE-3689-4E60-9CF3-9D654E5D4B33}"/>
    <cellStyle name="Percent 108 3" xfId="19892" xr:uid="{F9F23EF8-ADA0-4288-9FB4-19B202599BA4}"/>
    <cellStyle name="Percent 109" xfId="11046" xr:uid="{47858B03-747C-41BC-83A9-F1DE9AD7B266}"/>
    <cellStyle name="Percent 109 2" xfId="11047" xr:uid="{998F8F73-B02A-4BBC-B1A0-0361392BB67C}"/>
    <cellStyle name="Percent 109 3" xfId="19893" xr:uid="{00A3D3EC-8F9D-4EC3-9015-887B9C9986A7}"/>
    <cellStyle name="Percent 11" xfId="1372" xr:uid="{C239D924-3175-4159-A618-4CA21893D37E}"/>
    <cellStyle name="Percent 11 2" xfId="11049" xr:uid="{A9C15A68-77AE-4AE9-8B2F-A17B9CCCBA48}"/>
    <cellStyle name="Percent 11 2 2" xfId="33734" xr:uid="{AFC0293E-9866-42FC-95E6-8975224D1A11}"/>
    <cellStyle name="Percent 11 2 2 2" xfId="37496" xr:uid="{78D927C0-12F4-4617-88C2-FF3832A944C2}"/>
    <cellStyle name="Percent 11 2 3" xfId="35076" xr:uid="{284FD76F-3CFE-45CC-BCFA-EE0610D0D4F8}"/>
    <cellStyle name="Percent 11 3" xfId="11048" xr:uid="{B44A09CF-2DE7-4721-9079-97088F573877}"/>
    <cellStyle name="Percent 11 3 2" xfId="19895" xr:uid="{C5485F84-F3A4-490C-9092-E1C249EA79F4}"/>
    <cellStyle name="Percent 11 4" xfId="19896" xr:uid="{A5661B82-0DEE-4892-A45E-C619FCB74AC3}"/>
    <cellStyle name="Percent 11 4 2" xfId="19897" xr:uid="{434CBDA6-E8F0-44B0-9C93-A21BD5230DB2}"/>
    <cellStyle name="Percent 11 5" xfId="19894" xr:uid="{F392D940-302C-4984-8F8E-E6D468DF1BEA}"/>
    <cellStyle name="Percent 11 6" xfId="12545" xr:uid="{216F8E33-A90A-41E6-98EB-3D7AD50CEFE2}"/>
    <cellStyle name="Percent 11 7" xfId="34983" xr:uid="{A37E2C5B-EDE9-412B-8FF1-777FE867BD5D}"/>
    <cellStyle name="Percent 11 8" xfId="35409" xr:uid="{106D083B-B27B-47A4-84FA-30AA8F719F4A}"/>
    <cellStyle name="Percent 110" xfId="11050" xr:uid="{3547761C-F651-485E-9507-5499D5B6C1F4}"/>
    <cellStyle name="Percent 110 2" xfId="11051" xr:uid="{BAD5BFEA-C998-44AE-95B8-668E65FBB8EC}"/>
    <cellStyle name="Percent 110 3" xfId="19898" xr:uid="{250B5B0D-24FC-4753-B0FC-9A561763BA2C}"/>
    <cellStyle name="Percent 111" xfId="11052" xr:uid="{78BC1549-6B9C-48FA-98A0-EB482925F2BD}"/>
    <cellStyle name="Percent 111 2" xfId="11053" xr:uid="{82F40AD4-B3AD-4FE0-BE77-4B999031263F}"/>
    <cellStyle name="Percent 111 3" xfId="19899" xr:uid="{1228B0D9-0F0D-4323-A0C1-4606762039CD}"/>
    <cellStyle name="Percent 112" xfId="11054" xr:uid="{B41972BB-8D6D-4E59-8A64-C338AB59D288}"/>
    <cellStyle name="Percent 112 2" xfId="11055" xr:uid="{2B9C3A42-FC66-4B64-97CA-B44CA570BC41}"/>
    <cellStyle name="Percent 112 3" xfId="19900" xr:uid="{F3B90F2C-8275-4A7D-ABBE-249585B3F334}"/>
    <cellStyle name="Percent 113" xfId="11056" xr:uid="{8E369FF4-AD58-4E22-A157-6A2CFAEE9382}"/>
    <cellStyle name="Percent 113 2" xfId="11057" xr:uid="{07DF52D8-CE34-4C7A-B6B9-15AF3436AF4B}"/>
    <cellStyle name="Percent 113 3" xfId="19901" xr:uid="{137553FD-5655-4E57-BD80-E9033E978833}"/>
    <cellStyle name="Percent 114" xfId="11058" xr:uid="{983025C3-1479-47B3-95E1-17FC4B6EDA3D}"/>
    <cellStyle name="Percent 114 2" xfId="19902" xr:uid="{BECD7C04-0C05-4416-88BF-02244259775D}"/>
    <cellStyle name="Percent 115" xfId="11059" xr:uid="{38249E76-0C15-4FDA-841B-FEE7F4D8773F}"/>
    <cellStyle name="Percent 115 2" xfId="19903" xr:uid="{23724CD5-C402-4830-8D01-728AD32AD0CA}"/>
    <cellStyle name="Percent 116" xfId="11060" xr:uid="{A2795F71-F35A-4E85-A893-82A5055DED14}"/>
    <cellStyle name="Percent 116 2" xfId="19904" xr:uid="{D6B6906A-0D69-4E58-9C37-801C2F20F82F}"/>
    <cellStyle name="Percent 117" xfId="11061" xr:uid="{BCDBFE6A-235E-4209-88D5-2EE5F7E06C93}"/>
    <cellStyle name="Percent 117 2" xfId="19905" xr:uid="{FB1FF418-8F07-4A4E-8BE1-ADA6B00F2A41}"/>
    <cellStyle name="Percent 118" xfId="11062" xr:uid="{5D67025A-ACAB-4D37-A77D-F3E4630A1F68}"/>
    <cellStyle name="Percent 118 2" xfId="19906" xr:uid="{A65FAE2E-6261-452E-9A0F-02E35091DB1B}"/>
    <cellStyle name="Percent 119" xfId="11063" xr:uid="{037D5E74-C2EF-4821-9198-040658064736}"/>
    <cellStyle name="Percent 119 2" xfId="19907" xr:uid="{3B815671-5CCB-41DC-A6B4-28C5676188B9}"/>
    <cellStyle name="Percent 12" xfId="1373" xr:uid="{8BD9CED8-90EA-4B0D-A13F-6CD51216F9B4}"/>
    <cellStyle name="Percent 12 2" xfId="11065" xr:uid="{50DB08FC-4075-48BA-8F59-66176224F6D6}"/>
    <cellStyle name="Percent 12 2 2" xfId="11066" xr:uid="{668C3DBD-D4C2-471F-91DA-E897A733E4DB}"/>
    <cellStyle name="Percent 12 2 2 2" xfId="37498" xr:uid="{74A43A73-BA76-49A2-A998-4DB34F4C9F0B}"/>
    <cellStyle name="Percent 12 2 3" xfId="33887" xr:uid="{63B689A3-9DC6-4CB5-B4CE-2EB6B9D0AA7C}"/>
    <cellStyle name="Percent 12 2 3 2" xfId="37497" xr:uid="{4A5ECF56-DE75-48EA-852F-3EBFD0C92722}"/>
    <cellStyle name="Percent 12 2 4" xfId="35077" xr:uid="{C3AE6B32-AA84-447D-9850-71C3951277F1}"/>
    <cellStyle name="Percent 12 3" xfId="11067" xr:uid="{E62D2BB6-4C94-4602-839E-02C71C79AB4B}"/>
    <cellStyle name="Percent 12 3 2" xfId="37499" xr:uid="{B0F66471-6159-4A15-A04A-53F3D564DD4D}"/>
    <cellStyle name="Percent 12 4" xfId="11068" xr:uid="{9FC327B5-7017-4A68-929A-48BB7BEB6126}"/>
    <cellStyle name="Percent 12 4 2" xfId="19909" xr:uid="{D1AA3AAE-14A5-41A1-84A8-BF6D9D668296}"/>
    <cellStyle name="Percent 12 5" xfId="11064" xr:uid="{04A20BE5-CF6E-4BA7-BC2E-E9C69D8143F7}"/>
    <cellStyle name="Percent 12 6" xfId="19908" xr:uid="{3E9DF553-FC64-4368-92F8-66D590A3411B}"/>
    <cellStyle name="Percent 12 7" xfId="12562" xr:uid="{115CBD87-5E28-42C4-95B6-3B2211DC8425}"/>
    <cellStyle name="Percent 12 8" xfId="34986" xr:uid="{4E0DD039-9470-4462-AABA-576213D0D0E2}"/>
    <cellStyle name="Percent 120" xfId="11069" xr:uid="{8BFB751C-0670-41D4-B728-69C2601B6E7D}"/>
    <cellStyle name="Percent 120 2" xfId="19910" xr:uid="{B8D4883A-772F-4B68-B07A-643791E64683}"/>
    <cellStyle name="Percent 121" xfId="11070" xr:uid="{CA1D0A15-25DE-4827-82C6-92AE7D463A1E}"/>
    <cellStyle name="Percent 121 2" xfId="19911" xr:uid="{01DD3A09-DA07-4BE4-B16A-65CEC144DBDF}"/>
    <cellStyle name="Percent 122" xfId="11071" xr:uid="{47D6343B-EF7B-493C-9B88-4E931002505B}"/>
    <cellStyle name="Percent 122 2" xfId="19912" xr:uid="{BF0B9D29-5782-4E12-8079-BB59254BED40}"/>
    <cellStyle name="Percent 123" xfId="11072" xr:uid="{851926BD-D9AE-472E-BA4E-4E693847E822}"/>
    <cellStyle name="Percent 123 2" xfId="19913" xr:uid="{CB270755-6379-414F-8D8F-E2284AF4F0C1}"/>
    <cellStyle name="Percent 124" xfId="11073" xr:uid="{DE1A70D3-5892-4FA6-88E3-C39F8A952B3D}"/>
    <cellStyle name="Percent 124 2" xfId="19914" xr:uid="{7F4029EF-1DB3-44D3-AA5C-B1603B045C9F}"/>
    <cellStyle name="Percent 125" xfId="11074" xr:uid="{73D38FFC-9482-4AB3-B42A-10442EAABCD9}"/>
    <cellStyle name="Percent 125 2" xfId="19915" xr:uid="{480DC73E-C067-4C43-A70C-2E46871E3A11}"/>
    <cellStyle name="Percent 126" xfId="11075" xr:uid="{5E144875-4D85-47E5-9EF3-AE63B06D610F}"/>
    <cellStyle name="Percent 126 2" xfId="19916" xr:uid="{327141CE-C168-420B-802C-3332401D2A0C}"/>
    <cellStyle name="Percent 127" xfId="11076" xr:uid="{7245B5F9-5D0C-47FB-B7AF-88941DF364BF}"/>
    <cellStyle name="Percent 127 2" xfId="19917" xr:uid="{6B8126EE-4F87-4252-B803-1DAF5922FD3D}"/>
    <cellStyle name="Percent 128" xfId="11077" xr:uid="{C94C673B-32AA-4A91-9BB3-0CE4DA2FC3A9}"/>
    <cellStyle name="Percent 128 2" xfId="19918" xr:uid="{4F23F5AE-2BE2-4941-8EE6-4DBC90DF50A1}"/>
    <cellStyle name="Percent 129" xfId="11078" xr:uid="{F2105C04-986F-4736-B594-3EC541467549}"/>
    <cellStyle name="Percent 129 2" xfId="19919" xr:uid="{0DEAD14D-0E7D-4280-940C-F9927DEC8C74}"/>
    <cellStyle name="Percent 13" xfId="1374" xr:uid="{54CFAB36-8392-4CF4-8F14-BD7343DECBF3}"/>
    <cellStyle name="Percent 13 2" xfId="11080" xr:uid="{C1E9D821-8A0D-4E6A-A13C-5636C3C982EC}"/>
    <cellStyle name="Percent 13 2 2" xfId="35078" xr:uid="{EE29B35B-7A7D-4CDF-BCF6-DD94A2CD2540}"/>
    <cellStyle name="Percent 13 2 2 2" xfId="37500" xr:uid="{D871D693-6E64-440B-BE18-D8E691F5CC81}"/>
    <cellStyle name="Percent 13 3" xfId="11081" xr:uid="{FF158CA9-3567-48E7-8254-0D0094CFC93B}"/>
    <cellStyle name="Percent 13 3 2" xfId="19921" xr:uid="{DBAA7AB8-3928-436A-8FAE-32EB3B7F2FA5}"/>
    <cellStyle name="Percent 13 4" xfId="11079" xr:uid="{5D9F15B8-DD53-4D0B-9648-D591B2DBE22E}"/>
    <cellStyle name="Percent 13 5" xfId="19920" xr:uid="{CCAA7950-4BF5-472B-A4CD-05B7BE11F059}"/>
    <cellStyle name="Percent 13 6" xfId="12576" xr:uid="{907B8D4B-DB51-4D3E-92B3-28E6EBA97758}"/>
    <cellStyle name="Percent 13 7" xfId="34996" xr:uid="{858A6223-A742-4A3B-889D-39CED63484A2}"/>
    <cellStyle name="Percent 130" xfId="11082" xr:uid="{2FB481B0-A77A-4E2B-977B-11C3A7469370}"/>
    <cellStyle name="Percent 130 2" xfId="19922" xr:uid="{44A5F736-8C1F-4D00-83D1-94E4F217A1CB}"/>
    <cellStyle name="Percent 131" xfId="11083" xr:uid="{90AD2CE8-D69A-4507-B80B-08B4A1313B9A}"/>
    <cellStyle name="Percent 131 2" xfId="19923" xr:uid="{EEBEEF8C-CD1F-45AE-9E30-478D5A45239B}"/>
    <cellStyle name="Percent 132" xfId="11084" xr:uid="{D4161ADE-A555-4E78-8B66-8C8EEAE1951A}"/>
    <cellStyle name="Percent 132 2" xfId="19924" xr:uid="{E1691290-3617-4098-9792-7A5D672A02B0}"/>
    <cellStyle name="Percent 133" xfId="11016" xr:uid="{0BFC489E-2869-4053-8111-2916C2D5C131}"/>
    <cellStyle name="Percent 133 2" xfId="19925" xr:uid="{45CC746D-D7A6-4202-A986-2718C485D3F4}"/>
    <cellStyle name="Percent 134" xfId="11584" xr:uid="{FD230D3A-C350-4FB1-875B-18CA5D6B4C28}"/>
    <cellStyle name="Percent 134 2" xfId="19926" xr:uid="{3A8BF464-B9B3-437C-B93E-8E3D179A3003}"/>
    <cellStyle name="Percent 135" xfId="11773" xr:uid="{7CF3080A-789C-415E-A1AD-F6534735AA89}"/>
    <cellStyle name="Percent 136" xfId="12831" xr:uid="{96FAA82D-6005-42DD-8515-220E79615E93}"/>
    <cellStyle name="Percent 136 2" xfId="19927" xr:uid="{A111E69F-4B6B-4A44-AB5B-AF56DC248E64}"/>
    <cellStyle name="Percent 137" xfId="12497" xr:uid="{C79FA8B6-EC17-48BA-9BB2-5B217117FCC5}"/>
    <cellStyle name="Percent 137 2" xfId="19928" xr:uid="{57F51415-8C79-42B9-A088-711DE1771CD4}"/>
    <cellStyle name="Percent 138" xfId="19929" xr:uid="{BBEBC132-F099-4C91-8172-792DEFF3851E}"/>
    <cellStyle name="Percent 139" xfId="19930" xr:uid="{8049318E-662F-4C33-9B1D-1AA020503FDD}"/>
    <cellStyle name="Percent 14" xfId="1375" xr:uid="{84F074BE-4074-4126-8D17-449917F04F75}"/>
    <cellStyle name="Percent 14 2" xfId="11086" xr:uid="{03BD4888-87F7-4FB7-BA7B-3EBF93BD64A5}"/>
    <cellStyle name="Percent 14 2 2" xfId="35079" xr:uid="{33036C26-52D7-4B48-9551-03E993C493B5}"/>
    <cellStyle name="Percent 14 2 2 2" xfId="37501" xr:uid="{A510D911-3E97-4AF8-BA41-1CD12FA43429}"/>
    <cellStyle name="Percent 14 3" xfId="11085" xr:uid="{C5C84818-BD52-43DD-829D-F85F5454C114}"/>
    <cellStyle name="Percent 14 3 2" xfId="19932" xr:uid="{487E25B8-6E15-4BD8-8E85-2A48E2D62377}"/>
    <cellStyle name="Percent 14 4" xfId="11748" xr:uid="{1DEF48BD-28E5-4E50-AEE1-8B5C929524AD}"/>
    <cellStyle name="Percent 14 4 2" xfId="19931" xr:uid="{2B428F4A-6A06-4FC2-A44D-EB57494E05EC}"/>
    <cellStyle name="Percent 14 5" xfId="12581" xr:uid="{D636DC31-98CB-458C-A3D3-1BB121607384}"/>
    <cellStyle name="Percent 14 6" xfId="35000" xr:uid="{8F017F18-CD0B-43D7-8DDE-FFB65321BF00}"/>
    <cellStyle name="Percent 140" xfId="19933" xr:uid="{D990CED7-1CEF-4D39-8A1A-DD289369C721}"/>
    <cellStyle name="Percent 141" xfId="19934" xr:uid="{CC0BDD7D-A90D-47F7-B1DF-86DD9F5BB508}"/>
    <cellStyle name="Percent 142" xfId="19935" xr:uid="{BF744E76-5E92-4D1D-AAA7-3DB0996F7629}"/>
    <cellStyle name="Percent 143" xfId="19936" xr:uid="{CF3F1E0E-DE01-4087-8A03-165371307B76}"/>
    <cellStyle name="Percent 144" xfId="19937" xr:uid="{1346E51A-0A8C-401F-90FE-2125499CA09C}"/>
    <cellStyle name="Percent 145" xfId="19938" xr:uid="{0FFC6E47-EE9C-4960-878D-F9153F9F1233}"/>
    <cellStyle name="Percent 146" xfId="19939" xr:uid="{53BD0FB9-E92C-42F1-A389-DE065DFD67F7}"/>
    <cellStyle name="Percent 147" xfId="19940" xr:uid="{A0F963E3-ECE6-4945-B69E-DF159677B937}"/>
    <cellStyle name="Percent 147 2" xfId="19941" xr:uid="{C4EEA6E2-F4F1-466B-92C9-E7B143FD3138}"/>
    <cellStyle name="Percent 148" xfId="19942" xr:uid="{8F7258A9-F032-4AA6-A889-9E22F951B95F}"/>
    <cellStyle name="Percent 148 2" xfId="19943" xr:uid="{E3553A10-4ACF-4376-A79A-B1189FB885C0}"/>
    <cellStyle name="Percent 149" xfId="19944" xr:uid="{6FC454DC-6180-4D0A-9EC4-AEBDEEE6FF4C}"/>
    <cellStyle name="Percent 149 2" xfId="19945" xr:uid="{66339696-8033-4149-8A9B-758DBD047C26}"/>
    <cellStyle name="Percent 15" xfId="1376" xr:uid="{CC8836CF-F2E0-4E45-B0DE-51F9973A8ED4}"/>
    <cellStyle name="Percent 15 2" xfId="11088" xr:uid="{CE406484-3751-4276-9E42-BE505D809EF6}"/>
    <cellStyle name="Percent 15 2 2" xfId="35080" xr:uid="{FFDB9D43-9D72-4837-B97D-5A96279E4A79}"/>
    <cellStyle name="Percent 15 2 2 2" xfId="37502" xr:uid="{5A8951BE-196A-4B8D-8FA8-53DE66A944D4}"/>
    <cellStyle name="Percent 15 3" xfId="11087" xr:uid="{8AA501B4-0016-4DBC-90EC-8496AF7400B7}"/>
    <cellStyle name="Percent 15 3 2" xfId="19946" xr:uid="{CC9DEF69-055C-4442-A5FE-CB7B9FC410C6}"/>
    <cellStyle name="Percent 15 4" xfId="34948" xr:uid="{A69FB5DA-8BE5-45C7-BF88-AC3BBE3C857E}"/>
    <cellStyle name="Percent 150" xfId="19947" xr:uid="{D705B363-512F-4503-AC71-F4DBD638E2B0}"/>
    <cellStyle name="Percent 150 2" xfId="19948" xr:uid="{4DC2BAD3-5E6F-44D9-9D30-B7B0657BF789}"/>
    <cellStyle name="Percent 151" xfId="19949" xr:uid="{694CE506-DC0E-4A6F-B6E7-CE8BB2CF43A8}"/>
    <cellStyle name="Percent 151 2" xfId="19950" xr:uid="{D509B41E-CB06-430B-8104-502EE0A89BBB}"/>
    <cellStyle name="Percent 152" xfId="19951" xr:uid="{3B1DA128-B4A4-4849-B2CF-1490D02EDD92}"/>
    <cellStyle name="Percent 152 2" xfId="19952" xr:uid="{3555B628-2BAA-4009-AC38-FF3317B664C6}"/>
    <cellStyle name="Percent 153" xfId="19953" xr:uid="{8A90408C-5A40-409E-ABD9-C340225F24FA}"/>
    <cellStyle name="Percent 153 2" xfId="19954" xr:uid="{B32CA7B2-7C7E-4D30-BE25-CB01DB55D3F1}"/>
    <cellStyle name="Percent 154" xfId="19955" xr:uid="{7F821672-8472-449F-BA7C-7706BC7A9662}"/>
    <cellStyle name="Percent 154 2" xfId="19956" xr:uid="{AE13F75B-13E2-4805-804B-47B645B1A752}"/>
    <cellStyle name="Percent 155" xfId="19957" xr:uid="{E897E6CB-FAEA-4466-81BD-BFF3E553CD1C}"/>
    <cellStyle name="Percent 155 2" xfId="19958" xr:uid="{CBE1DD1C-51E0-4107-ACE6-B203BAC02C54}"/>
    <cellStyle name="Percent 156" xfId="19959" xr:uid="{DADD1277-5154-4707-80A5-2F89E352BA37}"/>
    <cellStyle name="Percent 156 2" xfId="19960" xr:uid="{1235C960-0FDF-4533-B683-71F352712561}"/>
    <cellStyle name="Percent 157" xfId="19961" xr:uid="{D7E3B5B0-FDBF-4D05-845C-C4BE66344B09}"/>
    <cellStyle name="Percent 157 2" xfId="19962" xr:uid="{0E43A964-F9D7-4258-9BC6-50907D4E0CC5}"/>
    <cellStyle name="Percent 158" xfId="19963" xr:uid="{0598F6B6-C741-4514-ADB8-CF5094A4DEFA}"/>
    <cellStyle name="Percent 158 2" xfId="19964" xr:uid="{43486CAD-E8A4-4419-AA88-BC4EB63E48A8}"/>
    <cellStyle name="Percent 159" xfId="19965" xr:uid="{640EAD10-CEF8-49B2-A330-AC7ABD68A7A5}"/>
    <cellStyle name="Percent 159 2" xfId="19966" xr:uid="{D67CAF7B-4D1B-4745-A591-D1EA13C56253}"/>
    <cellStyle name="Percent 16" xfId="1377" xr:uid="{C3D69150-C9E9-4E64-B7BE-CB4B1577B4A4}"/>
    <cellStyle name="Percent 16 2" xfId="11090" xr:uid="{B5B5C175-7FD5-43A1-A6EF-25A9119D9175}"/>
    <cellStyle name="Percent 16 2 2" xfId="37503" xr:uid="{D20F10E5-D381-4F5E-8465-08D7B333B8F0}"/>
    <cellStyle name="Percent 16 3" xfId="11089" xr:uid="{D26BAD40-0DA7-4AFB-BB45-6A8962C8F6CF}"/>
    <cellStyle name="Percent 16 3 2" xfId="19968" xr:uid="{A9E3A206-759F-4F4E-A3F6-A932A3892C55}"/>
    <cellStyle name="Percent 16 3 3" xfId="19969" xr:uid="{5EA961E9-025E-4FAC-A87C-37B48CA3EB74}"/>
    <cellStyle name="Percent 16 3 3 2" xfId="19970" xr:uid="{68EDF652-D18E-4A1C-A4FD-82AFC812C51A}"/>
    <cellStyle name="Percent 16 3 4" xfId="19971" xr:uid="{CB389A13-7585-49DA-AF02-8072F93A4F0A}"/>
    <cellStyle name="Percent 16 3 5" xfId="19972" xr:uid="{ACF52243-E277-4102-B2AD-804CADB819A0}"/>
    <cellStyle name="Percent 16 3 6" xfId="19973" xr:uid="{4F34B9B2-226D-4F27-9720-311B07F929B4}"/>
    <cellStyle name="Percent 16 3 7" xfId="19967" xr:uid="{B217E6E1-CF0A-4BE9-8E11-182E6D2A5801}"/>
    <cellStyle name="Percent 160" xfId="19974" xr:uid="{D17B3E15-B41B-4CC2-B055-5418E9A67AE6}"/>
    <cellStyle name="Percent 160 2" xfId="19975" xr:uid="{895BEB4A-4667-4ABD-8C34-A2CE8F3FAC68}"/>
    <cellStyle name="Percent 161" xfId="19976" xr:uid="{F6941A3C-46E8-4C1E-947E-EB16F7583492}"/>
    <cellStyle name="Percent 161 2" xfId="19977" xr:uid="{E5ABF358-CE80-422A-B8E9-B88CBB091A0F}"/>
    <cellStyle name="Percent 162" xfId="19978" xr:uid="{C4CBD187-3E5C-4534-B956-9C74CF6E7E0A}"/>
    <cellStyle name="Percent 162 2" xfId="19979" xr:uid="{9B215DE3-B5EA-4DE0-AB9F-57FC667E3CB3}"/>
    <cellStyle name="Percent 163" xfId="19980" xr:uid="{F88DFAAB-3DD2-49E4-BD17-7E6572376015}"/>
    <cellStyle name="Percent 163 2" xfId="19981" xr:uid="{CA0B2231-ADD5-4E18-B86D-1D21F4E796E2}"/>
    <cellStyle name="Percent 164" xfId="19982" xr:uid="{95FA2000-7BC8-410F-B84F-EBC43C8C4545}"/>
    <cellStyle name="Percent 164 2" xfId="19983" xr:uid="{B0245059-2C68-43F6-A16D-F9FA66848088}"/>
    <cellStyle name="Percent 165" xfId="19984" xr:uid="{4D2757DE-DDCF-41B3-9FCC-FB77083FF0B3}"/>
    <cellStyle name="Percent 165 2" xfId="19985" xr:uid="{E82360B0-212C-442E-B89B-FF98459D0768}"/>
    <cellStyle name="Percent 166" xfId="19986" xr:uid="{31813918-D715-4F86-81EF-BCD635E2800C}"/>
    <cellStyle name="Percent 166 2" xfId="19987" xr:uid="{ABA00EEF-4DA1-40DA-BA9D-97DF8018BDB0}"/>
    <cellStyle name="Percent 167" xfId="19988" xr:uid="{BA081875-7C51-4FF1-9E92-72A2A20EA429}"/>
    <cellStyle name="Percent 167 2" xfId="19989" xr:uid="{C08FF25B-392D-4CF4-8A94-C6B8E9442772}"/>
    <cellStyle name="Percent 168" xfId="19990" xr:uid="{7F597D33-9A47-485B-935E-ED1E5A8592C9}"/>
    <cellStyle name="Percent 168 2" xfId="19991" xr:uid="{0A9D7105-3E89-4A6C-96D2-3B77C9BE6B70}"/>
    <cellStyle name="Percent 169" xfId="19992" xr:uid="{13359B06-FB41-492F-8196-0B112368D1B2}"/>
    <cellStyle name="Percent 169 2" xfId="19993" xr:uid="{F5D8E445-D9B0-4A74-8A3D-8D4D8AD96AB5}"/>
    <cellStyle name="Percent 17" xfId="1378" xr:uid="{23B961F9-BB56-41F9-BCB6-E2D07EF27DE9}"/>
    <cellStyle name="Percent 17 2" xfId="11092" xr:uid="{24BAECCC-FB67-4FB5-9952-D8BDFE39A2B1}"/>
    <cellStyle name="Percent 17 2 2" xfId="37504" xr:uid="{FC37DE46-8848-4317-BE28-F2CFE4B8E38D}"/>
    <cellStyle name="Percent 17 3" xfId="11093" xr:uid="{27FCE78F-0B89-495E-B278-6247BB3A389D}"/>
    <cellStyle name="Percent 17 4" xfId="11091" xr:uid="{CA3CC6EB-F2C4-4929-A59C-AC3CF848CBE7}"/>
    <cellStyle name="Percent 17 4 2" xfId="25017" xr:uid="{81BDBB18-7860-44A4-A473-B703488DC92B}"/>
    <cellStyle name="Percent 17 5" xfId="35003" xr:uid="{1AEB586A-9755-44FC-AF85-C50E2384F9D1}"/>
    <cellStyle name="Percent 170" xfId="19994" xr:uid="{50CDA537-12B3-4CEC-912E-7E2C13E6B871}"/>
    <cellStyle name="Percent 170 2" xfId="19995" xr:uid="{325A6649-21CC-4C37-9951-0CA89DBE1AC6}"/>
    <cellStyle name="Percent 171" xfId="19996" xr:uid="{FD57FFE5-1738-4A83-8C87-C7172C2A2D48}"/>
    <cellStyle name="Percent 171 2" xfId="19997" xr:uid="{8482CD54-62AE-4463-BB95-9CEC50152537}"/>
    <cellStyle name="Percent 172" xfId="19998" xr:uid="{4E73DBAD-1D6B-4E55-BC52-65EFF9ADC9DD}"/>
    <cellStyle name="Percent 172 2" xfId="19999" xr:uid="{8539BDF7-E1FD-4230-B593-CF2D44B1C00A}"/>
    <cellStyle name="Percent 173" xfId="20000" xr:uid="{EA177605-03BF-4DAC-BEF4-F453E3DE90E2}"/>
    <cellStyle name="Percent 173 2" xfId="20001" xr:uid="{09EBB9A1-CBA2-4CAF-A271-3577AE9F8F32}"/>
    <cellStyle name="Percent 174" xfId="20002" xr:uid="{A245FE85-0A45-4ABB-8004-93E949078FD0}"/>
    <cellStyle name="Percent 174 2" xfId="20003" xr:uid="{3093A95C-5CC3-48E7-BC33-C3977FA20D01}"/>
    <cellStyle name="Percent 175" xfId="20004" xr:uid="{54878964-4D6D-4A37-8B61-D3874695BCD3}"/>
    <cellStyle name="Percent 175 2" xfId="20005" xr:uid="{A43E1C82-761F-46E2-8A1C-AC8439C0736E}"/>
    <cellStyle name="Percent 176" xfId="20006" xr:uid="{EFCFEACB-3E53-4EBA-A862-503FDDD0D606}"/>
    <cellStyle name="Percent 176 2" xfId="20007" xr:uid="{8AE63F22-0932-4D92-8F2D-2C1F5D6CE921}"/>
    <cellStyle name="Percent 177" xfId="20008" xr:uid="{3FF18229-5F40-49E8-9C30-C7341619C47B}"/>
    <cellStyle name="Percent 177 2" xfId="20009" xr:uid="{72641A18-CEDF-412B-86B9-50BBF024B711}"/>
    <cellStyle name="Percent 178" xfId="20010" xr:uid="{ACFCF1ED-CF27-47E8-A160-108AD3EF296D}"/>
    <cellStyle name="Percent 178 2" xfId="20011" xr:uid="{6DED7CFF-D7E8-42B7-BD39-5EAB54E5E7B6}"/>
    <cellStyle name="Percent 179" xfId="20012" xr:uid="{D92C5D58-A74B-4E4B-A434-1C4E17D9E745}"/>
    <cellStyle name="Percent 179 2" xfId="20013" xr:uid="{95DB3052-C9CA-4A86-853C-FB98AA93F744}"/>
    <cellStyle name="Percent 18" xfId="1379" xr:uid="{B00BCD13-9BAC-48D5-87C1-8283137361A6}"/>
    <cellStyle name="Percent 18 2" xfId="11095" xr:uid="{0F8F5829-B663-4CA7-A8B3-68BEBBDE8805}"/>
    <cellStyle name="Percent 18 2 2" xfId="37505" xr:uid="{ADD58F18-8265-4C77-A041-057C017DB157}"/>
    <cellStyle name="Percent 18 3" xfId="11096" xr:uid="{E90954C0-8572-4DE0-9AAA-F29D80D1C8CA}"/>
    <cellStyle name="Percent 18 3 2" xfId="20015" xr:uid="{6B3F8449-00C6-4AE2-B2B7-39BBD9987460}"/>
    <cellStyle name="Percent 18 3 3" xfId="20014" xr:uid="{B8152237-1F05-4592-BC10-7E1EAF0C78DE}"/>
    <cellStyle name="Percent 18 4" xfId="11097" xr:uid="{BDEC4961-F40B-4644-8332-25B6419BFF96}"/>
    <cellStyle name="Percent 18 4 2" xfId="25006" xr:uid="{57327821-B398-44BA-98BD-F86AB70CF4CE}"/>
    <cellStyle name="Percent 18 5" xfId="11094" xr:uid="{C08131B9-6EBF-4A40-849C-1DCFE3C26DB5}"/>
    <cellStyle name="Percent 18 6" xfId="35075" xr:uid="{6CCF710B-BEB0-4256-BD13-2CC33E6F3D56}"/>
    <cellStyle name="Percent 180" xfId="20016" xr:uid="{0C070D32-5F36-49B0-9794-82DA3E55ADCD}"/>
    <cellStyle name="Percent 180 2" xfId="20017" xr:uid="{AB35AAA0-E11E-42D6-82A0-CB6A2AE49B33}"/>
    <cellStyle name="Percent 181" xfId="20018" xr:uid="{2E985843-F5A8-4885-BD44-CD0329451944}"/>
    <cellStyle name="Percent 181 2" xfId="20019" xr:uid="{0DB970A6-201B-4E12-99E2-BADFC24D07E4}"/>
    <cellStyle name="Percent 182" xfId="20020" xr:uid="{8DF6DA3C-51CE-4836-A634-132207BCFDBB}"/>
    <cellStyle name="Percent 182 2" xfId="20021" xr:uid="{3FD309EE-3411-41F3-AB97-EC6DEC21DD8A}"/>
    <cellStyle name="Percent 183" xfId="20022" xr:uid="{0BB8B8C6-9823-4FB4-967A-CBCDE99AF0C7}"/>
    <cellStyle name="Percent 183 2" xfId="20023" xr:uid="{BD9D5616-2BF4-4994-B547-B7948B524823}"/>
    <cellStyle name="Percent 184" xfId="20024" xr:uid="{7A721CE2-1703-4297-9418-6E4767559141}"/>
    <cellStyle name="Percent 184 2" xfId="20025" xr:uid="{F0DBDF3F-2435-43D9-A19E-544EFF51EFCF}"/>
    <cellStyle name="Percent 185" xfId="20026" xr:uid="{F153882F-8D80-4AA6-A498-1C29FDC579EA}"/>
    <cellStyle name="Percent 185 2" xfId="20027" xr:uid="{204697B8-E4AA-46B9-9568-95D8ABF5A917}"/>
    <cellStyle name="Percent 186" xfId="20028" xr:uid="{40B271D5-31AF-4C16-B175-98ECD8957A3D}"/>
    <cellStyle name="Percent 186 2" xfId="20029" xr:uid="{010B2498-B44E-481A-847B-8D150F9EB24F}"/>
    <cellStyle name="Percent 187" xfId="20030" xr:uid="{2377FDE4-4B97-42E3-AE33-F59CB15E3F4E}"/>
    <cellStyle name="Percent 187 2" xfId="20031" xr:uid="{4827FEBE-09E9-46E6-A8E3-999BF370131F}"/>
    <cellStyle name="Percent 188" xfId="20032" xr:uid="{1D438BCA-17A1-4CBB-96A0-ADC41CDFD2E7}"/>
    <cellStyle name="Percent 188 2" xfId="20033" xr:uid="{2B8E3D81-8D2E-40B7-8122-05406A1BC58D}"/>
    <cellStyle name="Percent 189" xfId="20034" xr:uid="{4A9B91E7-D06F-42A0-9CBC-37AC57C990BA}"/>
    <cellStyle name="Percent 189 2" xfId="20035" xr:uid="{58E57659-F4FA-43BF-B572-E3A4E0BE4315}"/>
    <cellStyle name="Percent 19" xfId="1380" xr:uid="{56822A7B-9D08-4388-9B65-2B55D00F7D7D}"/>
    <cellStyle name="Percent 19 2" xfId="11099" xr:uid="{CEAE51FE-874A-4915-90A2-2D8BF989AB2A}"/>
    <cellStyle name="Percent 19 3" xfId="11098" xr:uid="{BE11101C-E1C5-4D13-9410-B632204BB649}"/>
    <cellStyle name="Percent 19 3 2" xfId="25014" xr:uid="{A1F56A88-6F70-4199-A101-7B99F023390C}"/>
    <cellStyle name="Percent 19 4" xfId="35112" xr:uid="{17CF16D7-92F9-4BBE-9F69-70D25389273A}"/>
    <cellStyle name="Percent 190" xfId="20036" xr:uid="{F9914EB9-89DE-4E83-93B5-671B73928873}"/>
    <cellStyle name="Percent 190 2" xfId="20037" xr:uid="{532142B5-1951-46C1-B5C4-0D226C842E6E}"/>
    <cellStyle name="Percent 191" xfId="20038" xr:uid="{9D4E05C5-DCDE-415C-B8A3-F56FECD048E5}"/>
    <cellStyle name="Percent 191 2" xfId="20039" xr:uid="{DC52EE19-8D1D-4E07-82DD-36BFF7C43CCF}"/>
    <cellStyle name="Percent 192" xfId="20040" xr:uid="{3B64968B-5099-4451-A8EB-F6740D28E5DA}"/>
    <cellStyle name="Percent 192 2" xfId="20041" xr:uid="{4F5FEBE7-ECEC-4E1A-9BF4-980911D0AB0B}"/>
    <cellStyle name="Percent 193" xfId="20042" xr:uid="{158FD402-C83D-4E0C-A5F1-16A20E8137DB}"/>
    <cellStyle name="Percent 193 2" xfId="20043" xr:uid="{E2FAC1E0-C555-48A1-8CDA-D245FD701FD7}"/>
    <cellStyle name="Percent 194" xfId="20044" xr:uid="{62F6E037-05D5-4061-84D6-82554C7071BC}"/>
    <cellStyle name="Percent 194 2" xfId="20045" xr:uid="{FDDBB529-EC73-413A-8D48-85DE3B8D4C99}"/>
    <cellStyle name="Percent 195" xfId="20046" xr:uid="{02E5A032-75AB-49C0-9654-7A995A68107F}"/>
    <cellStyle name="Percent 195 2" xfId="20047" xr:uid="{7EA72E8F-51F7-4C5F-AA09-523DAE89921E}"/>
    <cellStyle name="Percent 196" xfId="20048" xr:uid="{FD4DC65B-7A2C-4AEE-A8A2-D64E265423E4}"/>
    <cellStyle name="Percent 197" xfId="20049" xr:uid="{92AC1015-1E96-48F7-9E89-1B2B5C512661}"/>
    <cellStyle name="Percent 197 2" xfId="20050" xr:uid="{97148425-5716-4883-B3B2-6FC2290CE2F3}"/>
    <cellStyle name="Percent 198" xfId="20051" xr:uid="{09AB62CF-61BC-41D9-A02A-66815084CEB3}"/>
    <cellStyle name="Percent 199" xfId="20052" xr:uid="{E9CFE12C-D8FC-49A1-9F09-36E75DAFED44}"/>
    <cellStyle name="Percent 2" xfId="15" xr:uid="{00000000-0005-0000-0000-00000F000000}"/>
    <cellStyle name="Percent 2 2" xfId="16" xr:uid="{00000000-0005-0000-0000-000010000000}"/>
    <cellStyle name="Percent 2 2 2" xfId="3985" xr:uid="{C65F6241-930A-4EE1-B986-ED910CE2EE82}"/>
    <cellStyle name="Percent 2 2 2 2" xfId="3986" xr:uid="{7EF3B554-8002-455D-9412-281DD6B29131}"/>
    <cellStyle name="Percent 2 2 2 2 2" xfId="37507" xr:uid="{43C00770-C444-4669-B0BE-AF4F5910F851}"/>
    <cellStyle name="Percent 2 2 2 3" xfId="3987" xr:uid="{2AF1A278-8426-4625-BA64-424B904EC6F4}"/>
    <cellStyle name="Percent 2 2 2 4" xfId="11750" xr:uid="{F4900042-3211-4AB1-B56A-FE5E5B186A30}"/>
    <cellStyle name="Percent 2 2 3" xfId="3988" xr:uid="{B9E4CC64-6F0F-465F-85E0-A2185B77C03B}"/>
    <cellStyle name="Percent 2 2 3 2" xfId="3989" xr:uid="{FACA569A-BE2F-44E1-9283-B0B165565B52}"/>
    <cellStyle name="Percent 2 2 3 2 2" xfId="20056" xr:uid="{64D57577-66C4-4ED6-9AEC-7561657AB51F}"/>
    <cellStyle name="Percent 2 2 3 3" xfId="11101" xr:uid="{983EB840-1C51-4C85-AEE6-14A114DB3188}"/>
    <cellStyle name="Percent 2 2 3 4" xfId="20055" xr:uid="{06B413F6-D5B7-4FC3-B7D0-4D7BE2FF9ABB}"/>
    <cellStyle name="Percent 2 2 4" xfId="3990" xr:uid="{E3B791A2-BCAB-4B24-B711-C4FFA2FDEB7C}"/>
    <cellStyle name="Percent 2 2 4 2" xfId="3991" xr:uid="{A0AF82D3-D8E6-4349-B83F-C0C23B57EEE2}"/>
    <cellStyle name="Percent 2 2 4 3" xfId="20057" xr:uid="{4E0210EE-D343-4CBC-A017-25E505A504E1}"/>
    <cellStyle name="Percent 2 2 5" xfId="106" xr:uid="{8D6605CF-5588-4286-AFD7-8AE5F9C98917}"/>
    <cellStyle name="Percent 2 2 5 2" xfId="20059" xr:uid="{B88B9E26-7E85-4BD2-B816-3E75E4A8A4B7}"/>
    <cellStyle name="Percent 2 2 5 3" xfId="20058" xr:uid="{A9BA9FB4-22E5-4AD6-97C6-EDD59F34C0A0}"/>
    <cellStyle name="Percent 2 2 5 4" xfId="11100" xr:uid="{71D648CF-A31E-4567-AC5D-0B603621F340}"/>
    <cellStyle name="Percent 2 2 6" xfId="11749" xr:uid="{1D306420-3187-4937-9369-36AC80096A15}"/>
    <cellStyle name="Percent 2 2 6 2" xfId="20054" xr:uid="{29724476-D055-465E-AD65-955D957CDE48}"/>
    <cellStyle name="Percent 2 2 7" xfId="24908" xr:uid="{21AC5575-E1B9-42F7-999A-8ABCE008DCE5}"/>
    <cellStyle name="Percent 2 3" xfId="119" xr:uid="{D03779C4-7197-43A7-93A9-3380D27485E8}"/>
    <cellStyle name="Percent 2 3 2" xfId="3992" xr:uid="{F397B2BF-943C-4B2F-93BE-A93DB35AC9D5}"/>
    <cellStyle name="Percent 2 3 2 2" xfId="3993" xr:uid="{964F6800-66D2-480D-9D32-85328A4FB204}"/>
    <cellStyle name="Percent 2 3 2 3" xfId="11103" xr:uid="{EE4605C2-7CC4-4D85-AB03-CBFF0F0D011E}"/>
    <cellStyle name="Percent 2 3 2 4" xfId="20061" xr:uid="{D1103053-EFF4-4E42-834D-10FA3F8DD7D6}"/>
    <cellStyle name="Percent 2 3 3" xfId="3994" xr:uid="{745E4117-4B13-4CA1-9672-E471526B2DFD}"/>
    <cellStyle name="Percent 2 3 3 2" xfId="3995" xr:uid="{34ACA24B-E93B-4A34-A442-AEA409B362EB}"/>
    <cellStyle name="Percent 2 3 4" xfId="3996" xr:uid="{064DAADD-3C47-428F-A1FD-C077FC6E54C0}"/>
    <cellStyle name="Percent 2 3 4 2" xfId="3997" xr:uid="{A6B05538-69C6-4F2E-A9EE-7EDF52DA7715}"/>
    <cellStyle name="Percent 2 3 4 3" xfId="3998" xr:uid="{7D7B8DFF-156A-4DB3-8BF1-D12813726D28}"/>
    <cellStyle name="Percent 2 3 4 4" xfId="12529" xr:uid="{01573BFF-CF09-4E08-A678-B0CF73868308}"/>
    <cellStyle name="Percent 2 3 5" xfId="3999" xr:uid="{AD311D74-8D01-44EB-8863-B37F036AB33B}"/>
    <cellStyle name="Percent 2 3 5 2" xfId="20060" xr:uid="{C2A2C21E-55C8-421A-A68A-4442B29455A2}"/>
    <cellStyle name="Percent 2 3 6" xfId="11102" xr:uid="{D1CD5AE6-9365-46F5-922B-15E64B4039E6}"/>
    <cellStyle name="Percent 2 3 7" xfId="34997" xr:uid="{2B4BD978-DDB7-491C-9F30-80042EC07EF8}"/>
    <cellStyle name="Percent 2 4" xfId="4000" xr:uid="{E2350DE9-A7D6-494C-8CED-D3A93CFDD4C7}"/>
    <cellStyle name="Percent 2 4 2" xfId="11105" xr:uid="{64FB2931-CEAA-4799-83A0-292DADF585C9}"/>
    <cellStyle name="Percent 2 4 3" xfId="11104" xr:uid="{35CEC511-53A4-4907-B2DA-470362289146}"/>
    <cellStyle name="Percent 2 4 4" xfId="20063" xr:uid="{12C45DFC-BAB6-4C9F-9F8F-B68D745C61F3}"/>
    <cellStyle name="Percent 2 5" xfId="59" xr:uid="{7FB325DC-8BF1-4246-953A-48F28D9AC115}"/>
    <cellStyle name="Percent 2 5 10" xfId="8670" xr:uid="{B77C87A4-79EB-4EB5-A933-75EBE09F10F4}"/>
    <cellStyle name="Percent 2 5 2" xfId="20065" xr:uid="{FA83772F-4FB1-4D59-8A89-79727EA12E8B}"/>
    <cellStyle name="Percent 2 5 3" xfId="20066" xr:uid="{182FA354-AB23-417A-8DE7-EAD728736136}"/>
    <cellStyle name="Percent 2 5 3 2" xfId="20067" xr:uid="{21338887-1D07-4074-9811-77437504B173}"/>
    <cellStyle name="Percent 2 5 4" xfId="20068" xr:uid="{52704CA8-F9DB-42B6-9DD1-9CF7D28CD640}"/>
    <cellStyle name="Percent 2 5 5" xfId="20069" xr:uid="{62EFFE22-3B95-4F80-9E05-2B514077E26E}"/>
    <cellStyle name="Percent 2 5 6" xfId="20070" xr:uid="{2D6361E7-BFB0-415C-BDD2-B459A1CC2E3B}"/>
    <cellStyle name="Percent 2 5 7" xfId="20064" xr:uid="{B0864824-5169-4C9F-8359-64CC6F1B1EC6}"/>
    <cellStyle name="Percent 2 5 8" xfId="35622" xr:uid="{98033B48-F5A7-48F8-8B3A-08DEF1DC5EFC}"/>
    <cellStyle name="Percent 2 5 9" xfId="37506" xr:uid="{0C98A1AD-C368-49CC-B415-281C8F9CEAA5}"/>
    <cellStyle name="Percent 2 6" xfId="8677" xr:uid="{F75FF0C9-2830-4A46-BBAD-DC3C473A2932}"/>
    <cellStyle name="Percent 2 6 2" xfId="20071" xr:uid="{F86C473A-1F6C-4717-A72D-BAF5E716171A}"/>
    <cellStyle name="Percent 2 6 3" xfId="36162" xr:uid="{7027FF9E-4C07-47E3-B51E-165634DA62E6}"/>
    <cellStyle name="Percent 2 7" xfId="20072" xr:uid="{386C380D-49B3-4BC7-99CE-C4AD5BB9A1BC}"/>
    <cellStyle name="Percent 2 7 2" xfId="37010" xr:uid="{07C400F2-ED9B-45F3-8A94-216C7B6AFEFC}"/>
    <cellStyle name="Percent 2 8" xfId="20053" xr:uid="{187663D2-A3A8-43F7-8FC3-9C59FC6001F2}"/>
    <cellStyle name="Percent 2 9" xfId="33437" xr:uid="{2F3C2080-3425-473C-9DB1-1D3371B45D3F}"/>
    <cellStyle name="Percent 20" xfId="1381" xr:uid="{2758E4A0-1B2B-490D-8B2D-7D9DD0B8DF77}"/>
    <cellStyle name="Percent 20 2" xfId="11107" xr:uid="{92DAB2D8-A24B-4AD1-A327-C977E5862935}"/>
    <cellStyle name="Percent 20 2 2" xfId="37508" xr:uid="{778F940C-BA8D-4F4A-8843-59961E637458}"/>
    <cellStyle name="Percent 20 3" xfId="11108" xr:uid="{BE95DDFC-4CB2-4CE6-8444-17B7FF0FBCCE}"/>
    <cellStyle name="Percent 20 4" xfId="11106" xr:uid="{9E56FF4A-B55A-4341-A58E-1C1B506204E3}"/>
    <cellStyle name="Percent 20 4 2" xfId="25008" xr:uid="{7B63F4B0-5649-4630-A580-815C5F49285A}"/>
    <cellStyle name="Percent 20 5" xfId="35123" xr:uid="{365FAD4E-8A1D-453E-8A50-CC99C0B38ECC}"/>
    <cellStyle name="Percent 200" xfId="20073" xr:uid="{CBFDF7ED-4CD8-4456-AFD8-80F01E32D028}"/>
    <cellStyle name="Percent 201" xfId="20074" xr:uid="{0EF090AB-6F00-4AE6-ACFD-0B72E252D43B}"/>
    <cellStyle name="Percent 202" xfId="20075" xr:uid="{80B3C377-AE58-44F0-A3D8-E07DA3970551}"/>
    <cellStyle name="Percent 203" xfId="20076" xr:uid="{6C90E16F-AC28-4099-BEA4-2D738082B2E7}"/>
    <cellStyle name="Percent 204" xfId="20077" xr:uid="{C1DC3257-947B-4CBA-B633-B89BB998567E}"/>
    <cellStyle name="Percent 205" xfId="20078" xr:uid="{480FC815-9466-4E37-8E4F-99416007F7B7}"/>
    <cellStyle name="Percent 206" xfId="20079" xr:uid="{8D96293F-9F5B-49E1-8773-29D0C632F266}"/>
    <cellStyle name="Percent 207" xfId="20080" xr:uid="{4840DBE3-89EB-4B70-8FAE-0FFCD367AA62}"/>
    <cellStyle name="Percent 208" xfId="20081" xr:uid="{63BF9B28-20C8-493C-AF15-BD4E7AA31A94}"/>
    <cellStyle name="Percent 209" xfId="20082" xr:uid="{3B127F8A-2280-46B0-869F-3556F9F2DABF}"/>
    <cellStyle name="Percent 21" xfId="1382" xr:uid="{164FD4DA-30EA-41CD-8903-DE370EC55895}"/>
    <cellStyle name="Percent 21 2" xfId="11110" xr:uid="{777B92DE-2789-4155-940F-7307D71D5060}"/>
    <cellStyle name="Percent 21 2 2" xfId="36217" xr:uid="{B1FDD312-46F7-4433-97FB-B8AB49F1049C}"/>
    <cellStyle name="Percent 21 3" xfId="11109" xr:uid="{0E347E8A-8484-4B42-9D7D-53CAD11E3ABB}"/>
    <cellStyle name="Percent 21 3 2" xfId="25013" xr:uid="{6D842D7D-B2A6-4F93-9A42-448CA692E044}"/>
    <cellStyle name="Percent 21 4" xfId="35125" xr:uid="{ED742487-A6E0-427A-BE40-F869C8CE4B56}"/>
    <cellStyle name="Percent 210" xfId="20083" xr:uid="{D56F0F38-AE6D-4305-B1DE-BD4907D95CBB}"/>
    <cellStyle name="Percent 211" xfId="20084" xr:uid="{DDC0EC97-A96B-4296-AF3B-3E66B64A0B6F}"/>
    <cellStyle name="Percent 212" xfId="20085" xr:uid="{966914F1-385B-4DFD-AA40-79C846616DBF}"/>
    <cellStyle name="Percent 213" xfId="20086" xr:uid="{83BB34D5-3F88-44BF-8D22-67FF77C22950}"/>
    <cellStyle name="Percent 214" xfId="20087" xr:uid="{CE9A53B9-314B-4487-A698-9A4D183942A2}"/>
    <cellStyle name="Percent 215" xfId="20088" xr:uid="{76C87B8E-1C13-47DE-A23E-60CCF44E4E1B}"/>
    <cellStyle name="Percent 216" xfId="20089" xr:uid="{3194BC9A-8D51-451A-89D2-73CBBB28EAEA}"/>
    <cellStyle name="Percent 217" xfId="20090" xr:uid="{ABF970C4-3739-4068-AF3D-F5A0DCC700E9}"/>
    <cellStyle name="Percent 218" xfId="20091" xr:uid="{D62E25AA-6EC4-4758-828A-892B64A01DAB}"/>
    <cellStyle name="Percent 219" xfId="20092" xr:uid="{1F4810E4-0408-4C6A-A4F1-8067366452D5}"/>
    <cellStyle name="Percent 22" xfId="1383" xr:uid="{8C45BB98-A9BB-416C-BF17-4CEB51665396}"/>
    <cellStyle name="Percent 22 2" xfId="11112" xr:uid="{D45E9131-516C-44E0-B172-74D4B99103BC}"/>
    <cellStyle name="Percent 22 2 2" xfId="20095" xr:uid="{3D9C742F-63BA-4C7D-B1E9-485DDB503352}"/>
    <cellStyle name="Percent 22 2 3" xfId="20094" xr:uid="{C452ADD2-900A-47D2-A837-07AE515C18BA}"/>
    <cellStyle name="Percent 22 2 4" xfId="36220" xr:uid="{947D5FDC-F593-4ED1-972E-22B2DA6E2386}"/>
    <cellStyle name="Percent 22 3" xfId="11111" xr:uid="{11576DEB-4893-40D7-8CEC-C623CD0FB510}"/>
    <cellStyle name="Percent 22 3 2" xfId="25009" xr:uid="{9FD6D012-25E5-49BC-8142-C56E4E787D56}"/>
    <cellStyle name="Percent 22 4" xfId="20093" xr:uid="{AE4AE668-613D-4DE1-ACEB-1E656959798B}"/>
    <cellStyle name="Percent 220" xfId="20096" xr:uid="{34827656-8249-4904-B912-A35E8FF8C271}"/>
    <cellStyle name="Percent 221" xfId="20097" xr:uid="{C783AFCE-C6A3-4D6D-B029-D61D3540D510}"/>
    <cellStyle name="Percent 222" xfId="20098" xr:uid="{F6E2AFA5-F31E-40FA-BFBF-C324F838BA98}"/>
    <cellStyle name="Percent 223" xfId="20099" xr:uid="{46508B19-CB19-43DA-A474-248357C96ECF}"/>
    <cellStyle name="Percent 224" xfId="20100" xr:uid="{AC359078-EBE1-4065-A6D4-4F20FCF1028A}"/>
    <cellStyle name="Percent 225" xfId="20101" xr:uid="{25B3FF03-76E2-4069-BAD1-27A7C1F327F1}"/>
    <cellStyle name="Percent 226" xfId="20102" xr:uid="{405FED83-5AAD-4273-BCF6-FACB3A830770}"/>
    <cellStyle name="Percent 227" xfId="20103" xr:uid="{E160A8FF-AA99-4139-8B2C-31222F62A67E}"/>
    <cellStyle name="Percent 228" xfId="20104" xr:uid="{2FF1E5DF-86D2-4150-91CD-C86DF2235737}"/>
    <cellStyle name="Percent 229" xfId="20105" xr:uid="{01BBBED1-B548-4525-980A-CB98090E6F14}"/>
    <cellStyle name="Percent 23" xfId="1384" xr:uid="{F0EE3172-4ABA-493D-AE66-93DF04A3D31B}"/>
    <cellStyle name="Percent 23 2" xfId="11114" xr:uid="{82FB7763-F2B2-454C-81C0-EFEAE9B79006}"/>
    <cellStyle name="Percent 23 2 2" xfId="20108" xr:uid="{971ADE71-EABB-4248-B812-223678CE2127}"/>
    <cellStyle name="Percent 23 2 3" xfId="20107" xr:uid="{0D4441A7-7FF1-4081-A9AA-D9EF59154EA7}"/>
    <cellStyle name="Percent 23 2 4" xfId="36223" xr:uid="{6D8F094B-E9E3-4014-B1F3-BD954311528E}"/>
    <cellStyle name="Percent 23 3" xfId="11113" xr:uid="{45B9482F-6B3C-46EC-86EC-4B030697231F}"/>
    <cellStyle name="Percent 23 3 2" xfId="25012" xr:uid="{56ED7FF0-B217-4D8A-94CF-59984A275C18}"/>
    <cellStyle name="Percent 23 4" xfId="20106" xr:uid="{02889A6D-0D45-4084-B1C1-C5EC68623705}"/>
    <cellStyle name="Percent 230" xfId="20109" xr:uid="{E488E98D-4B16-4ACF-BC04-4BD985D64A5F}"/>
    <cellStyle name="Percent 231" xfId="20110" xr:uid="{229AF865-D697-49E2-96EE-79E56F5201E3}"/>
    <cellStyle name="Percent 232" xfId="20111" xr:uid="{744F6B09-855A-4FEC-BE1B-F0C688AA1333}"/>
    <cellStyle name="Percent 233" xfId="20112" xr:uid="{ADE3B4A5-FF2A-44A4-9B73-647DB68D1935}"/>
    <cellStyle name="Percent 234" xfId="20113" xr:uid="{5B4DC296-FC85-48F4-BB26-9DCAA21F68EF}"/>
    <cellStyle name="Percent 235" xfId="20114" xr:uid="{A9CD95FD-56BE-401B-A15F-E59BB805D815}"/>
    <cellStyle name="Percent 236" xfId="20115" xr:uid="{F8212C72-9B27-466B-BDF9-519EED61D93B}"/>
    <cellStyle name="Percent 237" xfId="20116" xr:uid="{02987ADE-3DD0-40E9-A941-68AC1C0436F7}"/>
    <cellStyle name="Percent 238" xfId="20117" xr:uid="{FB96979C-69DC-44D4-952B-81C42276675A}"/>
    <cellStyle name="Percent 239" xfId="20118" xr:uid="{0644D07D-DACF-49DA-A5DB-83167F935244}"/>
    <cellStyle name="Percent 24" xfId="1579" xr:uid="{5C315243-E8D0-4B38-B165-A128675309C6}"/>
    <cellStyle name="Percent 24 2" xfId="11116" xr:uid="{0EC0A68A-A57D-4A22-B367-A7F63E8D0954}"/>
    <cellStyle name="Percent 24 2 2" xfId="20121" xr:uid="{FC110495-5D43-45C2-9ADE-EAAA7124E06F}"/>
    <cellStyle name="Percent 24 2 3" xfId="20120" xr:uid="{63648CED-5AD7-4EE6-BA9F-6B3376530897}"/>
    <cellStyle name="Percent 24 2 4" xfId="36226" xr:uid="{EDB8197A-AA77-4A40-B8EE-B4161E120D62}"/>
    <cellStyle name="Percent 24 3" xfId="11115" xr:uid="{94CAD48E-7A01-4A85-B731-C2D983032099}"/>
    <cellStyle name="Percent 24 3 2" xfId="25010" xr:uid="{5DA14236-5912-4E1E-A677-C860A13B2C3C}"/>
    <cellStyle name="Percent 24 4" xfId="20119" xr:uid="{21A41FFC-3E53-426F-9CF2-D19709A2D577}"/>
    <cellStyle name="Percent 240" xfId="20122" xr:uid="{A7962395-AF31-40AF-8AFC-407150FAB9CA}"/>
    <cellStyle name="Percent 241" xfId="20123" xr:uid="{E0B413A9-5C64-4F8C-A22F-E4E2C6DD7FF1}"/>
    <cellStyle name="Percent 242" xfId="20124" xr:uid="{6955D10B-14C2-4F16-890F-BB2EC9D1AFD0}"/>
    <cellStyle name="Percent 243" xfId="20125" xr:uid="{22C15134-A331-44C0-B346-D2E536835865}"/>
    <cellStyle name="Percent 244" xfId="20126" xr:uid="{8E931F0F-9294-4E9A-9987-583DAD13A07A}"/>
    <cellStyle name="Percent 245" xfId="20127" xr:uid="{41818CC3-2156-4079-B0C1-7D4FA07B15E7}"/>
    <cellStyle name="Percent 246" xfId="20128" xr:uid="{CD9DBE36-DD22-413C-A197-39B6CA8AF94B}"/>
    <cellStyle name="Percent 247" xfId="20129" xr:uid="{A59D5B53-2D0E-4DF4-8128-0A1C68CDFF5D}"/>
    <cellStyle name="Percent 248" xfId="20130" xr:uid="{454D4EDA-02B7-4212-92D2-113F99824F5D}"/>
    <cellStyle name="Percent 249" xfId="20131" xr:uid="{ACF4E77A-9C9E-4584-9992-A037AB050372}"/>
    <cellStyle name="Percent 25" xfId="1622" xr:uid="{9791FBDF-CA81-4A8B-BCD9-71697A6E7C18}"/>
    <cellStyle name="Percent 25 2" xfId="6523" xr:uid="{52CD8FB1-2719-40B6-8CE2-9CCE7ED820DB}"/>
    <cellStyle name="Percent 25 2 2" xfId="20134" xr:uid="{4C0116BA-4497-4573-A050-E1C6E0E21706}"/>
    <cellStyle name="Percent 25 2 3" xfId="20133" xr:uid="{2ABF90BB-3763-442F-B582-7C9EE609772C}"/>
    <cellStyle name="Percent 25 2 4" xfId="11118" xr:uid="{DD5E5EF2-9671-4E6D-9C7C-345226487A8A}"/>
    <cellStyle name="Percent 25 3" xfId="7183" xr:uid="{8BA9A293-1A3F-4ED4-83CC-A57DAB3E354D}"/>
    <cellStyle name="Percent 25 3 2" xfId="25034" xr:uid="{4DDD36E0-67B3-4C8F-B1E4-2600DE7F70D4}"/>
    <cellStyle name="Percent 25 3 3" xfId="11117" xr:uid="{B2EB1370-C556-4DA5-AFF6-77683E9922E5}"/>
    <cellStyle name="Percent 25 4" xfId="20132" xr:uid="{2438992B-8CDE-4763-B87D-3F0C8D61651F}"/>
    <cellStyle name="Percent 25 5" xfId="7879" xr:uid="{13786D18-AA0C-4547-92D4-C5CE0908FE47}"/>
    <cellStyle name="Percent 250" xfId="20135" xr:uid="{FA090A87-D244-4D54-9291-4942E2B2D3F0}"/>
    <cellStyle name="Percent 251" xfId="20136" xr:uid="{E0059213-85AF-459A-AB6C-F3F67AE9FCF5}"/>
    <cellStyle name="Percent 252" xfId="20137" xr:uid="{F962F8D5-B2AE-4407-9BF2-B7C4DDD7F218}"/>
    <cellStyle name="Percent 253" xfId="20138" xr:uid="{6B9DF8D9-C91A-43C7-8C0A-D68EC6134674}"/>
    <cellStyle name="Percent 254" xfId="20139" xr:uid="{DD2EC678-C8F0-4B8F-A4BC-1E0C320A0B17}"/>
    <cellStyle name="Percent 255" xfId="20140" xr:uid="{B76AC9B6-C6DB-47F3-ADC8-D8BD9BF4933B}"/>
    <cellStyle name="Percent 256" xfId="20141" xr:uid="{5BDC74F3-B7E3-4FAD-B87D-1DB69DA161DE}"/>
    <cellStyle name="Percent 257" xfId="20142" xr:uid="{7EC98A3D-961F-46B6-812E-B29FED094A74}"/>
    <cellStyle name="Percent 258" xfId="20143" xr:uid="{11D15F56-CF0D-4A8E-909C-E9AFEFD8709D}"/>
    <cellStyle name="Percent 259" xfId="20144" xr:uid="{B9F6CC57-C176-4B97-ADA6-3F7DEDDA48C2}"/>
    <cellStyle name="Percent 26" xfId="1638" xr:uid="{6B0D2DE1-D797-442B-A20D-CBADA74DE418}"/>
    <cellStyle name="Percent 26 2" xfId="11120" xr:uid="{3FE28C83-0774-47EE-90D6-0BE36632BE91}"/>
    <cellStyle name="Percent 26 2 2" xfId="20147" xr:uid="{59CB1EB7-3191-4D48-B8F5-E42F3ADF9D6C}"/>
    <cellStyle name="Percent 26 2 3" xfId="20146" xr:uid="{640DB200-2489-48CC-8953-BE3765FA6D5A}"/>
    <cellStyle name="Percent 26 2 4" xfId="33897" xr:uid="{01065213-CA1C-4F48-96AA-2DAF42DE1B91}"/>
    <cellStyle name="Percent 26 3" xfId="11119" xr:uid="{D1C145B2-6D44-4C78-BF94-D6C9F97E734C}"/>
    <cellStyle name="Percent 26 3 2" xfId="25011" xr:uid="{032326DF-40A6-41A4-9A3A-B327AFBC6FFF}"/>
    <cellStyle name="Percent 26 4" xfId="20145" xr:uid="{035D8161-6193-4BF1-BD32-5DACBB6F340B}"/>
    <cellStyle name="Percent 260" xfId="20148" xr:uid="{67DCF633-1B28-4D75-9602-C47FF7BB7AC7}"/>
    <cellStyle name="Percent 261" xfId="20149" xr:uid="{CDDF966A-64B4-430E-939B-1FB3F44081C3}"/>
    <cellStyle name="Percent 262" xfId="20150" xr:uid="{9174D53C-AEE0-442B-B7A0-F36955B5C35F}"/>
    <cellStyle name="Percent 263" xfId="20151" xr:uid="{5F8FA0C6-5E95-4DAE-9BA2-45EEF537F136}"/>
    <cellStyle name="Percent 264" xfId="20152" xr:uid="{D03142E4-AE93-4E79-8B5C-682F4AA0158C}"/>
    <cellStyle name="Percent 265" xfId="20153" xr:uid="{9D49064D-4B99-415B-AB48-6035315676C8}"/>
    <cellStyle name="Percent 266" xfId="20154" xr:uid="{AF341AC8-3A41-4004-8CA3-0E5284AC4CEE}"/>
    <cellStyle name="Percent 267" xfId="20155" xr:uid="{4F8EEAFC-5C0D-44F6-ACF2-E60E85395249}"/>
    <cellStyle name="Percent 268" xfId="20156" xr:uid="{AE71777E-F750-4EB7-B7DE-0DD63192B9AD}"/>
    <cellStyle name="Percent 269" xfId="20157" xr:uid="{9C3DFB67-8F7C-48CD-9AA9-3E25A217CD85}"/>
    <cellStyle name="Percent 27" xfId="1683" xr:uid="{3BB71911-C569-4EAD-93B8-84B183E9DC38}"/>
    <cellStyle name="Percent 27 2" xfId="11122" xr:uid="{C4F4F56B-8263-4DB3-91FB-8B894AB1D7A1}"/>
    <cellStyle name="Percent 27 3" xfId="11121" xr:uid="{79620BD1-789E-4B7D-B12B-E0BE00812A54}"/>
    <cellStyle name="Percent 27 3 2" xfId="25037" xr:uid="{FD8291DE-6A3A-4A40-B8B9-C8E6657E6E4A}"/>
    <cellStyle name="Percent 27 4" xfId="36118" xr:uid="{C7EAE4CA-CD96-4E4E-A4E7-EA24E17D5D01}"/>
    <cellStyle name="Percent 270" xfId="20158" xr:uid="{2B4069FE-F83D-43A7-A7BC-F6AF6DF14B9E}"/>
    <cellStyle name="Percent 271" xfId="20159" xr:uid="{76D14905-7792-4C15-868F-60AE801A5A83}"/>
    <cellStyle name="Percent 272" xfId="20160" xr:uid="{4D73795A-FCDB-4B24-90FE-CDA81FCC85C7}"/>
    <cellStyle name="Percent 273" xfId="20161" xr:uid="{A4C5F876-547A-4868-B54B-2CA00B08E8DF}"/>
    <cellStyle name="Percent 274" xfId="20162" xr:uid="{CA3D8D7D-20C8-4D46-A35B-F03375F341FF}"/>
    <cellStyle name="Percent 275" xfId="20163" xr:uid="{3DE8539A-F5BD-4250-A08B-30DC382536E1}"/>
    <cellStyle name="Percent 276" xfId="20164" xr:uid="{EFB9099B-A044-4ED0-A64A-D1091B6AF003}"/>
    <cellStyle name="Percent 277" xfId="20165" xr:uid="{AEE27572-812C-4C8B-9141-23B640598897}"/>
    <cellStyle name="Percent 278" xfId="20166" xr:uid="{9EE3B476-0FFF-40C1-82C2-B90AC1E8BC70}"/>
    <cellStyle name="Percent 279" xfId="20167" xr:uid="{998E5E88-EF9E-49B7-8CEF-2324880FC616}"/>
    <cellStyle name="Percent 28" xfId="1681" xr:uid="{82288E89-FCAE-4A8F-BCBB-39002CDCF50C}"/>
    <cellStyle name="Percent 28 2" xfId="11124" xr:uid="{33BB3BB9-7D02-44FF-B593-615B0CD8293A}"/>
    <cellStyle name="Percent 28 3" xfId="11123" xr:uid="{816B2490-E319-41B9-A4B6-FF2155B54C3B}"/>
    <cellStyle name="Percent 28 3 2" xfId="25024" xr:uid="{E308ADBD-9CB2-4A58-A6A8-14251404B9C9}"/>
    <cellStyle name="Percent 28 4" xfId="36194" xr:uid="{1CF2D256-68A4-40D2-A660-AA218463E70E}"/>
    <cellStyle name="Percent 280" xfId="20168" xr:uid="{EB303329-9136-4BED-8F58-B80966A089B3}"/>
    <cellStyle name="Percent 281" xfId="20169" xr:uid="{38EBB7B1-DB6E-4830-BA73-56BD1B71F3DD}"/>
    <cellStyle name="Percent 282" xfId="20170" xr:uid="{E45E9ED6-6820-46FF-BF9F-DB87EFDB3801}"/>
    <cellStyle name="Percent 283" xfId="20171" xr:uid="{F591B9DF-2EEB-47E2-A1B1-2980459850E7}"/>
    <cellStyle name="Percent 284" xfId="20172" xr:uid="{92BDF389-272D-4033-A61A-A36977A6C6DD}"/>
    <cellStyle name="Percent 285" xfId="20173" xr:uid="{9F34FF4D-89F1-45C9-9C4D-9DE587A2DDCC}"/>
    <cellStyle name="Percent 286" xfId="20174" xr:uid="{4F63CAB0-2CCF-4A7D-986E-B8811211E6D1}"/>
    <cellStyle name="Percent 287" xfId="20175" xr:uid="{E7AAB9E5-C49C-462A-90D9-9AB2D61D8F26}"/>
    <cellStyle name="Percent 288" xfId="20176" xr:uid="{459223A0-BC43-4A61-A8E7-FF2D0B795A92}"/>
    <cellStyle name="Percent 289" xfId="20177" xr:uid="{4D454D3C-6315-4245-8338-86AE1D28740A}"/>
    <cellStyle name="Percent 29" xfId="1366" xr:uid="{4CFD0AC4-0D31-46E1-B08A-E81A9F12491C}"/>
    <cellStyle name="Percent 29 2" xfId="11125" xr:uid="{97DF92E3-354F-4F93-9A22-699C6AABC237}"/>
    <cellStyle name="Percent 29 3" xfId="33431" xr:uid="{DB6D2418-2F62-471D-AAD0-6F565B70FD03}"/>
    <cellStyle name="Percent 290" xfId="20178" xr:uid="{1AF28BE5-BFBF-4979-B80F-C31FB972470F}"/>
    <cellStyle name="Percent 291" xfId="20179" xr:uid="{6A85321E-7687-42AD-AD2E-062D5A11A839}"/>
    <cellStyle name="Percent 292" xfId="20180" xr:uid="{077A0185-2929-4386-A6BD-C4D21BA50A9A}"/>
    <cellStyle name="Percent 293" xfId="20181" xr:uid="{06A18AFE-81BC-4723-8FAC-5A9A88D5B9AA}"/>
    <cellStyle name="Percent 294" xfId="20182" xr:uid="{3C871C1C-7370-41E8-988F-6A45EEE004D9}"/>
    <cellStyle name="Percent 295" xfId="20183" xr:uid="{CF455480-AB32-46A4-89F6-E75C8B36B036}"/>
    <cellStyle name="Percent 296" xfId="20184" xr:uid="{8035FBF9-B4FF-486F-A224-3A6BBE1B5C6E}"/>
    <cellStyle name="Percent 297" xfId="20185" xr:uid="{FE78C494-A035-4052-ACA3-4E11EDD17958}"/>
    <cellStyle name="Percent 298" xfId="20186" xr:uid="{06A1235C-A5EB-4D11-81F1-98E6C482EC86}"/>
    <cellStyle name="Percent 299" xfId="20187" xr:uid="{DF11C73D-F7DE-4D01-BBCD-79D9980BD38F}"/>
    <cellStyle name="Percent 3" xfId="58" xr:uid="{46D2377E-B25A-4036-A43E-1912986CF40D}"/>
    <cellStyle name="Percent 3 2" xfId="4001" xr:uid="{933B72CB-8AF0-4158-AA4A-5BD69F9C8385}"/>
    <cellStyle name="Percent 3 2 2" xfId="4002" xr:uid="{DA03594E-FD73-4045-8BC9-45012439C251}"/>
    <cellStyle name="Percent 3 2 2 2" xfId="11127" xr:uid="{260D19CD-303D-4475-91B6-C7069485ACC0}"/>
    <cellStyle name="Percent 3 2 2 3" xfId="33917" xr:uid="{47FA82D4-9725-446E-8DB7-8BD42D79C9FD}"/>
    <cellStyle name="Percent 3 2 2 4" xfId="35081" xr:uid="{6D2FDA2C-A4A9-43E4-80B1-2AA9533023BC}"/>
    <cellStyle name="Percent 3 2 3" xfId="4003" xr:uid="{5BCF1E2D-2255-42D4-BDE9-E98BBF4CCF30}"/>
    <cellStyle name="Percent 3 2 3 2" xfId="20189" xr:uid="{EA74F84A-6305-40A6-BE0D-8B173623DAA8}"/>
    <cellStyle name="Percent 3 2 3 2 2" xfId="37509" xr:uid="{9E3F26AA-139E-4124-B15F-5B4826FA7645}"/>
    <cellStyle name="Percent 3 2 4" xfId="11126" xr:uid="{DCB0D6BC-344A-4955-848A-93286728A5E1}"/>
    <cellStyle name="Percent 3 2 5" xfId="20190" xr:uid="{C47A91B2-2AC4-435D-82E4-81E9F87759EB}"/>
    <cellStyle name="Percent 3 2 6" xfId="20191" xr:uid="{4E4C19D6-DB76-4162-874C-FEE9AB03268D}"/>
    <cellStyle name="Percent 3 2 7" xfId="20192" xr:uid="{F96CE91A-A7D3-49C8-A65F-CC8E8C8C8D2D}"/>
    <cellStyle name="Percent 3 2 8" xfId="12567" xr:uid="{1276B1CF-1D95-4CCE-8599-BBF80867BEFA}"/>
    <cellStyle name="Percent 3 3" xfId="4004" xr:uid="{F23C6BFB-BEEB-4612-96CB-F6E651A443B3}"/>
    <cellStyle name="Percent 3 3 2" xfId="4005" xr:uid="{4AE21359-6C70-48A0-9BC5-F3D7274AC7C1}"/>
    <cellStyle name="Percent 3 3 2 2" xfId="11129" xr:uid="{9B16D80C-B217-48F2-82D9-0A6485E82362}"/>
    <cellStyle name="Percent 3 3 2 3" xfId="20193" xr:uid="{42116A44-3398-480D-B805-E025D32DC632}"/>
    <cellStyle name="Percent 3 3 3" xfId="11128" xr:uid="{9AAB0E77-D0B3-4F8E-8177-92FC14C95DBE}"/>
    <cellStyle name="Percent 3 3 3 2" xfId="24909" xr:uid="{353EB045-BED1-44EC-BF98-80C681E462EC}"/>
    <cellStyle name="Percent 3 3 4" xfId="12551" xr:uid="{70F288E9-6555-4B8B-B478-2AEA965D1736}"/>
    <cellStyle name="Percent 3 3 5" xfId="35623" xr:uid="{913C344F-9D4B-4AAF-82F4-361F708A1C76}"/>
    <cellStyle name="Percent 3 4" xfId="4006" xr:uid="{5F28A072-8F95-44AD-B265-83EBE77C6A31}"/>
    <cellStyle name="Percent 3 4 2" xfId="4007" xr:uid="{A19FCDD4-0526-4901-BBF8-37978DD354E5}"/>
    <cellStyle name="Percent 3 4 2 2" xfId="11131" xr:uid="{57329141-0427-4CD6-9F0F-1FD70BDC1E4C}"/>
    <cellStyle name="Percent 3 4 3" xfId="11130" xr:uid="{D28F9E5B-02CA-4955-8ED9-6E20AFD1528B}"/>
    <cellStyle name="Percent 3 4 4" xfId="20194" xr:uid="{03645CB4-A880-498D-A3C6-60E9E7836122}"/>
    <cellStyle name="Percent 3 4 5" xfId="36163" xr:uid="{871CB447-3AA9-4072-B033-222FC4E6CE82}"/>
    <cellStyle name="Percent 3 5" xfId="1385" xr:uid="{9B44DC67-37F1-4DEE-BC8A-38E02324D514}"/>
    <cellStyle name="Percent 3 5 2" xfId="20195" xr:uid="{980E4FD9-3A00-4989-AD23-3FD3ECD8D73F}"/>
    <cellStyle name="Percent 3 6" xfId="8657" xr:uid="{1EC4344F-DBB0-4886-908A-93ED2BA268BC}"/>
    <cellStyle name="Percent 3 6 2" xfId="20197" xr:uid="{63BC09CD-ECB3-48E3-900C-310F6312AB16}"/>
    <cellStyle name="Percent 3 6 3" xfId="20196" xr:uid="{ED39A426-662D-4361-B6D1-D2607093E1D4}"/>
    <cellStyle name="Percent 3 7" xfId="20198" xr:uid="{CD8A7070-D064-4446-BE80-DD361CFC93C0}"/>
    <cellStyle name="Percent 3 7 2" xfId="20199" xr:uid="{9345FFF5-13F0-45DE-B9E2-DBB526223CBB}"/>
    <cellStyle name="Percent 3 8" xfId="20200" xr:uid="{7486ABBF-B42D-480C-A086-6FEE68D2A655}"/>
    <cellStyle name="Percent 3 9" xfId="33441" xr:uid="{B904F406-D5A0-421A-9DCE-90465CB7978B}"/>
    <cellStyle name="Percent 30" xfId="95" xr:uid="{88A14134-E62F-427B-B642-26BC539BADFB}"/>
    <cellStyle name="Percent 30 2" xfId="6516" xr:uid="{5C778DD2-E336-484A-BFEC-4879F96DC0C2}"/>
    <cellStyle name="Percent 30 2 2" xfId="11132" xr:uid="{66A1FA4A-EED8-4E7A-B923-4653BBD81BB1}"/>
    <cellStyle name="Percent 30 3" xfId="7176" xr:uid="{6084591B-6AFC-4F19-B53F-8278A2D6C7CE}"/>
    <cellStyle name="Percent 30 4" xfId="8574" xr:uid="{1B8B503A-0E38-45C7-A925-7484AF8EF5E4}"/>
    <cellStyle name="Percent 300" xfId="20201" xr:uid="{D6B19EE1-5E0E-4BA6-AB2E-D4789FD7A6EE}"/>
    <cellStyle name="Percent 301" xfId="20202" xr:uid="{1D27E40A-CA0E-4816-97C6-73B594F879A7}"/>
    <cellStyle name="Percent 302" xfId="20203" xr:uid="{B3BF2347-A49B-4A9A-B278-FA7FB5792CFF}"/>
    <cellStyle name="Percent 303" xfId="20204" xr:uid="{C64F1F83-414A-485C-AFD6-6E5EA358A3DA}"/>
    <cellStyle name="Percent 304" xfId="20205" xr:uid="{8BC9CDCB-B953-4CDF-8E36-D8D9C9C07E27}"/>
    <cellStyle name="Percent 305" xfId="20206" xr:uid="{9E613EA1-9902-4762-BEBC-818BDE46C3A9}"/>
    <cellStyle name="Percent 306" xfId="20207" xr:uid="{793DD39A-81A6-4772-9BE4-4608BFB49DB8}"/>
    <cellStyle name="Percent 307" xfId="20208" xr:uid="{D3C075E1-3495-4635-9BB3-28C8F1FBC865}"/>
    <cellStyle name="Percent 308" xfId="20209" xr:uid="{017ADE56-8F22-45E8-A9E6-F0C11A9C79B4}"/>
    <cellStyle name="Percent 309" xfId="20210" xr:uid="{E533CB8E-8D61-4A39-8D67-337BF8239E92}"/>
    <cellStyle name="Percent 31" xfId="8595" xr:uid="{87E3BA6D-5BF0-4263-A065-1CC20FE69DC2}"/>
    <cellStyle name="Percent 31 2" xfId="11133" xr:uid="{4A0784BF-710E-4029-B4C8-4368DB99FFB9}"/>
    <cellStyle name="Percent 310" xfId="20211" xr:uid="{6A48830A-01EA-4068-8DB2-3E1F266EC85E}"/>
    <cellStyle name="Percent 311" xfId="20212" xr:uid="{F998ADF1-15F4-4DB9-913E-8ADDB805DD4D}"/>
    <cellStyle name="Percent 312" xfId="20213" xr:uid="{67E4F48C-169F-4DDD-B43C-624447AD48EA}"/>
    <cellStyle name="Percent 313" xfId="20214" xr:uid="{B7339183-8D8E-4210-933C-3DC59F70064E}"/>
    <cellStyle name="Percent 314" xfId="20215" xr:uid="{D4ECB4CD-0D7E-42BB-8611-4C47D6B093D6}"/>
    <cellStyle name="Percent 315" xfId="20216" xr:uid="{D4270B4E-18B1-4291-B70A-1A2ECA6AEBE7}"/>
    <cellStyle name="Percent 316" xfId="20217" xr:uid="{7E816B73-493F-4DB4-AEA1-32204E510CC2}"/>
    <cellStyle name="Percent 317" xfId="20218" xr:uid="{0851CE8B-42BE-4576-93A0-CC7767BD1210}"/>
    <cellStyle name="Percent 318" xfId="20219" xr:uid="{F0F9B14C-0CBE-49E2-B785-D7C53C771B70}"/>
    <cellStyle name="Percent 319" xfId="20220" xr:uid="{3F0C6E23-0127-4DF9-BA55-EF4F2E9C2482}"/>
    <cellStyle name="Percent 32" xfId="8593" xr:uid="{521126E7-F888-4087-B06A-ACE88433863A}"/>
    <cellStyle name="Percent 32 2" xfId="11134" xr:uid="{40DA599C-9420-46AA-890B-15082DD0F0A8}"/>
    <cellStyle name="Percent 32 3" xfId="36614" xr:uid="{67DD9F35-C4BF-47AB-83A1-69E65021381B}"/>
    <cellStyle name="Percent 320" xfId="20221" xr:uid="{81BF4C11-583F-4526-81C9-34681F2E033F}"/>
    <cellStyle name="Percent 321" xfId="20222" xr:uid="{7E50C0F7-A5C7-426C-B69E-275E06D02FF7}"/>
    <cellStyle name="Percent 322" xfId="20223" xr:uid="{759CE245-FDF2-4F89-8AAA-45B7543CCC60}"/>
    <cellStyle name="Percent 323" xfId="20224" xr:uid="{734575A3-A3CB-461B-A5F6-53549EBABE20}"/>
    <cellStyle name="Percent 324" xfId="20225" xr:uid="{23996517-EDCA-43CF-919C-28906ED82759}"/>
    <cellStyle name="Percent 325" xfId="20226" xr:uid="{7F13E621-8CB6-4D06-866D-6387D7900427}"/>
    <cellStyle name="Percent 326" xfId="20227" xr:uid="{72330814-DABC-4131-BF15-C4E96B554ADD}"/>
    <cellStyle name="Percent 327" xfId="20228" xr:uid="{4D65593A-738A-4A72-B0DB-9ECABD95C7BC}"/>
    <cellStyle name="Percent 328" xfId="20229" xr:uid="{11B20E2E-D3B9-47FA-B77E-F03A866C3C34}"/>
    <cellStyle name="Percent 329" xfId="20230" xr:uid="{A390F802-C293-40F4-BBBA-422DFECCE504}"/>
    <cellStyle name="Percent 33" xfId="8600" xr:uid="{312F6B93-2998-44A9-8C8D-A200E59DEBEF}"/>
    <cellStyle name="Percent 33 2" xfId="11135" xr:uid="{A6CBEF01-D969-4F70-8C17-A7732DE8BC7E}"/>
    <cellStyle name="Percent 33 3" xfId="36631" xr:uid="{EE72AA2A-54B7-497B-B494-8AB815832FFD}"/>
    <cellStyle name="Percent 330" xfId="20231" xr:uid="{D2FBB583-E5CB-4C40-B8A6-0513DD210979}"/>
    <cellStyle name="Percent 331" xfId="20232" xr:uid="{C79C526D-47FB-4906-813D-23B782384FEB}"/>
    <cellStyle name="Percent 332" xfId="20233" xr:uid="{A47D19E5-9E28-4CAD-A447-64599755CC3B}"/>
    <cellStyle name="Percent 333" xfId="20234" xr:uid="{B503E0F6-BDAB-47FC-80BB-7B8EB85AA520}"/>
    <cellStyle name="Percent 334" xfId="20235" xr:uid="{E2AEFA56-ECD6-42FD-AB30-44DBA3EBA3CA}"/>
    <cellStyle name="Percent 335" xfId="20236" xr:uid="{317583C9-016B-449B-BBEE-09B0B66720D2}"/>
    <cellStyle name="Percent 336" xfId="20237" xr:uid="{0B2EE5A7-41A1-4251-A636-E89328CEE939}"/>
    <cellStyle name="Percent 337" xfId="20238" xr:uid="{AF27C700-26EB-4003-8E16-5E3A7612D2EF}"/>
    <cellStyle name="Percent 338" xfId="20239" xr:uid="{785E9022-BAEA-421C-B0FF-579036665348}"/>
    <cellStyle name="Percent 339" xfId="20240" xr:uid="{324C946C-451C-4925-A520-14F91C05CD42}"/>
    <cellStyle name="Percent 34" xfId="8604" xr:uid="{C3D04CA2-F599-42A9-941A-E44972D4C2A5}"/>
    <cellStyle name="Percent 34 2" xfId="11136" xr:uid="{97407DAA-EF7C-41CB-AFFD-3B029DDB8A99}"/>
    <cellStyle name="Percent 34 3" xfId="36634" xr:uid="{DB1D364B-1CEA-4BEF-B042-31A979381281}"/>
    <cellStyle name="Percent 340" xfId="20241" xr:uid="{D9E6BF79-C0EF-4AEA-BE14-3DD929DA8C9C}"/>
    <cellStyle name="Percent 341" xfId="20242" xr:uid="{52AE8E26-6FEF-4FFC-B676-755CBA100556}"/>
    <cellStyle name="Percent 342" xfId="20243" xr:uid="{4AC16E36-309B-4DD6-8AF9-7100B17FB6C1}"/>
    <cellStyle name="Percent 343" xfId="20244" xr:uid="{6B00E354-0DA1-4400-8ED9-2FE69798CBB3}"/>
    <cellStyle name="Percent 344" xfId="20245" xr:uid="{C331881F-78DC-43B3-A199-A49467D8B1B7}"/>
    <cellStyle name="Percent 345" xfId="20246" xr:uid="{93606CC0-0C16-4D46-83B7-4306C32A0255}"/>
    <cellStyle name="Percent 346" xfId="20247" xr:uid="{F196678F-36F6-40DD-888D-020F12FE64C9}"/>
    <cellStyle name="Percent 347" xfId="20248" xr:uid="{E4DA3BF8-F01D-4B8E-94D5-E710618197E6}"/>
    <cellStyle name="Percent 348" xfId="20249" xr:uid="{AAA46D5E-A692-46B1-A7DB-D602541BD206}"/>
    <cellStyle name="Percent 349" xfId="20250" xr:uid="{E2B094C3-7ABE-4C80-B986-58FB66175927}"/>
    <cellStyle name="Percent 35" xfId="8656" xr:uid="{80C55FC3-F593-4A23-B38C-8E96B977021F}"/>
    <cellStyle name="Percent 35 2" xfId="11137" xr:uid="{FA862FF6-192A-4393-A8CF-272927F3C2B1}"/>
    <cellStyle name="Percent 35 3" xfId="36670" xr:uid="{724CB004-B7BE-486E-8698-E0D2D8DFDDAE}"/>
    <cellStyle name="Percent 350" xfId="20251" xr:uid="{06FABB28-7325-43E2-A46F-0944830DB9DB}"/>
    <cellStyle name="Percent 351" xfId="20252" xr:uid="{C8E180EC-5C0D-478F-84F6-AE7F775F0497}"/>
    <cellStyle name="Percent 352" xfId="20253" xr:uid="{6D3C0331-B2F4-45F8-A53C-0CA5F6B9AB75}"/>
    <cellStyle name="Percent 353" xfId="20254" xr:uid="{908795FE-FAA8-4EBF-AAB6-D55E221EDAE4}"/>
    <cellStyle name="Percent 354" xfId="20255" xr:uid="{94F93E9C-E394-4832-9C72-02E64E0D8881}"/>
    <cellStyle name="Percent 355" xfId="20256" xr:uid="{0EEA00D7-7E7D-4283-9468-D2C7ED012DD9}"/>
    <cellStyle name="Percent 356" xfId="20257" xr:uid="{B1E3555A-4172-4973-B9EE-717C1AB625F1}"/>
    <cellStyle name="Percent 357" xfId="20258" xr:uid="{C820333C-40D1-42C1-AF17-C41C15FC2052}"/>
    <cellStyle name="Percent 358" xfId="20259" xr:uid="{864F9BCA-521C-420A-A11B-AB834EE788D9}"/>
    <cellStyle name="Percent 359" xfId="20260" xr:uid="{751D36AD-1003-4F81-9BCF-A093730A07FD}"/>
    <cellStyle name="Percent 36" xfId="9859" xr:uid="{03340B0D-7028-4588-BC2C-EA31A5538167}"/>
    <cellStyle name="Percent 36 2" xfId="11138" xr:uid="{851F1E20-699C-486D-8267-30D867C63213}"/>
    <cellStyle name="Percent 36 3" xfId="36673" xr:uid="{B9D56755-062C-49E7-9481-D5B0CEC200CB}"/>
    <cellStyle name="Percent 360" xfId="20261" xr:uid="{CF17B3C7-4168-4039-B585-B79E8F51CB6E}"/>
    <cellStyle name="Percent 361" xfId="20262" xr:uid="{020400A4-B839-4543-954B-F2CCE66FE4EC}"/>
    <cellStyle name="Percent 362" xfId="20263" xr:uid="{2CD1D511-4EB7-4ECE-A362-DBBC32E0DD6E}"/>
    <cellStyle name="Percent 363" xfId="20264" xr:uid="{9FD0D20C-A3F3-4FB5-B138-6C3AB492D7F1}"/>
    <cellStyle name="Percent 364" xfId="20265" xr:uid="{D249D7F0-7D44-4F57-8B0B-2316F6ADE1F4}"/>
    <cellStyle name="Percent 365" xfId="20266" xr:uid="{68B1A7E8-2D26-419D-9409-76888AD0A0F5}"/>
    <cellStyle name="Percent 366" xfId="20267" xr:uid="{844FC41A-B868-483D-9700-A2AADD99093D}"/>
    <cellStyle name="Percent 367" xfId="20268" xr:uid="{C695665D-4E4C-4A1D-8871-C173DAE88BF7}"/>
    <cellStyle name="Percent 368" xfId="20269" xr:uid="{6263DD10-591C-49E5-9D82-5BABC8AF4BA3}"/>
    <cellStyle name="Percent 369" xfId="20270" xr:uid="{B1CDFC77-1CC5-4256-80D1-116EFB188FF9}"/>
    <cellStyle name="Percent 37" xfId="9869" xr:uid="{881D977C-5AA1-4780-A6CA-E9A73EC93E35}"/>
    <cellStyle name="Percent 37 2" xfId="11139" xr:uid="{D47B5D8B-D82C-49F1-A506-13AFB53A07C1}"/>
    <cellStyle name="Percent 37 3" xfId="36675" xr:uid="{FD2E9873-BC3A-470A-8060-8AADDCB528F3}"/>
    <cellStyle name="Percent 370" xfId="20271" xr:uid="{88CAC9DF-21CC-45EC-99DB-A986D95433B8}"/>
    <cellStyle name="Percent 371" xfId="20272" xr:uid="{8521DBB1-4871-4C7F-A63B-3C05A0D6F6C7}"/>
    <cellStyle name="Percent 372" xfId="20273" xr:uid="{4BD1D464-E50E-458D-8670-877213CD07DA}"/>
    <cellStyle name="Percent 373" xfId="20274" xr:uid="{D89740E5-8493-4099-830A-C3CE8A4F30AB}"/>
    <cellStyle name="Percent 374" xfId="20275" xr:uid="{6B750ED3-6E08-4355-8DD9-62D094C946F1}"/>
    <cellStyle name="Percent 375" xfId="20276" xr:uid="{6FAEF5DD-2FEB-4F77-BABF-B8A51271222F}"/>
    <cellStyle name="Percent 376" xfId="20277" xr:uid="{ED276E01-2F06-4815-8DC1-95E4B9FAC8DB}"/>
    <cellStyle name="Percent 377" xfId="20278" xr:uid="{1043E395-DD56-4BEF-8526-2A8436420292}"/>
    <cellStyle name="Percent 378" xfId="12580" xr:uid="{E4FF7755-62CE-4FAC-B24E-6338C803D768}"/>
    <cellStyle name="Percent 379" xfId="12586" xr:uid="{CE51CB6F-2F70-4BDB-9ADA-7699CB697895}"/>
    <cellStyle name="Percent 38" xfId="11140" xr:uid="{FF7333A6-DEFC-43B6-B1B0-4A4DBC040F7E}"/>
    <cellStyle name="Percent 38 2" xfId="36677" xr:uid="{DF89226F-58FC-4EDE-BBCD-33B1551AE05E}"/>
    <cellStyle name="Percent 380" xfId="23256" xr:uid="{A10F6ABE-EDCB-47CC-BCDD-8CBC2E6EE555}"/>
    <cellStyle name="Percent 381" xfId="25075" xr:uid="{E0E81193-9AE2-4094-BC98-C3D0282ADEED}"/>
    <cellStyle name="Percent 382" xfId="25084" xr:uid="{13EFA5D4-F0DF-495E-BB6E-92C47944564E}"/>
    <cellStyle name="Percent 383" xfId="25091" xr:uid="{86320936-33CD-44E0-9F96-47E70964AAF4}"/>
    <cellStyle name="Percent 384" xfId="33276" xr:uid="{1DF7D113-D873-428A-894F-BF8435414945}"/>
    <cellStyle name="Percent 385" xfId="33421" xr:uid="{2E166CC8-6978-4780-97EB-E4BCB6DC4090}"/>
    <cellStyle name="Percent 386" xfId="33426" xr:uid="{00CA8D9B-8DD4-4264-9443-F079D82BC47A}"/>
    <cellStyle name="Percent 387" xfId="33443" xr:uid="{C285986D-B697-4779-9146-F1E1A6C27B3E}"/>
    <cellStyle name="Percent 388" xfId="33446" xr:uid="{BCBA79F0-7F8D-4DB0-9225-9CE950BC9687}"/>
    <cellStyle name="Percent 389" xfId="33423" xr:uid="{4B16CBE3-D47E-4A5E-B29D-17F862B9C4A4}"/>
    <cellStyle name="Percent 39" xfId="11141" xr:uid="{18F6AEE2-5B7D-4BC3-8454-BC879CF76C19}"/>
    <cellStyle name="Percent 39 2" xfId="11142" xr:uid="{AC794069-566A-4E97-8399-1F0E2103A566}"/>
    <cellStyle name="Percent 39 3" xfId="36804" xr:uid="{D04FD6AA-9E54-4416-86D9-5F40A397C1D4}"/>
    <cellStyle name="Percent 390" xfId="33451" xr:uid="{EA5DD17C-B22D-4DC3-B377-425E10D22EDE}"/>
    <cellStyle name="Percent 391" xfId="33447" xr:uid="{14CDD9CF-BF78-4AAB-BDD5-5F00B223C3A8}"/>
    <cellStyle name="Percent 392" xfId="33456" xr:uid="{CE2D9FC3-E48C-4B85-B3FC-E6355417B127}"/>
    <cellStyle name="Percent 393" xfId="33450" xr:uid="{6D739BB3-0F6C-4D17-8E93-E33630D8B30D}"/>
    <cellStyle name="Percent 394" xfId="34697" xr:uid="{9283C50B-908F-40A8-ACE2-E9357380C6D5}"/>
    <cellStyle name="Percent 395" xfId="34702" xr:uid="{C6DDBA72-0A1C-4B4F-981C-0B8A107B9167}"/>
    <cellStyle name="Percent 396" xfId="34733" xr:uid="{6F255A8B-FF9E-48E3-92D4-C3745357FF51}"/>
    <cellStyle name="Percent 397" xfId="34739" xr:uid="{AD232356-125E-4419-AB4F-6F2B37B9C949}"/>
    <cellStyle name="Percent 398" xfId="34746" xr:uid="{612FFDCD-2937-4BB8-884A-AFDA58C946C9}"/>
    <cellStyle name="Percent 399" xfId="35147" xr:uid="{55BC1A75-29EF-4620-A37D-16D5549D5FDF}"/>
    <cellStyle name="Percent 4" xfId="107" xr:uid="{DAEBD06C-EDD5-40A5-9618-39B09AED79D6}"/>
    <cellStyle name="Percent 4 2" xfId="4008" xr:uid="{D27EC178-5A7C-40CD-AA55-30500515E139}"/>
    <cellStyle name="Percent 4 2 2" xfId="4009" xr:uid="{3C84C12E-7125-4673-B026-7F80D81ED33A}"/>
    <cellStyle name="Percent 4 2 2 2" xfId="4010" xr:uid="{01C7AF58-FFA9-4F11-984C-6490CA4E8376}"/>
    <cellStyle name="Percent 4 2 2 2 2" xfId="7109" xr:uid="{F3A16C8D-8EA1-4D3C-AE9D-1B7DDAA9E7F5}"/>
    <cellStyle name="Percent 4 2 2 2 3" xfId="7769" xr:uid="{2E0CECD8-D0B8-4B39-B072-7D31BFE17CA2}"/>
    <cellStyle name="Percent 4 2 2 2 4" xfId="8466" xr:uid="{A2EA018E-CB7C-4721-9FA7-73547E2CF27F}"/>
    <cellStyle name="Percent 4 2 2 3" xfId="7108" xr:uid="{13E1E941-17B6-41A3-8FC7-135A16D90475}"/>
    <cellStyle name="Percent 4 2 2 3 2" xfId="20281" xr:uid="{437D9598-98FA-41F2-BE7A-2F85305F0878}"/>
    <cellStyle name="Percent 4 2 2 4" xfId="7768" xr:uid="{32EB33D1-666F-4EFA-AB8F-1EE6825BB0D5}"/>
    <cellStyle name="Percent 4 2 2 5" xfId="8465" xr:uid="{1B6B937F-883E-4245-9EBC-5435D3CD7BB3}"/>
    <cellStyle name="Percent 4 2 3" xfId="4011" xr:uid="{DE9425A8-67EC-4866-B169-D4D5B60F0FD0}"/>
    <cellStyle name="Percent 4 2 3 2" xfId="4012" xr:uid="{5C494C12-5817-4077-A62C-5D1687DB6241}"/>
    <cellStyle name="Percent 4 2 3 2 2" xfId="7111" xr:uid="{7917C37A-4D5F-43EF-8563-6731C56CA2BB}"/>
    <cellStyle name="Percent 4 2 3 2 3" xfId="7771" xr:uid="{86F4F965-8EDF-465A-80C5-142D5811ABED}"/>
    <cellStyle name="Percent 4 2 3 2 4" xfId="8468" xr:uid="{89445F70-436E-49C3-84DE-3E2329DDD5DA}"/>
    <cellStyle name="Percent 4 2 3 3" xfId="7110" xr:uid="{BF0AB5FB-65CF-47A0-A5E4-23ACA8E5604C}"/>
    <cellStyle name="Percent 4 2 3 3 2" xfId="20282" xr:uid="{AEF250F0-AE34-40C3-8AF8-2C3473D59E29}"/>
    <cellStyle name="Percent 4 2 3 4" xfId="7770" xr:uid="{601287E9-21DF-4FB6-9E53-521D47FFED6A}"/>
    <cellStyle name="Percent 4 2 3 5" xfId="8467" xr:uid="{5284B236-A2AA-49F3-8087-3E6FA88E1D77}"/>
    <cellStyle name="Percent 4 2 4" xfId="4013" xr:uid="{E15567C6-F318-42AF-B3BB-C0EDECB48C6B}"/>
    <cellStyle name="Percent 4 2 5" xfId="4014" xr:uid="{02670FC1-527F-41EB-BE3F-B5790D057369}"/>
    <cellStyle name="Percent 4 2 5 2" xfId="7112" xr:uid="{018BB55B-8E2D-4DCB-B7F3-1F5B8FA3F6D4}"/>
    <cellStyle name="Percent 4 2 5 3" xfId="7772" xr:uid="{940AE45E-75AD-41C8-B5A4-7A7D19C1FB37}"/>
    <cellStyle name="Percent 4 2 5 4" xfId="8469" xr:uid="{E3869AF3-B5D2-4299-A675-51E0AE4D618D}"/>
    <cellStyle name="Percent 4 2 6" xfId="7107" xr:uid="{030BC3B1-E970-4857-BBC0-B2ECCEED40A1}"/>
    <cellStyle name="Percent 4 2 6 2" xfId="11143" xr:uid="{4C46DD4F-8093-434F-B5B9-C411AFE5ED12}"/>
    <cellStyle name="Percent 4 2 7" xfId="7767" xr:uid="{6E793722-3D99-46C1-80DB-8D8D6A4232D8}"/>
    <cellStyle name="Percent 4 2 7 2" xfId="20280" xr:uid="{C0714558-907E-4AD5-ACAA-B25F9248EA46}"/>
    <cellStyle name="Percent 4 2 8" xfId="8464" xr:uid="{07AF0DCA-B585-4C4B-9058-21C68DC86ACE}"/>
    <cellStyle name="Percent 4 3" xfId="4015" xr:uid="{F61B24F5-A737-4EB6-8CBD-6E73D67ADDA1}"/>
    <cellStyle name="Percent 4 3 2" xfId="4016" xr:uid="{34F03AE3-6581-4F1D-9A69-55F14624B3EB}"/>
    <cellStyle name="Percent 4 3 2 2" xfId="11145" xr:uid="{1704D355-CFD1-4BD3-BE06-191050A062EB}"/>
    <cellStyle name="Percent 4 3 3" xfId="4017" xr:uid="{8CEBB462-5820-4CC8-9A3C-E5C67862ECA8}"/>
    <cellStyle name="Percent 4 3 3 2" xfId="7114" xr:uid="{EA397282-574C-4CEB-93FC-001BA9AB080F}"/>
    <cellStyle name="Percent 4 3 3 3" xfId="7774" xr:uid="{A8E2A7A6-1FAC-4D72-9296-1A1CC704D2EA}"/>
    <cellStyle name="Percent 4 3 3 4" xfId="8471" xr:uid="{7DCF1EA9-F07A-4744-988A-D77CB697937E}"/>
    <cellStyle name="Percent 4 3 4" xfId="7113" xr:uid="{C3D2FCAB-DBB7-488F-BB41-85298341A6B5}"/>
    <cellStyle name="Percent 4 3 4 2" xfId="11144" xr:uid="{6F6C8F9E-55E0-48F1-BA01-40BC8FFE1C00}"/>
    <cellStyle name="Percent 4 3 5" xfId="7773" xr:uid="{52C15EA3-0197-463C-829C-12731037D59F}"/>
    <cellStyle name="Percent 4 3 5 2" xfId="36058" xr:uid="{4A97CE99-B3C1-4D84-875C-BA2044E857A5}"/>
    <cellStyle name="Percent 4 3 6" xfId="8470" xr:uid="{50C8E50E-DC34-4440-9091-0EF3D5B3360E}"/>
    <cellStyle name="Percent 4 4" xfId="4018" xr:uid="{784FF24A-9B13-4CD9-85F5-38616CE3DED5}"/>
    <cellStyle name="Percent 4 4 2" xfId="4019" xr:uid="{166A6C9F-D7F8-4277-B21D-779A02433E1D}"/>
    <cellStyle name="Percent 4 4 3" xfId="4020" xr:uid="{EBEAA2BB-A7AE-4C64-A0D0-71F9813E33B9}"/>
    <cellStyle name="Percent 4 4 3 2" xfId="7116" xr:uid="{94F99F13-DE72-4EE5-83E2-CF257EB961CC}"/>
    <cellStyle name="Percent 4 4 3 3" xfId="7776" xr:uid="{E81146D1-A2FD-447E-98AD-D487DBF6F863}"/>
    <cellStyle name="Percent 4 4 3 4" xfId="8473" xr:uid="{5D804915-C66E-454E-97E6-3FEC900A797A}"/>
    <cellStyle name="Percent 4 4 4" xfId="7115" xr:uid="{90F11A65-40E7-43DA-BAA4-DB85409B1919}"/>
    <cellStyle name="Percent 4 4 4 2" xfId="20283" xr:uid="{58C3F7B6-58F4-47D9-9ADD-6FB9F19DA9F6}"/>
    <cellStyle name="Percent 4 4 5" xfId="7775" xr:uid="{4A0E3D88-DAF0-4791-B70A-87F20EAF1AE9}"/>
    <cellStyle name="Percent 4 4 5 2" xfId="36164" xr:uid="{00300F76-3F35-4765-9F3D-3C276A669220}"/>
    <cellStyle name="Percent 4 4 6" xfId="8472" xr:uid="{5CF84596-1938-4912-8F4A-7BD70BD30BA1}"/>
    <cellStyle name="Percent 4 5" xfId="4021" xr:uid="{A5A2877C-C4E3-42CE-A7DC-2DA27665468F}"/>
    <cellStyle name="Percent 4 5 2" xfId="20279" xr:uid="{36DCBF1C-AF24-478B-87F0-7353E2D54DBD}"/>
    <cellStyle name="Percent 4 6" xfId="4022" xr:uid="{E14CE33A-FA3B-4E6E-BED5-2EDCA0E2B213}"/>
    <cellStyle name="Percent 4 6 2" xfId="7117" xr:uid="{CB47A643-440F-4864-B0E9-892E4DB032C4}"/>
    <cellStyle name="Percent 4 6 3" xfId="7777" xr:uid="{49B1E76A-952A-4567-8B17-0A5D5D33A8ED}"/>
    <cellStyle name="Percent 4 6 4" xfId="8474" xr:uid="{09CE100F-3AA0-4923-BD7A-D8835617B7C3}"/>
    <cellStyle name="Percent 4 7" xfId="1386" xr:uid="{A65D6B71-8367-432F-AB49-1C42FD621D94}"/>
    <cellStyle name="Percent 4 8" xfId="35168" xr:uid="{365B613C-CD0E-4960-A1F4-32AA778E12A2}"/>
    <cellStyle name="Percent 4 9" xfId="35410" xr:uid="{705A72F1-5A27-4CCA-BF7B-90E2D0964FC1}"/>
    <cellStyle name="Percent 40" xfId="11146" xr:uid="{2C96C39A-86AE-47E7-9ECC-D9B764BC9193}"/>
    <cellStyle name="Percent 40 2" xfId="11147" xr:uid="{DD86E851-B21B-4B55-9E4B-2146C3D51E4B}"/>
    <cellStyle name="Percent 40 3" xfId="36807" xr:uid="{CA5C5133-F7AD-4DF9-8663-B1E59B84025D}"/>
    <cellStyle name="Percent 400" xfId="35146" xr:uid="{18ED8874-673E-47F5-9A71-512B4BED7BFA}"/>
    <cellStyle name="Percent 401" xfId="35178" xr:uid="{2E2D1F34-C798-448B-85AA-68BCAEC57EAB}"/>
    <cellStyle name="Percent 402" xfId="37118" xr:uid="{7C059F8E-96AF-4959-92CE-5FE7024701DF}"/>
    <cellStyle name="Percent 403" xfId="37138" xr:uid="{A1AF8F63-73FC-499D-BD75-DD59F35832A8}"/>
    <cellStyle name="Percent 404" xfId="37143" xr:uid="{ACC7C78E-5CCE-42D5-92FE-AEDA408A0E99}"/>
    <cellStyle name="Percent 405" xfId="37853" xr:uid="{885D391F-D0A4-4BD4-B46B-E051735FEE42}"/>
    <cellStyle name="Percent 406" xfId="7868" xr:uid="{2F1BF9C5-3E3E-4B58-A357-C03BEFD793A9}"/>
    <cellStyle name="Percent 41" xfId="11148" xr:uid="{CDB135B8-6AC7-460F-894D-F09E8EDEF7E0}"/>
    <cellStyle name="Percent 41 2" xfId="11149" xr:uid="{0C52BAF1-1B8A-43F2-8C41-6D4EE4EBA5E3}"/>
    <cellStyle name="Percent 41 2 2" xfId="37511" xr:uid="{6D676935-B3F4-46AD-A9EC-8EB3514D2EA3}"/>
    <cellStyle name="Percent 41 3" xfId="37510" xr:uid="{F7B048BB-ABBE-414D-A7EC-C85CA17C1A7D}"/>
    <cellStyle name="Percent 42" xfId="11150" xr:uid="{0A844DE9-5CB7-4109-A972-BCA2DD7E1840}"/>
    <cellStyle name="Percent 42 2" xfId="11151" xr:uid="{A9AE2FC2-88A6-4E29-897F-8E5676BBBADB}"/>
    <cellStyle name="Percent 42 2 2" xfId="37513" xr:uid="{D58F4F5D-373A-4BA7-BF9C-0A6A82700E72}"/>
    <cellStyle name="Percent 42 3" xfId="37512" xr:uid="{12E48045-ACB2-48E6-9FCB-F50377E332D5}"/>
    <cellStyle name="Percent 43" xfId="11152" xr:uid="{E54B7999-F681-4F7B-A1B9-B77464B10B91}"/>
    <cellStyle name="Percent 43 2" xfId="36906" xr:uid="{32DD2D71-2F7E-412C-88C5-44D167D5814C}"/>
    <cellStyle name="Percent 44" xfId="11153" xr:uid="{1DB77F6F-C0B0-4C9C-8A9D-4C64117DF937}"/>
    <cellStyle name="Percent 44 2" xfId="11154" xr:uid="{B58A9DA4-58E5-4C20-9904-FAD32D13D9B6}"/>
    <cellStyle name="Percent 44 2 2" xfId="37515" xr:uid="{940B3FCD-AE64-4DAD-BD47-A8303187E87D}"/>
    <cellStyle name="Percent 44 3" xfId="37514" xr:uid="{8F8E116F-2842-4A75-A042-9CEE8054FB89}"/>
    <cellStyle name="Percent 45" xfId="11155" xr:uid="{01D71800-6FA6-44CE-A400-7E70F80431DF}"/>
    <cellStyle name="Percent 45 2" xfId="11156" xr:uid="{6BEB35B6-33B6-4614-BF22-E8C864AFE984}"/>
    <cellStyle name="Percent 45 2 2" xfId="37517" xr:uid="{9D659B0B-9ED8-4E5E-8726-821380FFE061}"/>
    <cellStyle name="Percent 45 3" xfId="37516" xr:uid="{6F9DB48A-DF83-4C19-ACDE-A5C9160DFFFB}"/>
    <cellStyle name="Percent 46" xfId="11157" xr:uid="{7CB66E45-0786-4EAB-9547-5E401F2C2A5E}"/>
    <cellStyle name="Percent 46 2" xfId="11158" xr:uid="{233BC195-04A9-4A44-A0C9-F5D1C725C458}"/>
    <cellStyle name="Percent 47" xfId="11159" xr:uid="{DC403542-5C51-4C64-A194-1EDE5040B494}"/>
    <cellStyle name="Percent 47 2" xfId="11160" xr:uid="{EEC90957-C937-49FC-B598-36AF4615287E}"/>
    <cellStyle name="Percent 47 2 2" xfId="37519" xr:uid="{C0CC1081-FE86-4CAA-B0DC-B7A075277343}"/>
    <cellStyle name="Percent 47 3" xfId="37518" xr:uid="{AD812E70-C243-4497-8ECE-1CFE47838900}"/>
    <cellStyle name="Percent 48" xfId="11161" xr:uid="{C829008A-39B2-42A9-AC5E-659DE2B6FD77}"/>
    <cellStyle name="Percent 49" xfId="11162" xr:uid="{80741553-6E93-48F7-8BDC-EC51ACE6F8C8}"/>
    <cellStyle name="Percent 5" xfId="1387" xr:uid="{FF35F883-EE0F-45F8-A89E-74EE1992489E}"/>
    <cellStyle name="Percent 5 10" xfId="35411" xr:uid="{7B31F350-3D2B-40FF-93F3-87F775264F13}"/>
    <cellStyle name="Percent 5 2" xfId="4023" xr:uid="{31B0CBBF-5CAD-413E-8D3A-145FF8701BEA}"/>
    <cellStyle name="Percent 5 2 2" xfId="11163" xr:uid="{DA1A653A-1AE0-4D60-AA92-0C7D15B9D58C}"/>
    <cellStyle name="Percent 5 2 2 2" xfId="11164" xr:uid="{9811B511-2125-4139-A208-5472A5C1E2E3}"/>
    <cellStyle name="Percent 5 2 2 3" xfId="33916" xr:uid="{77B902E8-ED16-48FF-A663-057FF39E2080}"/>
    <cellStyle name="Percent 5 2 3" xfId="11165" xr:uid="{F29A5099-E064-4D87-96B2-449368BC143B}"/>
    <cellStyle name="Percent 5 2 3 2" xfId="20285" xr:uid="{11F1C124-1C00-4782-B2CF-28CA2D7B259F}"/>
    <cellStyle name="Percent 5 2 3 3" xfId="33922" xr:uid="{DB525A23-99C5-4579-88EB-55B4B713F741}"/>
    <cellStyle name="Percent 5 2 4" xfId="35624" xr:uid="{CD6B62DC-FA33-4DCF-9D09-C1CD3CE6D613}"/>
    <cellStyle name="Percent 5 3" xfId="4024" xr:uid="{B63FC31C-8759-4B9A-901E-BFCAB76A98F9}"/>
    <cellStyle name="Percent 5 3 10" xfId="20286" xr:uid="{568FBEB4-56ED-46B9-94FC-679347590F95}"/>
    <cellStyle name="Percent 5 3 11" xfId="20287" xr:uid="{90A6D871-E96B-4B86-9636-C3A35A04CCC1}"/>
    <cellStyle name="Percent 5 3 12" xfId="35082" xr:uid="{45A25792-5D51-4AF1-8DE4-3BE8DC4250BC}"/>
    <cellStyle name="Percent 5 3 13" xfId="36165" xr:uid="{0112E227-5E5B-48B5-BF22-DA50C638A65A}"/>
    <cellStyle name="Percent 5 3 2" xfId="11166" xr:uid="{139AAA22-21E0-4628-84B2-F7231F0E28AB}"/>
    <cellStyle name="Percent 5 3 2 10" xfId="20288" xr:uid="{486C5A35-223B-4C23-9511-70BBF5D87F59}"/>
    <cellStyle name="Percent 5 3 2 2" xfId="20289" xr:uid="{FCCB77C0-F994-4E13-AEBA-49B6D5126C74}"/>
    <cellStyle name="Percent 5 3 2 3" xfId="20290" xr:uid="{46C887F8-9089-43B5-AA65-F1EE5D65E0A6}"/>
    <cellStyle name="Percent 5 3 2 3 2" xfId="20291" xr:uid="{D25BE03C-027B-4BE6-92D1-CBFF80443420}"/>
    <cellStyle name="Percent 5 3 2 4" xfId="20292" xr:uid="{ACF60BA3-4ACD-4996-843E-7CC296A9FBCD}"/>
    <cellStyle name="Percent 5 3 2 5" xfId="20293" xr:uid="{082779C8-D9E9-48D7-AA44-570F90402C8D}"/>
    <cellStyle name="Percent 5 3 2 6" xfId="20294" xr:uid="{344DB6E9-E31C-4AE0-A0FC-D3C35B8F47ED}"/>
    <cellStyle name="Percent 5 3 2 7" xfId="20295" xr:uid="{D382B3A9-EF64-46FA-BC8E-E30FC9E2F5D2}"/>
    <cellStyle name="Percent 5 3 2 8" xfId="20296" xr:uid="{E190E79A-B78E-44AE-BF37-97CF9BE3E804}"/>
    <cellStyle name="Percent 5 3 2 9" xfId="20297" xr:uid="{F5633EDA-41D7-476E-94C7-078E9D0DF23E}"/>
    <cellStyle name="Percent 5 3 3" xfId="11751" xr:uid="{C61C887E-9B9E-4BD8-B2DA-4F270A1E91E7}"/>
    <cellStyle name="Percent 5 3 3 2" xfId="20298" xr:uid="{0015767B-8A48-420D-856D-351B8DB9CAD2}"/>
    <cellStyle name="Percent 5 3 4" xfId="20299" xr:uid="{FE80E4FD-D7DE-4832-B38D-2727D694C6E7}"/>
    <cellStyle name="Percent 5 3 4 2" xfId="20300" xr:uid="{7FD351BE-BE96-435B-96D8-0719A4195286}"/>
    <cellStyle name="Percent 5 3 5" xfId="20301" xr:uid="{84A4C2D7-3C5A-4108-8777-EEB9ACF69A16}"/>
    <cellStyle name="Percent 5 3 6" xfId="20302" xr:uid="{CD2FA1A6-FC45-4CC9-A045-1D93E1B071F2}"/>
    <cellStyle name="Percent 5 3 7" xfId="20303" xr:uid="{71D1F6D1-027B-4B13-94CA-2EEF505A9D32}"/>
    <cellStyle name="Percent 5 3 8" xfId="20304" xr:uid="{1D7FACDB-D7B8-4809-B9D0-C987902EB8C3}"/>
    <cellStyle name="Percent 5 3 9" xfId="20305" xr:uid="{345DCE3D-D3CC-45BC-83F5-3C144EF9E6D3}"/>
    <cellStyle name="Percent 5 4" xfId="4025" xr:uid="{B7A89F77-878B-43B5-8C58-4E28B9B28C2D}"/>
    <cellStyle name="Percent 5 5" xfId="8658" xr:uid="{4ABA7154-5239-46FE-9D38-4C2CF90A7D76}"/>
    <cellStyle name="Percent 5 5 2" xfId="20306" xr:uid="{339B6795-CF4D-4F8B-A066-740703DBD908}"/>
    <cellStyle name="Percent 5 6" xfId="20307" xr:uid="{80C2C98D-C215-412D-A792-28D2DFB03BF3}"/>
    <cellStyle name="Percent 5 7" xfId="20308" xr:uid="{C471DD05-10D8-4460-80D6-7DC7A2C606E3}"/>
    <cellStyle name="Percent 5 8" xfId="20284" xr:uid="{2A3C3E8C-DA47-48F9-B242-056400F17269}"/>
    <cellStyle name="Percent 5 9" xfId="35314" xr:uid="{02EF666D-FFB5-4008-90F2-61A588E7927D}"/>
    <cellStyle name="Percent 50" xfId="11167" xr:uid="{3774BA99-35DA-489E-BE09-D95B7CC58E0C}"/>
    <cellStyle name="Percent 50 2" xfId="37520" xr:uid="{25BC0DC0-AD0B-4421-A5E0-AC04BA02CDA5}"/>
    <cellStyle name="Percent 51" xfId="11168" xr:uid="{C6538AA8-4814-434F-9196-B89049C93DBC}"/>
    <cellStyle name="Percent 51 2" xfId="37521" xr:uid="{8AD35FD1-9009-4A7E-9AB9-1D811E68F369}"/>
    <cellStyle name="Percent 52" xfId="11169" xr:uid="{AA644D2D-CCFF-4A6C-87C7-16EB86306446}"/>
    <cellStyle name="Percent 52 2" xfId="37522" xr:uid="{8483C541-6BE6-4073-81A2-A5670CCB69FD}"/>
    <cellStyle name="Percent 53" xfId="11170" xr:uid="{F8515B26-EE21-47BD-B400-E2A95966D763}"/>
    <cellStyle name="Percent 53 2" xfId="37523" xr:uid="{6CD75EEB-E2CE-40D7-9268-949622F67846}"/>
    <cellStyle name="Percent 54" xfId="11171" xr:uid="{5751DFC6-0E91-4BC4-A2EA-C94DFB7BEDAA}"/>
    <cellStyle name="Percent 54 2" xfId="37524" xr:uid="{366FB4C5-A699-4BB9-9CA7-07FA3DE24A77}"/>
    <cellStyle name="Percent 55" xfId="11172" xr:uid="{53C4E82F-94D6-4240-8E96-BF71071C8D0E}"/>
    <cellStyle name="Percent 55 2" xfId="11173" xr:uid="{DCA974EF-B1D7-4AC5-838F-293066F383F3}"/>
    <cellStyle name="Percent 55 2 2" xfId="37526" xr:uid="{F51D0839-8873-4005-80F1-D1DAD1C95127}"/>
    <cellStyle name="Percent 55 3" xfId="37525" xr:uid="{C9CBB221-4D14-4823-A2C1-CB080EAE9565}"/>
    <cellStyle name="Percent 56" xfId="11174" xr:uid="{CD1F3889-ABBE-4C72-A767-5654F9B98A55}"/>
    <cellStyle name="Percent 56 2" xfId="11175" xr:uid="{D79B2BBC-FCFF-4FC8-A19A-86221965079B}"/>
    <cellStyle name="Percent 56 2 2" xfId="37528" xr:uid="{BE62C6EC-C548-44C7-AC44-2DC03F7056DB}"/>
    <cellStyle name="Percent 56 3" xfId="37527" xr:uid="{63D2BA30-6203-45CB-A189-A83B1DCD544A}"/>
    <cellStyle name="Percent 57" xfId="11176" xr:uid="{15C57988-04B0-4406-8120-EE1250B6BC42}"/>
    <cellStyle name="Percent 57 2" xfId="11177" xr:uid="{C0932E29-4C7C-487F-89C7-CC843AF76866}"/>
    <cellStyle name="Percent 57 2 2" xfId="37530" xr:uid="{5333D043-AA12-47F8-A855-997F38B48ABF}"/>
    <cellStyle name="Percent 57 3" xfId="37529" xr:uid="{B7A7743E-0354-4006-9A8D-2A14E102945E}"/>
    <cellStyle name="Percent 58" xfId="11178" xr:uid="{5631220E-BB07-478C-B016-09BD88403958}"/>
    <cellStyle name="Percent 58 2" xfId="11179" xr:uid="{6E4B26F3-07EE-4FA2-B3B1-01308675924F}"/>
    <cellStyle name="Percent 59" xfId="11180" xr:uid="{B16E3793-7513-45B3-B068-E986F6A2F7CC}"/>
    <cellStyle name="Percent 59 2" xfId="11181" xr:uid="{1887A5E4-4A6D-447A-890F-45FE473CFC5D}"/>
    <cellStyle name="Percent 6" xfId="1388" xr:uid="{5B6247C3-41DF-4971-AB54-B36DF2B0F11C}"/>
    <cellStyle name="Percent 6 2" xfId="4026" xr:uid="{39267E3F-C8E8-4B85-A976-6ACE0685BA1E}"/>
    <cellStyle name="Percent 6 2 2" xfId="11182" xr:uid="{44744D5B-8E50-4FC0-91BD-20A07462836B}"/>
    <cellStyle name="Percent 6 2 2 2" xfId="24910" xr:uid="{732837EB-73DA-4351-ACA2-92E4216CC635}"/>
    <cellStyle name="Percent 6 2 3" xfId="20310" xr:uid="{251059E6-7287-4576-81DC-0449AF6D3851}"/>
    <cellStyle name="Percent 6 3" xfId="11752" xr:uid="{3B3A2362-3042-41F0-B086-75C6FAF363FF}"/>
    <cellStyle name="Percent 6 3 2" xfId="20311" xr:uid="{1284F1FA-D3CA-47B5-8F29-3F29E6AE6B07}"/>
    <cellStyle name="Percent 6 3 3" xfId="36166" xr:uid="{0C8E9182-F717-48A5-9C10-1FB27CF84254}"/>
    <cellStyle name="Percent 6 4" xfId="20312" xr:uid="{FA1E2EDE-9934-4CD7-A274-0C2BDD244E2C}"/>
    <cellStyle name="Percent 6 5" xfId="20313" xr:uid="{7AC4B7E4-F491-436C-B085-22B8126B2C91}"/>
    <cellStyle name="Percent 6 6" xfId="20314" xr:uid="{E607A81A-C999-41D4-BB35-F2B79D019E5F}"/>
    <cellStyle name="Percent 6 7" xfId="20309" xr:uid="{1878EF14-052C-4D1F-BFDB-89FBAB0799D0}"/>
    <cellStyle name="Percent 6 8" xfId="35412" xr:uid="{D47FCFAD-F9CD-4473-9E38-F8FA2ACE5D13}"/>
    <cellStyle name="Percent 60" xfId="11183" xr:uid="{BACF9A7E-8F61-4BFD-8069-1D7AC1534CF4}"/>
    <cellStyle name="Percent 60 2" xfId="11184" xr:uid="{9E34E259-00D8-4C7D-BC3F-6D09C9C04BC9}"/>
    <cellStyle name="Percent 61" xfId="11185" xr:uid="{107E2B0E-BB79-48CA-8F59-CAEDCEFB0507}"/>
    <cellStyle name="Percent 61 2" xfId="11186" xr:uid="{51D34E53-9CA2-48F4-A177-7EC12AA8BB31}"/>
    <cellStyle name="Percent 62" xfId="11187" xr:uid="{A64AC32F-8E84-41F7-9D1B-28EAE461317E}"/>
    <cellStyle name="Percent 62 2" xfId="37531" xr:uid="{B40B1870-9FF5-4697-B942-C36B92ABCBEE}"/>
    <cellStyle name="Percent 63" xfId="11188" xr:uid="{6627E410-4E03-4256-91E7-81D08021844B}"/>
    <cellStyle name="Percent 63 2" xfId="37532" xr:uid="{C670722D-617C-404F-BF12-50C150354340}"/>
    <cellStyle name="Percent 64" xfId="11189" xr:uid="{4835DD72-E674-443A-B6D5-61099F371C73}"/>
    <cellStyle name="Percent 64 2" xfId="37533" xr:uid="{F074B7FD-33C3-4910-A174-50B9145255F5}"/>
    <cellStyle name="Percent 65" xfId="11190" xr:uid="{AA2B5181-60F5-4177-9A64-0D60E54B7BC9}"/>
    <cellStyle name="Percent 65 2" xfId="37534" xr:uid="{A2038B62-A204-4ABE-AF5C-5F78321674FA}"/>
    <cellStyle name="Percent 66" xfId="11191" xr:uid="{1BA2F560-CC42-464E-B461-25700EE07492}"/>
    <cellStyle name="Percent 66 2" xfId="11192" xr:uid="{CE5AF0C5-FD8E-4AA9-9A77-CFB087775F18}"/>
    <cellStyle name="Percent 67" xfId="11193" xr:uid="{D7EB0669-19EA-4E94-80D3-E446F1FB63FD}"/>
    <cellStyle name="Percent 67 2" xfId="37535" xr:uid="{4C7DD4DB-8FF7-4EE2-BDE3-B26F0CF27900}"/>
    <cellStyle name="Percent 68" xfId="11194" xr:uid="{F1ECCD45-C478-46C6-B922-C438EC979BC6}"/>
    <cellStyle name="Percent 68 2" xfId="11195" xr:uid="{64576608-0D2A-442E-9A87-BD9DF38985BB}"/>
    <cellStyle name="Percent 68 2 2" xfId="37537" xr:uid="{77B1CFC0-B917-4B0B-AA8C-FF0DA9F85186}"/>
    <cellStyle name="Percent 68 3" xfId="37536" xr:uid="{4DB47E7F-0A14-4BBB-8F0C-396F54144B5E}"/>
    <cellStyle name="Percent 69" xfId="11196" xr:uid="{C0D5A281-B7A3-49B2-8C32-D6DB9C4BC5E8}"/>
    <cellStyle name="Percent 69 2" xfId="37538" xr:uid="{E6D4D806-AAF0-45AB-A394-038FEB06818D}"/>
    <cellStyle name="Percent 7" xfId="1389" xr:uid="{3A1A6449-4C1B-45D4-9560-D35ABFC9A26A}"/>
    <cellStyle name="Percent 7 2" xfId="4027" xr:uid="{474D3E29-C872-488F-A75D-FE47F41006CA}"/>
    <cellStyle name="Percent 7 2 2" xfId="20316" xr:uid="{D1BC1129-BD49-4AB6-B049-95DEBBC85879}"/>
    <cellStyle name="Percent 7 2 3" xfId="33417" xr:uid="{A090160E-4DC4-46EA-A2C3-1B025485B77B}"/>
    <cellStyle name="Percent 7 2 4" xfId="35083" xr:uid="{DAF229C4-7A82-4708-8DB1-7DE376DB2F97}"/>
    <cellStyle name="Percent 7 3" xfId="11753" xr:uid="{57349191-8EDC-4ED3-9177-6CA8DCD7AAFB}"/>
    <cellStyle name="Percent 7 3 2" xfId="20317" xr:uid="{0A0448EA-D04C-42DE-AF04-63DD5310045D}"/>
    <cellStyle name="Percent 7 3 3" xfId="36167" xr:uid="{AC2C309D-E46A-4C49-ABC1-0524259A1258}"/>
    <cellStyle name="Percent 7 4" xfId="20318" xr:uid="{6F5E665A-5EA0-406E-A9A6-E83D854DDCB4}"/>
    <cellStyle name="Percent 7 5" xfId="20319" xr:uid="{D67CAD7A-1FAB-4037-9A32-17290C35A36F}"/>
    <cellStyle name="Percent 7 6" xfId="20315" xr:uid="{5B3D470F-D10E-4B36-BF56-D831894BB2C3}"/>
    <cellStyle name="Percent 7 7" xfId="35413" xr:uid="{0EFEF958-F3D9-4AD1-8575-DDE71918469B}"/>
    <cellStyle name="Percent 70" xfId="11197" xr:uid="{ED7C7B0A-CF1E-4F68-9A15-1C8C9CA31F00}"/>
    <cellStyle name="Percent 70 2" xfId="11198" xr:uid="{ED655B39-B7D0-45EF-89D1-27039304410E}"/>
    <cellStyle name="Percent 70 2 2" xfId="37540" xr:uid="{63FDA4B1-0E17-4FDF-945A-2FB3DC2F8FF4}"/>
    <cellStyle name="Percent 70 3" xfId="37539" xr:uid="{EFA963C1-0A3B-4115-B3BE-54DCF086DC94}"/>
    <cellStyle name="Percent 71" xfId="11199" xr:uid="{82C1EC18-C6DD-41B5-AA26-EECC49862E2B}"/>
    <cellStyle name="Percent 71 2" xfId="11200" xr:uid="{18AB3414-24B5-4CF5-BA96-E4F4DEBC3C1C}"/>
    <cellStyle name="Percent 71 2 2" xfId="37542" xr:uid="{DC6E4654-4B0E-4107-9952-20607FC939E3}"/>
    <cellStyle name="Percent 71 3" xfId="37541" xr:uid="{3C7A5649-10CA-4157-A429-9D9F90635CCD}"/>
    <cellStyle name="Percent 72" xfId="11201" xr:uid="{02691B68-B7B7-4BBB-A627-73BF4C659386}"/>
    <cellStyle name="Percent 72 2" xfId="11202" xr:uid="{9040603F-B1A3-4F8D-AAE2-43DFE84EF253}"/>
    <cellStyle name="Percent 72 2 2" xfId="37544" xr:uid="{028F6AEE-BACD-43AD-89A1-84FDA87F9A62}"/>
    <cellStyle name="Percent 72 3" xfId="37543" xr:uid="{3E65C59F-4946-4622-8331-554DE88BD38D}"/>
    <cellStyle name="Percent 73" xfId="11203" xr:uid="{7705213A-CE3D-449E-9C20-C2FEEEC8E669}"/>
    <cellStyle name="Percent 73 2" xfId="11204" xr:uid="{945F6682-F8E9-4990-A9EE-A9EB0B94824C}"/>
    <cellStyle name="Percent 73 2 2" xfId="37546" xr:uid="{08D99733-A77F-4C7C-B186-0C3FE3B12B43}"/>
    <cellStyle name="Percent 73 3" xfId="37545" xr:uid="{B7F83096-BAF0-45A9-A6B6-B40470B20583}"/>
    <cellStyle name="Percent 74" xfId="11205" xr:uid="{8A237874-E7DD-4901-8454-3997B8A26E51}"/>
    <cellStyle name="Percent 74 2" xfId="11206" xr:uid="{FDE6F382-17FB-40A3-80CB-68B547F2B3E7}"/>
    <cellStyle name="Percent 75" xfId="11207" xr:uid="{5F980E46-3F81-43EB-81E7-565CE9373A0A}"/>
    <cellStyle name="Percent 75 2" xfId="11208" xr:uid="{F70C67D1-89DF-4722-AFAD-79BE69197A3D}"/>
    <cellStyle name="Percent 76" xfId="11209" xr:uid="{CB11BE6E-56C7-4699-811A-ECFC7F4B8802}"/>
    <cellStyle name="Percent 76 2" xfId="11210" xr:uid="{18C48F38-E2E7-467C-87B2-B6E524BBE216}"/>
    <cellStyle name="Percent 77" xfId="11211" xr:uid="{3C1F073C-A2D2-4D06-9114-64994F426922}"/>
    <cellStyle name="Percent 77 2" xfId="37547" xr:uid="{2FEE5BEF-A442-4C6C-BBF5-BBBD3596C4A2}"/>
    <cellStyle name="Percent 78" xfId="11212" xr:uid="{08897260-7CBF-4443-87A4-BD2479373089}"/>
    <cellStyle name="Percent 78 2" xfId="11213" xr:uid="{2C3057F6-093B-4B37-891A-FA855853DDB2}"/>
    <cellStyle name="Percent 79" xfId="8609" xr:uid="{382F9DAE-328C-4183-A5E2-83B6699C6BB0}"/>
    <cellStyle name="Percent 79 2" xfId="11215" xr:uid="{8B26981B-FE2D-4D79-B095-E7E5FE926126}"/>
    <cellStyle name="Percent 79 3" xfId="11214" xr:uid="{546950C9-5507-4700-8F8F-EF71E6A0CCB8}"/>
    <cellStyle name="Percent 8" xfId="1390" xr:uid="{1425AE6F-7605-4A4D-BD29-FAC2A06C19A1}"/>
    <cellStyle name="Percent 8 2" xfId="4028" xr:uid="{16604559-F4F1-4AC8-9740-4E4D27A51ECC}"/>
    <cellStyle name="Percent 8 2 2" xfId="20322" xr:uid="{EC62FF71-5C14-490F-839B-BD8E7D445FDC}"/>
    <cellStyle name="Percent 8 2 3" xfId="20321" xr:uid="{4DAC9B4D-CC84-40CE-99F5-52ED87D06A77}"/>
    <cellStyle name="Percent 8 3" xfId="20323" xr:uid="{933E2B92-166B-43C9-A078-5EA684D3AEA6}"/>
    <cellStyle name="Percent 8 3 2" xfId="36168" xr:uid="{38A825AB-978B-4893-AFDA-8E1CDB1C0082}"/>
    <cellStyle name="Percent 8 4" xfId="20324" xr:uid="{CB2B09F9-5CF1-47AA-A076-797C5034F53B}"/>
    <cellStyle name="Percent 8 5" xfId="20325" xr:uid="{B2BC20D3-7A49-4EF4-8968-738184B36722}"/>
    <cellStyle name="Percent 8 6" xfId="20320" xr:uid="{AF217AEE-6414-4F68-874D-AF6A2371F9F8}"/>
    <cellStyle name="Percent 8 7" xfId="35414" xr:uid="{6E7AEC11-5747-4262-8597-B1D252F1D527}"/>
    <cellStyle name="Percent 80" xfId="11216" xr:uid="{FC8BA8EE-2B68-4D65-9477-A3F393F00DA5}"/>
    <cellStyle name="Percent 81" xfId="11217" xr:uid="{1134AFCA-423C-4BC3-B7E4-2D68667370CF}"/>
    <cellStyle name="Percent 81 2" xfId="11218" xr:uid="{63D6533E-F01E-4DEB-8315-75DB3673FD6E}"/>
    <cellStyle name="Percent 82" xfId="11219" xr:uid="{5A9BD99B-DF9B-4A51-8240-8121B5CE9628}"/>
    <cellStyle name="Percent 82 2" xfId="11220" xr:uid="{AE7AEE96-22FF-492A-8BBD-2C2802ADB854}"/>
    <cellStyle name="Percent 82 3" xfId="11754" xr:uid="{7C57FF2C-C18E-4D5E-ADEC-1706420A0E83}"/>
    <cellStyle name="Percent 83" xfId="11221" xr:uid="{A4DA663C-E191-4D9C-B5FF-ED3128241EB9}"/>
    <cellStyle name="Percent 83 2" xfId="11755" xr:uid="{1CDA2AD1-EF40-4EA2-BD0F-A7C3F9BB7E20}"/>
    <cellStyle name="Percent 83 2 2" xfId="37548" xr:uid="{59497432-70F3-4B5A-A155-8B680C2C3481}"/>
    <cellStyle name="Percent 84" xfId="11222" xr:uid="{4E8B6ED9-61BA-4061-902F-5FEDF4D2F139}"/>
    <cellStyle name="Percent 84 2" xfId="11223" xr:uid="{C5C0941D-0547-46F5-B02D-54E6FE40C12E}"/>
    <cellStyle name="Percent 84 3" xfId="11756" xr:uid="{36DFA936-7285-4AF4-A1D6-A2E4060AF6A6}"/>
    <cellStyle name="Percent 85" xfId="11224" xr:uid="{E1B64B85-391E-4637-95E2-29D237EF476A}"/>
    <cellStyle name="Percent 85 2" xfId="11225" xr:uid="{3C212054-0F04-42BF-8033-FA9FC6BBC1D9}"/>
    <cellStyle name="Percent 85 3" xfId="11757" xr:uid="{8CF6E803-1096-46EE-B560-A92B719EB81C}"/>
    <cellStyle name="Percent 86" xfId="11226" xr:uid="{6399A04E-6755-444C-BDBC-043DC44D3A66}"/>
    <cellStyle name="Percent 86 2" xfId="11227" xr:uid="{B9FF822E-1015-44F8-917E-3F20A6926B07}"/>
    <cellStyle name="Percent 86 2 2" xfId="20327" xr:uid="{A4767C0B-3097-43DA-9A2A-1A14B80A652B}"/>
    <cellStyle name="Percent 86 3" xfId="11758" xr:uid="{7C5A3B1C-16E0-4ED4-8AEF-28F1B6919E4F}"/>
    <cellStyle name="Percent 86 3 2" xfId="20328" xr:uid="{6D197D2A-05A6-4457-8E2E-51E2F6AF1E41}"/>
    <cellStyle name="Percent 86 4" xfId="20326" xr:uid="{A05FAE36-30D2-4135-8C70-01323C7C022C}"/>
    <cellStyle name="Percent 87" xfId="11228" xr:uid="{501E3BDC-D690-4A84-9FBB-918F60B2F57C}"/>
    <cellStyle name="Percent 87 2" xfId="11229" xr:uid="{54C94A43-2B75-45ED-A1E8-DEB73F104C3A}"/>
    <cellStyle name="Percent 87 2 2" xfId="20330" xr:uid="{A5B622DB-842F-4925-BE36-8378CB9368CC}"/>
    <cellStyle name="Percent 87 3" xfId="20331" xr:uid="{C45E0D63-1303-4B2B-9888-F22BED65BC8B}"/>
    <cellStyle name="Percent 87 4" xfId="20329" xr:uid="{B58CCE17-5FEE-433F-8575-202C36ADBD28}"/>
    <cellStyle name="Percent 88" xfId="11230" xr:uid="{CE9A68F5-4E44-4C9C-91F9-D502D138814C}"/>
    <cellStyle name="Percent 88 2" xfId="11231" xr:uid="{0E29F7B7-A548-4F3E-97EA-7CF5AF15F533}"/>
    <cellStyle name="Percent 88 3" xfId="20332" xr:uid="{F955C0A5-3350-46D4-A4C9-DDCA62E9870E}"/>
    <cellStyle name="Percent 89" xfId="11232" xr:uid="{960A5914-7A1D-42E9-A8EB-ABF8D6171548}"/>
    <cellStyle name="Percent 89 2" xfId="11233" xr:uid="{E90A0458-D1EC-4280-99AE-0D4947297557}"/>
    <cellStyle name="Percent 89 3" xfId="20333" xr:uid="{93C75D54-38AC-47C7-8C35-D122FE52CB93}"/>
    <cellStyle name="Percent 9" xfId="1391" xr:uid="{4C912850-CDFD-4600-ACD3-F96FC8DEAF35}"/>
    <cellStyle name="Percent 9 10" xfId="20335" xr:uid="{C9CD8501-07C2-4547-BA37-D5BA518E728B}"/>
    <cellStyle name="Percent 9 11" xfId="20336" xr:uid="{AB6FCF30-037C-46E1-814B-E7A7C73748D7}"/>
    <cellStyle name="Percent 9 12" xfId="20337" xr:uid="{0F90C742-F4E8-440F-AB6F-2AFEB2DC098D}"/>
    <cellStyle name="Percent 9 13" xfId="20338" xr:uid="{F6038547-1648-4808-A730-84964DFD643F}"/>
    <cellStyle name="Percent 9 14" xfId="20339" xr:uid="{9D3FA15C-05D8-46AD-9E7B-DF63741E1F6C}"/>
    <cellStyle name="Percent 9 15" xfId="20340" xr:uid="{46E8306F-BA33-449A-9493-7A71F90D7F96}"/>
    <cellStyle name="Percent 9 16" xfId="20334" xr:uid="{7D29F493-265E-4037-954C-3D840D1AD9E9}"/>
    <cellStyle name="Percent 9 17" xfId="12508" xr:uid="{EF4B6805-0603-45AF-80CF-BE233F4A3D2E}"/>
    <cellStyle name="Percent 9 18" xfId="34857" xr:uid="{36990442-EE7E-41E0-88AD-186F4EF91471}"/>
    <cellStyle name="Percent 9 2" xfId="11234" xr:uid="{4249C628-FB18-4428-B9F6-6C70275036D6}"/>
    <cellStyle name="Percent 9 2 2" xfId="20341" xr:uid="{F7A330FE-E745-4F72-9801-4C34B3A81BBF}"/>
    <cellStyle name="Percent 9 2 3" xfId="35084" xr:uid="{88976921-4818-41DA-B66D-0E1123B85BE9}"/>
    <cellStyle name="Percent 9 3" xfId="11770" xr:uid="{5C93F892-DD88-4798-BB05-9054D965CF0E}"/>
    <cellStyle name="Percent 9 3 2" xfId="20342" xr:uid="{CF32A39A-2B6C-4BF8-AB4A-6902D72D444A}"/>
    <cellStyle name="Percent 9 4" xfId="20343" xr:uid="{B5B9FA56-830A-4557-91BE-96FBC024D4B2}"/>
    <cellStyle name="Percent 9 5" xfId="20344" xr:uid="{A23EC53F-BA5C-4A4D-909C-EC17F419B164}"/>
    <cellStyle name="Percent 9 5 2" xfId="20345" xr:uid="{E043082D-4618-4481-A3C0-55ABD14D8215}"/>
    <cellStyle name="Percent 9 6" xfId="20346" xr:uid="{F90C77B2-D5BD-417A-9B59-03CAD8DD99E7}"/>
    <cellStyle name="Percent 9 6 2" xfId="20347" xr:uid="{47B871F8-BD54-4540-A406-9553FD796277}"/>
    <cellStyle name="Percent 9 7" xfId="20348" xr:uid="{EE003718-0AEC-4B32-91E7-21ADF9FC2F08}"/>
    <cellStyle name="Percent 9 8" xfId="20349" xr:uid="{B583AC38-527C-47EF-81EC-7490D5FD902D}"/>
    <cellStyle name="Percent 9 9" xfId="20350" xr:uid="{B4790891-CE5D-4DEE-A093-BED15841F47D}"/>
    <cellStyle name="Percent 90" xfId="11235" xr:uid="{650BC16A-54B5-440F-95A4-CCCCED40D419}"/>
    <cellStyle name="Percent 90 2" xfId="20352" xr:uid="{7C14D776-FEEC-40C8-95BB-3F9DF4045933}"/>
    <cellStyle name="Percent 90 3" xfId="20353" xr:uid="{058C0D96-E721-46AE-BD81-1DD4401D15E1}"/>
    <cellStyle name="Percent 90 4" xfId="20351" xr:uid="{7470C9B0-FD3F-451A-ABC5-68B18C5205C4}"/>
    <cellStyle name="Percent 91" xfId="11236" xr:uid="{0215A71D-0232-45B9-A8BC-4EE99B15CCB1}"/>
    <cellStyle name="Percent 91 2" xfId="11237" xr:uid="{38B01144-C992-4C92-915E-FB178DC950DB}"/>
    <cellStyle name="Percent 91 2 2" xfId="20355" xr:uid="{6748AAB6-B353-47CF-BDAE-64DC9CC1B43D}"/>
    <cellStyle name="Percent 91 3" xfId="20354" xr:uid="{1002165D-65FC-46D2-9D40-4C802027257A}"/>
    <cellStyle name="Percent 91 3 2" xfId="37623" xr:uid="{19517F34-73A2-4900-B1EA-35490CD9F354}"/>
    <cellStyle name="Percent 91 4" xfId="37242" xr:uid="{ACC801AB-65DC-4E02-8130-E57B1EEC0BBD}"/>
    <cellStyle name="Percent 92" xfId="11238" xr:uid="{0E339708-F611-45A3-9939-B1EEA1DBD9B9}"/>
    <cellStyle name="Percent 92 2" xfId="11239" xr:uid="{871BA32A-121C-4230-B7C3-BD3592CA7033}"/>
    <cellStyle name="Percent 92 2 2" xfId="20357" xr:uid="{801252B3-C60E-4084-84E1-BC4B635539E1}"/>
    <cellStyle name="Percent 92 3" xfId="20356" xr:uid="{BA95B308-88CA-4B8D-89CB-C4E9BFE716DC}"/>
    <cellStyle name="Percent 92 3 2" xfId="37624" xr:uid="{725D7F1A-CFA1-4967-88FC-9068CC0C0F9F}"/>
    <cellStyle name="Percent 92 4" xfId="37243" xr:uid="{D68EB4A0-FF1E-4BAC-9709-6B2B49E9F835}"/>
    <cellStyle name="Percent 93" xfId="11240" xr:uid="{907A4D39-1A69-44D0-BE51-2525E09D5FCF}"/>
    <cellStyle name="Percent 93 2" xfId="11241" xr:uid="{0B0229F7-2A52-4034-999E-650A93AC2F6E}"/>
    <cellStyle name="Percent 93 2 2" xfId="20359" xr:uid="{34C532B3-C902-4A1D-89DA-B831DA7B8EDC}"/>
    <cellStyle name="Percent 93 3" xfId="20358" xr:uid="{9BD99E64-E49D-4AC1-A910-FEFE83600662}"/>
    <cellStyle name="Percent 93 3 2" xfId="37625" xr:uid="{503F26F8-E868-4E57-8A0C-B6A924EA39B4}"/>
    <cellStyle name="Percent 93 4" xfId="37244" xr:uid="{B2FA6049-FC55-456F-AD04-959FB0968177}"/>
    <cellStyle name="Percent 94" xfId="11242" xr:uid="{9B82D07E-E740-4570-886D-97DFDFF0756C}"/>
    <cellStyle name="Percent 94 2" xfId="11243" xr:uid="{C8409CF2-A142-47E1-91D9-56B69AB291C3}"/>
    <cellStyle name="Percent 94 3" xfId="20360" xr:uid="{C66F61C7-FA2D-43DB-97EB-21477A2B0483}"/>
    <cellStyle name="Percent 94 3 2" xfId="37626" xr:uid="{5CF09765-D591-4F06-9518-74D44CC56EF9}"/>
    <cellStyle name="Percent 94 4" xfId="37245" xr:uid="{B43CDEAF-9932-4EDA-ADD9-769A8182F55A}"/>
    <cellStyle name="Percent 95" xfId="11244" xr:uid="{BFA5BF09-6EFD-468B-9821-02BC57612CA3}"/>
    <cellStyle name="Percent 95 2" xfId="11245" xr:uid="{396AF907-5890-4871-ACFA-2150F323C0AD}"/>
    <cellStyle name="Percent 95 3" xfId="20361" xr:uid="{31A1B65A-671F-4751-8951-4BFFB33C19E3}"/>
    <cellStyle name="Percent 95 3 2" xfId="37627" xr:uid="{C26F3107-6D6B-4F95-93B6-A598B1B21944}"/>
    <cellStyle name="Percent 95 4" xfId="37246" xr:uid="{0B1DF126-AB16-476D-9B23-D6D14168F201}"/>
    <cellStyle name="Percent 96" xfId="11246" xr:uid="{FC6A389B-24A2-4B39-8551-483785AABE8C}"/>
    <cellStyle name="Percent 96 2" xfId="11247" xr:uid="{2931AE0E-FB95-454B-9A01-631C0242AAD5}"/>
    <cellStyle name="Percent 96 3" xfId="20362" xr:uid="{51962A59-3629-4A08-86FC-8D3DCFCC3819}"/>
    <cellStyle name="Percent 96 3 2" xfId="37628" xr:uid="{7E568A7A-5EFA-4E33-870E-257923AB282D}"/>
    <cellStyle name="Percent 96 4" xfId="37247" xr:uid="{72B0E20C-F4FE-4C62-9F93-857A440C88F0}"/>
    <cellStyle name="Percent 97" xfId="11248" xr:uid="{98918E60-48EE-41C6-9961-3F88EAD5A9F5}"/>
    <cellStyle name="Percent 97 2" xfId="11249" xr:uid="{795A1D3D-B243-4BBE-AAAF-1E26C4F7ED96}"/>
    <cellStyle name="Percent 97 3" xfId="20363" xr:uid="{48480025-2853-47C7-9190-A98350EFB74E}"/>
    <cellStyle name="Percent 97 3 2" xfId="37629" xr:uid="{77722B0D-09BB-4EB2-8986-4E91298E308A}"/>
    <cellStyle name="Percent 97 4" xfId="37248" xr:uid="{C8DC9CEB-F77F-465B-B1BE-D21D8B0BA3B4}"/>
    <cellStyle name="Percent 98" xfId="11250" xr:uid="{FFD43C8C-2CFF-47E6-BB99-2316B232AE22}"/>
    <cellStyle name="Percent 98 2" xfId="11251" xr:uid="{A5294A21-9503-4B6A-BD2B-AA97ABBFB385}"/>
    <cellStyle name="Percent 98 3" xfId="20364" xr:uid="{4BBDDDC4-447D-4D40-983A-99300085EC98}"/>
    <cellStyle name="Percent 98 3 2" xfId="37630" xr:uid="{5463D34A-E5C7-4CBC-87D5-0B55FE1062A4}"/>
    <cellStyle name="Percent 98 4" xfId="37249" xr:uid="{523F39A4-30AB-442D-91F0-8398DA77DFD8}"/>
    <cellStyle name="Percent 99" xfId="11252" xr:uid="{B4C318DD-0807-4E30-AA5D-59F9150E2F19}"/>
    <cellStyle name="Percent 99 2" xfId="11253" xr:uid="{09D120DD-FC2A-4A30-8172-4E4C8BEB6F8C}"/>
    <cellStyle name="Percent 99 3" xfId="20365" xr:uid="{1F97109A-684F-47C3-8317-ABD12BAA58D8}"/>
    <cellStyle name="Percent 99 3 2" xfId="37631" xr:uid="{47EBB4BB-75DA-4746-9E6B-0A0720CA3034}"/>
    <cellStyle name="Percent 99 4" xfId="37250" xr:uid="{46C1AB4F-B6CA-41D9-A65F-08D5A8FC8673}"/>
    <cellStyle name="PERCENTAGE" xfId="1392" xr:uid="{A7F2F3F0-3784-40FC-B179-4C2C3E20E4E4}"/>
    <cellStyle name="PERCENTAGE 2" xfId="20366" xr:uid="{9006643A-E235-4295-B27F-A7E414FC50C7}"/>
    <cellStyle name="PERCENTAGE 2 2" xfId="30069" xr:uid="{F04DB669-16CA-4C0E-A9A3-16D04EA2BE30}"/>
    <cellStyle name="PERCENTAGE 3" xfId="24911" xr:uid="{D2015276-3FBE-4D8F-A5A0-9BA3F3B795E1}"/>
    <cellStyle name="PERCENTAGE 4" xfId="30068" xr:uid="{AA5F02F3-0FAD-4BD6-B502-FC3F95E6B0D7}"/>
    <cellStyle name="PERCENTAGE 5" xfId="37021" xr:uid="{8921A0C7-A6C0-4363-8244-ACEFF7740ADD}"/>
    <cellStyle name="PLAN" xfId="1393" xr:uid="{42F6F376-5FE6-40F3-A8C0-1C4A0AFE0F33}"/>
    <cellStyle name="Porcentaje" xfId="1394" xr:uid="{1735AA35-0754-419A-B5EF-B547C17C08B7}"/>
    <cellStyle name="Porcentaje 2" xfId="20368" xr:uid="{42CAB7C9-3F17-449F-9421-ADDFDBF0FF6D}"/>
    <cellStyle name="Porcentaje 2 2" xfId="24912" xr:uid="{67B6FE13-2016-4955-919C-6285C37579CC}"/>
    <cellStyle name="Porcentaje 3" xfId="20367" xr:uid="{71822A88-2678-473B-89BD-9EC674CB8E7F}"/>
    <cellStyle name="Porcentual_ret_conso_statu_2000" xfId="1395" xr:uid="{7E12A0B7-0560-487B-BDC0-94C42B95C358}"/>
    <cellStyle name="PrePop Currency (0)" xfId="1396" xr:uid="{4BB25060-97B0-4957-AFDD-B6520F1527F5}"/>
    <cellStyle name="PrePop Currency (0) 2" xfId="20369" xr:uid="{730B794D-5904-4EE3-9D01-D9CFB37459FD}"/>
    <cellStyle name="PrePop Currency (0) 2 2" xfId="20370" xr:uid="{95FA3A1D-B1A0-4CC8-ABDB-560F0EFC9452}"/>
    <cellStyle name="PrePop Currency (0) 3" xfId="24913" xr:uid="{17A6F526-4F70-44BB-B183-A67D048447CF}"/>
    <cellStyle name="PrePop Currency (2)" xfId="1397" xr:uid="{A9ED8B27-BD0C-4D82-8FA1-8C918A8CEE87}"/>
    <cellStyle name="PrePop Currency (2) 2" xfId="20371" xr:uid="{42D6A262-18A5-4BA4-A9F7-326C52A09AC2}"/>
    <cellStyle name="PrePop Currency (2) 2 2" xfId="20372" xr:uid="{323DE504-8F5D-4E8A-9DD0-23559D8CDD24}"/>
    <cellStyle name="PrePop Units (0)" xfId="1398" xr:uid="{546E9D7C-6DE2-41A1-BFD2-179A6E09460E}"/>
    <cellStyle name="PrePop Units (0) 2" xfId="20373" xr:uid="{1B647FE1-F7FE-49CB-AFA5-1ED09ED0B3AB}"/>
    <cellStyle name="PrePop Units (0) 2 2" xfId="20374" xr:uid="{7DD26253-AC81-4896-95D0-4F4B8F92E536}"/>
    <cellStyle name="PrePop Units (0) 3" xfId="24914" xr:uid="{275229DA-7816-40F9-9612-3911F8499464}"/>
    <cellStyle name="PrePop Units (1)" xfId="1399" xr:uid="{5070DF63-0A44-49C4-9CCC-95CB4F87CD66}"/>
    <cellStyle name="PrePop Units (1) 2" xfId="20376" xr:uid="{C44F19CB-DD3A-411F-8682-A5D81BCF634E}"/>
    <cellStyle name="PrePop Units (1) 2 2" xfId="20377" xr:uid="{E9E4F56D-D424-4702-ADCF-63E10F901318}"/>
    <cellStyle name="PrePop Units (1) 2 3" xfId="24915" xr:uid="{A71E4FE7-2FDE-4CF4-BAFB-7FE56231E7C7}"/>
    <cellStyle name="PrePop Units (1) 3" xfId="20375" xr:uid="{6FCC9BFC-A111-4365-895F-0C6B89692BC4}"/>
    <cellStyle name="PrePop Units (2)" xfId="1400" xr:uid="{04D4B750-B9B3-4AD9-82DA-7C2EE82CF8BE}"/>
    <cellStyle name="PrePop Units (2) 2" xfId="20378" xr:uid="{323E51F4-AEE6-46FA-94CC-FC8FC983A056}"/>
    <cellStyle name="PrePop Units (2) 2 2" xfId="20379" xr:uid="{FD7CC7A5-8B61-4C40-9849-46123FDFA69B}"/>
    <cellStyle name="PSChar" xfId="60" xr:uid="{7F4EC3C2-11AA-4C81-B31A-55FB64FDE775}"/>
    <cellStyle name="PSChar 10" xfId="4029" xr:uid="{221C534B-9328-4125-B14C-BF75E71826D6}"/>
    <cellStyle name="PSChar 11" xfId="4030" xr:uid="{E09E20C7-B0AE-4E97-BBFB-132E7282FDE2}"/>
    <cellStyle name="PSChar 12" xfId="4031" xr:uid="{34973AB2-EF49-468E-9BBB-41E91826422D}"/>
    <cellStyle name="PSChar 13" xfId="4032" xr:uid="{A3896D2B-44E9-490B-B382-AD6600AD1E1F}"/>
    <cellStyle name="PSChar 14" xfId="35316" xr:uid="{5D8B90C3-ED05-4E77-B7FA-18110E8B25E5}"/>
    <cellStyle name="PSChar 2" xfId="4033" xr:uid="{F53EB201-F085-48A1-A3E9-274454E21A59}"/>
    <cellStyle name="PSChar 2 2" xfId="20382" xr:uid="{7A2AD0CE-4ED4-40C0-B973-FF2C1FCC4F8B}"/>
    <cellStyle name="PSChar 2 3" xfId="24916" xr:uid="{D58F017B-9161-4EAC-A5C9-BD91B65C94E9}"/>
    <cellStyle name="PSChar 2 4" xfId="20381" xr:uid="{9A03FBFA-02D7-43FE-BC62-8609F3317C3E}"/>
    <cellStyle name="PSChar 3" xfId="4034" xr:uid="{A7C6F8DA-7765-4DE0-84AB-21C8C253B563}"/>
    <cellStyle name="PSChar 3 2" xfId="20383" xr:uid="{568F937A-3C84-4847-A82D-39C6510CDD7F}"/>
    <cellStyle name="PSChar 4" xfId="4035" xr:uid="{2CFD1E85-1611-4196-B0A8-19379438C06B}"/>
    <cellStyle name="PSChar 4 2" xfId="20384" xr:uid="{A8856996-CF98-44D8-B9ED-3C1AEB786588}"/>
    <cellStyle name="PSChar 5" xfId="4036" xr:uid="{BB3F7E07-5588-48D2-8FA3-E858463C53DD}"/>
    <cellStyle name="PSChar 5 2" xfId="20380" xr:uid="{A4DF3621-94A2-45F9-AE89-02000C789C32}"/>
    <cellStyle name="PSChar 6" xfId="4037" xr:uid="{040F8246-D983-4FE8-9535-A9C17ACA95A4}"/>
    <cellStyle name="PSChar 7" xfId="4038" xr:uid="{A09ED9A7-D5C3-4D0A-834E-928C8341DA21}"/>
    <cellStyle name="PSChar 8" xfId="4039" xr:uid="{3A6AFE51-7B77-4F94-8829-8E886DCF4720}"/>
    <cellStyle name="PSChar 9" xfId="4040" xr:uid="{661FF4B0-6AA1-4C9F-BDFB-2058F48BE334}"/>
    <cellStyle name="PSChar 9 2" xfId="4041" xr:uid="{79180FED-6D8E-4CED-90D0-6642A5D8CEE1}"/>
    <cellStyle name="PSChar 9 3" xfId="4042" xr:uid="{51F8995C-8605-4166-B4A9-F51A400AFEC8}"/>
    <cellStyle name="PSDate" xfId="61" xr:uid="{367C3964-D657-4030-B328-DE11C9AB6F25}"/>
    <cellStyle name="PSDate 2" xfId="4043" xr:uid="{C1533805-747E-4E6D-8269-86C311592092}"/>
    <cellStyle name="PSDate 2 2" xfId="20386" xr:uid="{94FA134E-BEC2-4101-8DCC-EDB276402F6A}"/>
    <cellStyle name="PSDate 2 3" xfId="20385" xr:uid="{1FFD3C50-9826-4EE5-B927-279495DE2731}"/>
    <cellStyle name="PSDate 3" xfId="4044" xr:uid="{1B3DA389-6778-45DD-946E-F327A17EC643}"/>
    <cellStyle name="PSDate 3 2" xfId="20387" xr:uid="{A482AEB9-3C78-416D-BC30-58E01C48EF6B}"/>
    <cellStyle name="PSDate 4" xfId="4045" xr:uid="{200410A7-3A86-490D-8F94-FBAC293E1B0B}"/>
    <cellStyle name="PSDate 4 2" xfId="20388" xr:uid="{40C2DABB-FE11-4072-8594-5B8517D2B74B}"/>
    <cellStyle name="PSDate 5" xfId="4046" xr:uid="{4FCC2093-7A53-45C3-90F9-CAB87F57CB09}"/>
    <cellStyle name="PSDate 6" xfId="4047" xr:uid="{DA960349-3D3C-4C44-B539-C5D8A9E1E78A}"/>
    <cellStyle name="PSDate 7" xfId="4048" xr:uid="{56DC2FA5-855B-4FCC-8533-43824936BED6}"/>
    <cellStyle name="PSDate 8" xfId="4049" xr:uid="{0093FD62-FF83-4EC6-9138-A23B0C0AF1DC}"/>
    <cellStyle name="PSDate 9" xfId="35317" xr:uid="{0CEC138E-DFCC-43C5-B4DC-FE2C4ECC1832}"/>
    <cellStyle name="PSDec" xfId="62" xr:uid="{BC91F01C-B5E4-415F-93AB-E696275616DD}"/>
    <cellStyle name="PSDec 2" xfId="4050" xr:uid="{1BF7946F-F2C8-41EB-9C83-F3A6A47DE65A}"/>
    <cellStyle name="PSDec 2 2" xfId="20390" xr:uid="{AD31D49E-D961-45B2-8ACB-AD66DF83BEB7}"/>
    <cellStyle name="PSDec 2 3" xfId="20389" xr:uid="{12C715F5-CF5D-4E0F-AEB3-398EA2688E2F}"/>
    <cellStyle name="PSDec 3" xfId="4051" xr:uid="{00009EA8-8ED6-4C5F-AA97-443EF8EAB1F5}"/>
    <cellStyle name="PSDec 3 2" xfId="20391" xr:uid="{41EA91A6-9C15-4F8A-863C-936A951A9E6E}"/>
    <cellStyle name="PSDec 4" xfId="4052" xr:uid="{9DC732DC-BCFD-4963-A453-40AB30A3DEA5}"/>
    <cellStyle name="PSDec 4 2" xfId="20392" xr:uid="{E03E57B2-B7F9-42B2-8654-6AE20DCEA007}"/>
    <cellStyle name="PSDec 5" xfId="4053" xr:uid="{3E02CF47-2308-498B-A735-A412DDFE87D2}"/>
    <cellStyle name="PSDec 6" xfId="4054" xr:uid="{B69A3360-4519-4D2D-ABFA-C1D00C0A639D}"/>
    <cellStyle name="PSDec 7" xfId="4055" xr:uid="{6FD5C2FD-F025-4CB2-95BC-66EF2B444EC3}"/>
    <cellStyle name="PSDec 8" xfId="4056" xr:uid="{A4361ED6-7006-4E08-9773-41901A3A85FA}"/>
    <cellStyle name="PSDec 9" xfId="35318" xr:uid="{E4A748D1-73A7-4F94-8849-F223C22D9619}"/>
    <cellStyle name="PSHeading" xfId="63" xr:uid="{B134EC3B-B0B2-44FF-99A9-5EF206757607}"/>
    <cellStyle name="PSHeading 10" xfId="4057" xr:uid="{080C158D-A7CE-4954-A62E-6EA810DC3A13}"/>
    <cellStyle name="PSHeading 11" xfId="4058" xr:uid="{0081F421-A9C4-4ED4-81D5-1F5B3C64F5C6}"/>
    <cellStyle name="PSHeading 12" xfId="4059" xr:uid="{CF7B1131-C7BC-40A0-BF9A-60BE7E07FA6D}"/>
    <cellStyle name="PSHeading 13" xfId="4060" xr:uid="{BB6AB87B-1B5F-4962-96F7-837A29A7F30D}"/>
    <cellStyle name="PSHeading 2" xfId="4061" xr:uid="{B297C8D7-6A72-4641-BF51-A3C4ADCD2A7B}"/>
    <cellStyle name="PSHeading 2 2" xfId="20395" xr:uid="{918E8ACB-E519-4453-A24B-FE3C592F3FE0}"/>
    <cellStyle name="PSHeading 2 2 2" xfId="33358" xr:uid="{7E291BD8-0E65-41EE-BA61-60E7FFE41C44}"/>
    <cellStyle name="PSHeading 2 3" xfId="24917" xr:uid="{F9A03BA9-1817-4A5F-BDB1-99712105ADEF}"/>
    <cellStyle name="PSHeading 2 3 2" xfId="33374" xr:uid="{B5E40CA2-640C-484E-84F3-E9CEC85B1CF6}"/>
    <cellStyle name="PSHeading 2 4" xfId="20394" xr:uid="{78F755AF-6ABE-4F50-A93A-4495D441092E}"/>
    <cellStyle name="PSHeading 2 5" xfId="33357" xr:uid="{61E61B30-C48F-4CA0-AF34-7C9D9A6495D8}"/>
    <cellStyle name="PSHeading 3" xfId="4062" xr:uid="{9C38F942-E5E6-43EF-93E9-D11DFABFB87A}"/>
    <cellStyle name="PSHeading 3 2" xfId="20396" xr:uid="{D912C085-E210-4D6C-BE27-FC44A2074D72}"/>
    <cellStyle name="PSHeading 3 3" xfId="33359" xr:uid="{3E2B3253-26D4-4A76-A17F-547944868B73}"/>
    <cellStyle name="PSHeading 4" xfId="4063" xr:uid="{F7F5F811-5DFD-40BB-8E8F-5DFC0F524111}"/>
    <cellStyle name="PSHeading 4 2" xfId="20397" xr:uid="{915EA54E-FE8D-4DBB-BF7C-904FA2EDDE37}"/>
    <cellStyle name="PSHeading 4 3" xfId="33360" xr:uid="{545A327E-2830-4803-B541-E59B228EBC71}"/>
    <cellStyle name="PSHeading 5" xfId="4064" xr:uid="{8519D0E8-13BD-4940-8811-447FA017C017}"/>
    <cellStyle name="PSHeading 5 2" xfId="20393" xr:uid="{E5FDAEE6-AA60-4035-BB62-D3D79AFAF74F}"/>
    <cellStyle name="PSHeading 5 3" xfId="33356" xr:uid="{4122CC45-03CF-476C-95FF-48F42E2E3DF0}"/>
    <cellStyle name="PSHeading 6" xfId="4065" xr:uid="{32BFCA2B-22BB-4ACC-B365-7526BB951D45}"/>
    <cellStyle name="PSHeading 6 2" xfId="24509" xr:uid="{E1987D3B-3F91-4663-A0C4-A655DEF164B1}"/>
    <cellStyle name="PSHeading 7" xfId="4066" xr:uid="{9EC7D3F5-9F47-4C0C-A6A9-F81A577AA7F5}"/>
    <cellStyle name="PSHeading 8" xfId="4067" xr:uid="{14593637-ADEC-4DB8-9EB0-C46A345A0E0C}"/>
    <cellStyle name="PSHeading 9" xfId="4068" xr:uid="{4364AC04-C97C-4772-A4FF-07EC34DCE7A4}"/>
    <cellStyle name="PSHeading 9 2" xfId="4069" xr:uid="{7431BD19-61D2-45D8-A1CA-6C814B23B0F0}"/>
    <cellStyle name="PSHeading 9 3" xfId="4070" xr:uid="{E2ED7C0C-E82D-4825-BF01-5974F2266120}"/>
    <cellStyle name="PSInt" xfId="64" xr:uid="{64267748-9F50-484D-A9B7-CEF8B409D774}"/>
    <cellStyle name="PSInt 2" xfId="4071" xr:uid="{0E6C2DBB-F13E-4023-B607-496E1EBB63A5}"/>
    <cellStyle name="PSInt 2 2" xfId="20399" xr:uid="{A89F2867-EA97-4905-91FB-4FD5FC230A5E}"/>
    <cellStyle name="PSInt 2 3" xfId="20398" xr:uid="{3A7B0086-5DBB-407D-AD90-8E04C1E4406B}"/>
    <cellStyle name="PSInt 3" xfId="4072" xr:uid="{6F19F351-C6EB-4C64-8C13-44F7BC666B32}"/>
    <cellStyle name="PSInt 3 2" xfId="20400" xr:uid="{9DEB4AA5-38E6-49F2-BAF4-A956FEF3150A}"/>
    <cellStyle name="PSInt 4" xfId="4073" xr:uid="{67E8249F-3048-4B47-9046-D5A1D12E0A14}"/>
    <cellStyle name="PSInt 4 2" xfId="20401" xr:uid="{66B58990-D236-4AB7-9C3C-171FC3AC4440}"/>
    <cellStyle name="PSInt 5" xfId="4074" xr:uid="{796789A4-26CA-4DB2-9C5E-BEA306864919}"/>
    <cellStyle name="PSInt 6" xfId="4075" xr:uid="{255E59AA-7140-4865-A199-CAD2A7F5F8C6}"/>
    <cellStyle name="PSInt 7" xfId="4076" xr:uid="{2C4AE51D-6377-4E24-88A7-64B941AC56FD}"/>
    <cellStyle name="PSInt 8" xfId="4077" xr:uid="{FAA8652F-BD8A-479C-9F4B-733A82579FF5}"/>
    <cellStyle name="PSInt 9" xfId="35319" xr:uid="{257ADAF5-73AB-4F3A-BA09-2E5C29166006}"/>
    <cellStyle name="PSSpacer" xfId="65" xr:uid="{4FDB4491-E030-411E-9F6B-84A13B92BE33}"/>
    <cellStyle name="PSSpacer 10" xfId="4078" xr:uid="{FCD84E3A-9826-40FF-8A91-85368E817AB3}"/>
    <cellStyle name="PSSpacer 11" xfId="4079" xr:uid="{090F23C6-F167-4F55-866B-C2178E114E8B}"/>
    <cellStyle name="PSSpacer 12" xfId="4080" xr:uid="{4BCDEB9B-4E15-49C9-9353-E1C457E384E5}"/>
    <cellStyle name="PSSpacer 13" xfId="4081" xr:uid="{1AEA8FC1-B954-4E7B-B3E5-05D9B3D7947C}"/>
    <cellStyle name="PSSpacer 14" xfId="35320" xr:uid="{EB9EB65B-4713-4EEB-89D6-A3BFA6F09EDF}"/>
    <cellStyle name="PSSpacer 2" xfId="4082" xr:uid="{79F525A3-573E-4C97-9D65-0FD687E36A45}"/>
    <cellStyle name="PSSpacer 2 2" xfId="20404" xr:uid="{5F97FD31-96C4-4AC4-8059-421C3E0D10DE}"/>
    <cellStyle name="PSSpacer 2 3" xfId="24918" xr:uid="{A04A5A12-E73F-4134-8F7B-3363A2522785}"/>
    <cellStyle name="PSSpacer 2 4" xfId="20403" xr:uid="{7C3B3989-8EB5-46FD-B68B-A2E19FE31514}"/>
    <cellStyle name="PSSpacer 3" xfId="4083" xr:uid="{4A0E8B2A-6120-4A69-8BDC-357BA4D0AB5C}"/>
    <cellStyle name="PSSpacer 3 2" xfId="20405" xr:uid="{8B458A65-481C-4A93-81A2-21530AC789FB}"/>
    <cellStyle name="PSSpacer 4" xfId="4084" xr:uid="{9EDD2622-E00F-427C-B4E3-72103AA8C012}"/>
    <cellStyle name="PSSpacer 4 2" xfId="20406" xr:uid="{D32C13D9-266D-4E05-BBFB-C1F7AA293608}"/>
    <cellStyle name="PSSpacer 5" xfId="4085" xr:uid="{FE188A44-F5CF-4EB4-A099-DE4CF56A8D44}"/>
    <cellStyle name="PSSpacer 5 2" xfId="20402" xr:uid="{56F9EC8E-B3CA-4EAC-9F2E-06920631EBAF}"/>
    <cellStyle name="PSSpacer 6" xfId="4086" xr:uid="{11F3BCA8-17B6-4615-951A-12AD52C4AEBF}"/>
    <cellStyle name="PSSpacer 7" xfId="4087" xr:uid="{42F80EE6-1255-4F89-BA1F-FB6C6F8B2B28}"/>
    <cellStyle name="PSSpacer 8" xfId="4088" xr:uid="{9B0D0032-9053-4BA8-8789-0C07A1D7CD1E}"/>
    <cellStyle name="PSSpacer 9" xfId="4089" xr:uid="{43ED0527-66A9-427F-9A22-F9A40A41F8C9}"/>
    <cellStyle name="PSSpacer 9 2" xfId="4090" xr:uid="{1F4CF39E-5559-44BB-B94C-62ECF54E7CA3}"/>
    <cellStyle name="PSSpacer 9 3" xfId="4091" xr:uid="{CFF49F5F-C700-4E59-928C-489E499F6E25}"/>
    <cellStyle name="pwstyle" xfId="1401" xr:uid="{C6D1B767-04FC-4CEA-84E4-CAB176E60DC5}"/>
    <cellStyle name="Q" xfId="1402" xr:uid="{E4DAFD5E-F751-4F96-AF8C-E6940F4C21A2}"/>
    <cellStyle name="Q 2" xfId="20407" xr:uid="{ABDBF3F0-4C27-4F47-A105-05641F9F960F}"/>
    <cellStyle name="QTR94_95_INCOME CTMP#1 98" xfId="1403" xr:uid="{B459BEBE-3FFC-4C21-A394-4E6B0200A4E4}"/>
    <cellStyle name="Quantity" xfId="17" xr:uid="{00000000-0005-0000-0000-000011000000}"/>
    <cellStyle name="Quantity 10" xfId="35321" xr:uid="{6045A8FB-9117-4107-BF05-F7B08C8AEFCE}"/>
    <cellStyle name="Quantity 11" xfId="35356" xr:uid="{955542CB-BDF7-4900-B367-97622BBB1A7B}"/>
    <cellStyle name="Quantity 12" xfId="7869" xr:uid="{802FAA11-9C8A-4619-B5A8-A3063B44A0F1}"/>
    <cellStyle name="Quantity 2" xfId="1624" xr:uid="{A5DB5C56-8E21-48F5-9489-282530594B91}"/>
    <cellStyle name="Quantity 2 10" xfId="34858" xr:uid="{F93C3236-7855-48C0-939F-EEABB9F81020}"/>
    <cellStyle name="Quantity 2 11" xfId="7881" xr:uid="{127ED5CD-74E8-40FF-BAAF-85D4FD7A1804}"/>
    <cellStyle name="Quantity 2 2" xfId="8542" xr:uid="{BFF4E6F4-8935-49E0-B307-18A181B05245}"/>
    <cellStyle name="Quantity 2 2 2" xfId="12393" xr:uid="{CF725098-8388-4AF5-BC71-7772D44CDB59}"/>
    <cellStyle name="Quantity 2 2 2 2" xfId="30123" xr:uid="{5C68E076-43E9-497F-A06D-8E4366D1CB4E}"/>
    <cellStyle name="Quantity 2 2 2 2 2" xfId="36538" xr:uid="{1429E890-F4CF-4D33-9CB4-D5217FD271E5}"/>
    <cellStyle name="Quantity 2 2 2 2 3" xfId="37085" xr:uid="{92AC9147-52C5-40CF-B55A-DB4AE594F715}"/>
    <cellStyle name="Quantity 2 2 2 3" xfId="34285" xr:uid="{B206F01D-4459-406C-8AD8-CD60E39CC31A}"/>
    <cellStyle name="Quantity 2 2 2 4" xfId="36439" xr:uid="{5F1DDD1C-7C0A-4745-9CD3-A398DA9F6773}"/>
    <cellStyle name="Quantity 2 2 3" xfId="12451" xr:uid="{D28A20BE-4A34-411D-B429-CA338FCF1A45}"/>
    <cellStyle name="Quantity 2 2 3 2" xfId="36505" xr:uid="{09EE78BC-1E55-4254-8FAE-74CFD1CBA397}"/>
    <cellStyle name="Quantity 2 2 3 2 2" xfId="37061" xr:uid="{9B7D0280-28DB-403C-A3F9-20762B9D1DC7}"/>
    <cellStyle name="Quantity 2 2 3 3" xfId="36406" xr:uid="{EF67BE7E-F681-447E-AAA3-D4F37B9B77C8}"/>
    <cellStyle name="Quantity 2 2 4" xfId="20408" xr:uid="{C6D8F8E2-8F6F-4F38-9CF2-5F87D0727528}"/>
    <cellStyle name="Quantity 2 2 4 2" xfId="36520" xr:uid="{CB4B9407-2EC2-481C-9188-DE1418A66AB9}"/>
    <cellStyle name="Quantity 2 2 4 2 2" xfId="37073" xr:uid="{43E9708B-962B-495A-949F-2798367BA1A0}"/>
    <cellStyle name="Quantity 2 2 4 3" xfId="36421" xr:uid="{E9C87D8E-A76B-4F40-A950-AA9979F56E5C}"/>
    <cellStyle name="Quantity 2 2 5" xfId="33585" xr:uid="{7FA25497-058D-41A2-9BA1-ACC7B5F2DA5C}"/>
    <cellStyle name="Quantity 2 2 5 2" xfId="36494" xr:uid="{09606FA9-15E5-4BBA-AA7D-DCC0F86666E5}"/>
    <cellStyle name="Quantity 2 2 5 3" xfId="37052" xr:uid="{C91BD82F-93BA-4A97-9256-976CA1435710}"/>
    <cellStyle name="Quantity 2 2 6" xfId="34859" xr:uid="{452EF4AA-D016-4D29-9FE6-9C7D3624FE30}"/>
    <cellStyle name="Quantity 2 3" xfId="8555" xr:uid="{9B86D817-9A82-4DC0-8F25-1956D1BE0534}"/>
    <cellStyle name="Quantity 2 3 2" xfId="12406" xr:uid="{452027D3-4AA0-4B80-95CA-2F28588BD33F}"/>
    <cellStyle name="Quantity 2 3 3" xfId="12464" xr:uid="{7F4C273B-5E45-47B6-B345-21BACA0A4AE5}"/>
    <cellStyle name="Quantity 2 3 4" xfId="24920" xr:uid="{88770E9E-0DD5-495B-AD4B-52B3A5292BF1}"/>
    <cellStyle name="Quantity 2 3 5" xfId="33684" xr:uid="{8F275E40-B75D-4AE0-9A9B-5851DB8001A6}"/>
    <cellStyle name="Quantity 2 4" xfId="8806" xr:uid="{69348D88-8E70-4CDC-AEDC-511A67DB2C62}"/>
    <cellStyle name="Quantity 2 5" xfId="11254" xr:uid="{E8BF0DCF-416C-4FC0-A2A7-9A869465B560}"/>
    <cellStyle name="Quantity 2 6" xfId="11586" xr:uid="{DB103E9D-67F0-4E14-AF60-0F4A2E4DA118}"/>
    <cellStyle name="Quantity 2 7" xfId="11759" xr:uid="{8E291AA1-0849-4609-BA01-45D785AF3CE2}"/>
    <cellStyle name="Quantity 2 8" xfId="13069" xr:uid="{D313E95C-FA85-420D-B2DA-03E25DB8D1C8}"/>
    <cellStyle name="Quantity 2 9" xfId="12491" xr:uid="{58CCB804-217F-4892-8501-1E7640965C0E}"/>
    <cellStyle name="Quantity 3" xfId="8533" xr:uid="{184D6E04-EF86-4864-AE30-E5A34F8865DA}"/>
    <cellStyle name="Quantity 3 2" xfId="11255" xr:uid="{31ABA5C1-2630-4315-B954-275C78F7C586}"/>
    <cellStyle name="Quantity 3 2 2" xfId="24921" xr:uid="{A77E4CC2-D49D-4B08-80C3-6FF998310100}"/>
    <cellStyle name="Quantity 3 2 2 2" xfId="36544" xr:uid="{3E41F244-B704-4AC9-8504-1917B3CF0006}"/>
    <cellStyle name="Quantity 3 2 2 2 2" xfId="37089" xr:uid="{984BDDEE-068D-4BFF-AE87-7A14DE29DA26}"/>
    <cellStyle name="Quantity 3 2 2 3" xfId="36445" xr:uid="{697882A1-3444-4AC2-8C80-8A7CD1FBE4BD}"/>
    <cellStyle name="Quantity 3 2 3" xfId="35085" xr:uid="{B7725F42-FC02-4CBD-BF52-34CCA2321A8C}"/>
    <cellStyle name="Quantity 3 2 3 2" xfId="36500" xr:uid="{CDC095F1-57EF-4067-B77D-EEC1E55DDDBA}"/>
    <cellStyle name="Quantity 3 2 3 2 2" xfId="37058" xr:uid="{7D763DB3-1679-49F4-8CA2-6013ED97ECD0}"/>
    <cellStyle name="Quantity 3 2 3 3" xfId="36401" xr:uid="{E182AB52-4B62-4B07-A6BF-722945D334E5}"/>
    <cellStyle name="Quantity 3 2 4" xfId="36423" xr:uid="{3077F000-4D96-4B61-AF48-2324790EDC66}"/>
    <cellStyle name="Quantity 3 2 4 2" xfId="36522" xr:uid="{286724B6-BAE5-4FF5-B68F-573EA4DC9D1A}"/>
    <cellStyle name="Quantity 3 2 4 2 2" xfId="37074" xr:uid="{EF7B9709-B56C-439E-A487-DFAEC8C74F19}"/>
    <cellStyle name="Quantity 3 2 5" xfId="36499" xr:uid="{82FB5ACC-62E1-4D29-AB3C-AC0948F6760C}"/>
    <cellStyle name="Quantity 3 2 5 2" xfId="37057" xr:uid="{4BF61BD8-C17F-45EE-BE6D-2DA3971F9D61}"/>
    <cellStyle name="Quantity 3 3" xfId="11587" xr:uid="{F7CB34DD-A25C-4A03-9CDE-22A86FB132FD}"/>
    <cellStyle name="Quantity 3 3 2" xfId="25087" xr:uid="{60256446-0FAC-4D23-9693-5D951087ED4A}"/>
    <cellStyle name="Quantity 3 3 3" xfId="33377" xr:uid="{C20322A7-C5BB-462B-BD2A-C095CB630F6C}"/>
    <cellStyle name="Quantity 3 4" xfId="12387" xr:uid="{1615ACD1-BBE7-46EB-B0DE-C78FE3267CE2}"/>
    <cellStyle name="Quantity 3 4 2" xfId="30124" xr:uid="{1F5B4DDC-E912-4749-8378-56A50992E191}"/>
    <cellStyle name="Quantity 3 5" xfId="12445" xr:uid="{1CDA0E78-27BC-432C-B820-78AD8E8BAE38}"/>
    <cellStyle name="Quantity 3 6" xfId="13070" xr:uid="{039CA41B-4A75-4988-B352-AC44F6E927C7}"/>
    <cellStyle name="Quantity 3 7" xfId="12490" xr:uid="{ECD1666D-AECC-46B0-A74E-4B75A5C13E91}"/>
    <cellStyle name="Quantity 3 8" xfId="34860" xr:uid="{8422C2DF-AEF9-4118-904E-499DF8F56334}"/>
    <cellStyle name="Quantity 4" xfId="8571" xr:uid="{14E85462-34D2-412E-9970-CEED0854A88D}"/>
    <cellStyle name="Quantity 4 2" xfId="11256" xr:uid="{C59D0D05-FE20-4D82-8043-CF953D9E34CC}"/>
    <cellStyle name="Quantity 4 2 2" xfId="24919" xr:uid="{A1E5A1E7-DDDE-47FE-803E-488A392EF7A2}"/>
    <cellStyle name="Quantity 4 2 2 2" xfId="36529" xr:uid="{5EA7579B-E59C-4131-A8F9-EC72A09AC05B}"/>
    <cellStyle name="Quantity 4 2 2 3" xfId="37078" xr:uid="{9D0AE5F5-8067-46BB-A137-BC3D42F76B79}"/>
    <cellStyle name="Quantity 4 2 3" xfId="36430" xr:uid="{E090A565-C539-4A77-93B2-2B750EE94662}"/>
    <cellStyle name="Quantity 4 3" xfId="11588" xr:uid="{8B2B82BF-2D7A-4121-B7D8-468E452E9929}"/>
    <cellStyle name="Quantity 4 3 2" xfId="36514" xr:uid="{5A470A1F-D4A5-4619-A86F-8AAFEC75EE66}"/>
    <cellStyle name="Quantity 4 3 2 2" xfId="37069" xr:uid="{E122DB38-CB47-4796-A7B5-CADC26016897}"/>
    <cellStyle name="Quantity 4 3 3" xfId="36415" xr:uid="{889D983B-9F68-42F8-B8D6-8F1FB8117FF1}"/>
    <cellStyle name="Quantity 4 4" xfId="12422" xr:uid="{372C3E59-3256-42B9-BB21-519E3BDC5A57}"/>
    <cellStyle name="Quantity 4 4 2" xfId="36513" xr:uid="{1713AA3B-FF87-4FEA-96EC-F4A644FE441B}"/>
    <cellStyle name="Quantity 4 4 2 2" xfId="37068" xr:uid="{6645D6D0-E23B-4F55-985B-40D5656CB34A}"/>
    <cellStyle name="Quantity 4 4 3" xfId="36414" xr:uid="{25E221A0-4930-4324-BF22-95D993F84987}"/>
    <cellStyle name="Quantity 4 5" xfId="12478" xr:uid="{B13549A4-F4E2-4336-B59F-2EFD5A92BB17}"/>
    <cellStyle name="Quantity 4 5 2" xfId="36491" xr:uid="{A3929D99-013C-4DD4-BCD9-82B7E2180D84}"/>
    <cellStyle name="Quantity 4 5 3" xfId="37050" xr:uid="{E0B2CF2F-4B6D-49F0-8593-73887E5E7E83}"/>
    <cellStyle name="Quantity 4 6" xfId="12489" xr:uid="{DC9A5AEC-14D3-44EC-A1FC-F2816BDF4030}"/>
    <cellStyle name="Quantity 4 7" xfId="20409" xr:uid="{8B0AB7E5-808B-48ED-8B1C-4EC2A8A99636}"/>
    <cellStyle name="Quantity 4 8" xfId="35900" xr:uid="{8BDCB4FB-7C03-4F0F-9571-76423081B9A0}"/>
    <cellStyle name="Quantity 4 9" xfId="37797" xr:uid="{D4CDDA10-E595-4D0E-882F-30B3A3D031B9}"/>
    <cellStyle name="Quantity 5" xfId="8632" xr:uid="{D5982E47-02DC-4617-BF4B-7E5061203423}"/>
    <cellStyle name="Quantity 5 2" xfId="24511" xr:uid="{F003FCDD-697C-4878-8BA7-B94D3FC921E5}"/>
    <cellStyle name="Quantity 5 2 2" xfId="34246" xr:uid="{A7E7D3D8-E006-45DF-A841-FC612D976406}"/>
    <cellStyle name="Quantity 5 2 2 2" xfId="36540" xr:uid="{93942888-9A1A-449A-9BE4-31C1CB9274B0}"/>
    <cellStyle name="Quantity 5 2 2 3" xfId="37087" xr:uid="{1775FE7F-3EE1-4349-B78F-1E6A734F2AF9}"/>
    <cellStyle name="Quantity 5 2 3" xfId="36441" xr:uid="{A31FA784-300A-427F-96EB-29D30DDD9C40}"/>
    <cellStyle name="Quantity 5 3" xfId="33510" xr:uid="{4FFEFF12-6BA3-43C3-B5E0-12C988EE3310}"/>
    <cellStyle name="Quantity 5 3 2" xfId="36503" xr:uid="{BEC0E47A-D80E-4AD8-94CB-1B0DF08C654E}"/>
    <cellStyle name="Quantity 5 3 2 2" xfId="37059" xr:uid="{D4682478-B1F9-4BF6-AD2F-B930FA8C058B}"/>
    <cellStyle name="Quantity 5 3 3" xfId="36404" xr:uid="{BD4D994E-60A5-4C21-A672-EDE934F4DE71}"/>
    <cellStyle name="Quantity 5 4" xfId="36411" xr:uid="{0B0DF2C9-99AC-4D09-9273-4792FAC3CD47}"/>
    <cellStyle name="Quantity 5 4 2" xfId="36510" xr:uid="{27DF310E-B011-4B5D-A4A4-90824E0C6C54}"/>
    <cellStyle name="Quantity 5 4 2 2" xfId="37065" xr:uid="{EC2004EE-1A7D-4467-99BE-D4552345D98F}"/>
    <cellStyle name="Quantity 5 5" xfId="36496" xr:uid="{5E486A1B-1FAF-46F4-8D2F-840F195CA138}"/>
    <cellStyle name="Quantity 5 5 2" xfId="37054" xr:uid="{8940FD90-85A2-4241-AF56-BE835CDA2BC8}"/>
    <cellStyle name="Quantity 5 6" xfId="36169" xr:uid="{3EC9F327-591B-43DA-A53E-8FEC436B7263}"/>
    <cellStyle name="Quantity 6" xfId="8659" xr:uid="{AAF042FB-961D-4536-AB4A-B03C9D4047C7}"/>
    <cellStyle name="Quantity 6 2" xfId="36438" xr:uid="{66528DF8-A077-4450-BEB9-60FA0424D08F}"/>
    <cellStyle name="Quantity 6 2 2" xfId="36537" xr:uid="{346BC702-FB7B-4E09-A77B-804AB3023C6E}"/>
    <cellStyle name="Quantity 6 2 2 2" xfId="37084" xr:uid="{1B5BE90E-6866-4175-BC06-0FD6F37CAB13}"/>
    <cellStyle name="Quantity 6 3" xfId="36407" xr:uid="{D9E3C9DF-B3B1-456E-8525-9950A8C8F9EE}"/>
    <cellStyle name="Quantity 6 3 2" xfId="36506" xr:uid="{5103423D-51A7-440F-9E42-59EA6EBD4855}"/>
    <cellStyle name="Quantity 6 3 2 2" xfId="37062" xr:uid="{B4A0E0B4-6F83-4244-9589-0C7FE4C51C71}"/>
    <cellStyle name="Quantity 6 4" xfId="36413" xr:uid="{44083991-8A01-4506-BD8B-2473C2D646FF}"/>
    <cellStyle name="Quantity 6 4 2" xfId="36512" xr:uid="{5365770B-F56D-4540-9881-BD11AA29F56C}"/>
    <cellStyle name="Quantity 6 4 2 2" xfId="37067" xr:uid="{B9D86621-21D2-4101-9A03-2BE54E8BD558}"/>
    <cellStyle name="Quantity 6 5" xfId="36493" xr:uid="{191FEF48-4D6D-4038-9B28-FE552DDEA582}"/>
    <cellStyle name="Quantity 6 5 2" xfId="37051" xr:uid="{51BCBC25-CB37-40CE-A6A4-BE4C055F1B3A}"/>
    <cellStyle name="Quantity 6 6" xfId="36113" xr:uid="{97B59214-93DD-4160-B7EC-E14E4F26508D}"/>
    <cellStyle name="Quantity 7" xfId="11585" xr:uid="{5871A3BB-816A-4266-A432-0D126CD4DBA9}"/>
    <cellStyle name="Quantity 8" xfId="12492" xr:uid="{5AD0943B-CE01-4339-B1AD-5601F2495F2E}"/>
    <cellStyle name="Quantity 9" xfId="34747" xr:uid="{292B4520-D2F0-4AD3-BA18-FA1B90AA8992}"/>
    <cellStyle name="Quantity_ตัวอย่าง note ลน. และ aging - 1158" xfId="11257" xr:uid="{6D474F1E-F222-4989-B0D1-FBED5AE072D5}"/>
    <cellStyle name="regstoresfromspecstores" xfId="1404" xr:uid="{2CEAEDAA-7C83-49E8-A066-4291884C1B30}"/>
    <cellStyle name="regstoresfromspecstores 2" xfId="20410" xr:uid="{4A98431B-E46C-451C-9C6A-254DE7A4042D}"/>
    <cellStyle name="report_title" xfId="66" xr:uid="{87E717A5-2E43-4367-BA59-2CD9FFA6367F}"/>
    <cellStyle name="Result" xfId="4092" xr:uid="{6187C33B-1CFB-4667-A4B6-5BA001E960A4}"/>
    <cellStyle name="Result 1" xfId="4093" xr:uid="{56F394FF-33D0-41B6-9854-1BC4272CA37A}"/>
    <cellStyle name="Result 1 2" xfId="11260" xr:uid="{4033930F-5067-4898-9EEC-CF4A314D9FAD}"/>
    <cellStyle name="Result 1 2 2" xfId="20413" xr:uid="{BDF0BBCB-0634-4E5C-9EF7-DAD0D337DF64}"/>
    <cellStyle name="Result 1 3" xfId="11261" xr:uid="{6113914E-2ADA-473C-BC90-012EE794D723}"/>
    <cellStyle name="Result 1 3 2" xfId="20412" xr:uid="{6F6CFC1F-C9E6-4738-B724-17DF4CFD8F91}"/>
    <cellStyle name="Result 1 4" xfId="11259" xr:uid="{F75787EB-7D9A-4B5B-8D37-77A96516F2B7}"/>
    <cellStyle name="Result 2" xfId="4094" xr:uid="{8277B6F2-A069-4475-9A37-723810187A0F}"/>
    <cellStyle name="Result 2 2" xfId="20414" xr:uid="{8BCB5267-122D-4BEA-AE19-4F0AF402D41A}"/>
    <cellStyle name="Result 3" xfId="11262" xr:uid="{05F5608B-3B80-4F85-AD26-633C5BCE87EF}"/>
    <cellStyle name="Result 3 2" xfId="20415" xr:uid="{35F234CC-B354-4A16-A507-CCD83EB45823}"/>
    <cellStyle name="Result 4" xfId="11258" xr:uid="{EE7935C8-BBF9-4AB0-8FE1-2EEF64DE8446}"/>
    <cellStyle name="Result 4 2" xfId="20411" xr:uid="{FFCF65F4-6236-44E4-BEB1-841F140C8707}"/>
    <cellStyle name="Result 5" xfId="37251" xr:uid="{75EA2C96-ABEE-4178-B3D4-59392F02FC8F}"/>
    <cellStyle name="Result2" xfId="4095" xr:uid="{1442DF23-ACE9-47C1-A9FF-68EFFB94C9AE}"/>
    <cellStyle name="Result2 1" xfId="4096" xr:uid="{42437370-9595-49A3-9BCE-480D3ADDF993}"/>
    <cellStyle name="Result2 1 2" xfId="11265" xr:uid="{620FA197-1547-4D6E-BB97-77121BC04FB2}"/>
    <cellStyle name="Result2 1 3" xfId="11266" xr:uid="{AD3F6A5B-4F24-4A1D-8E6E-ACF21A396FB3}"/>
    <cellStyle name="Result2 1 3 2" xfId="20417" xr:uid="{89CCC79A-3A2A-42A0-B336-AA96EB474409}"/>
    <cellStyle name="Result2 1 4" xfId="11264" xr:uid="{9A9E5647-1CB2-44C0-AB6E-066D4C3234FB}"/>
    <cellStyle name="Result2 2" xfId="4097" xr:uid="{E33013B9-1F83-4F2B-883A-4F53C62716D9}"/>
    <cellStyle name="Result2 2 2" xfId="20418" xr:uid="{24FBA4DA-78ED-4F2F-ACC3-B766F4C22ED7}"/>
    <cellStyle name="Result2 3" xfId="11267" xr:uid="{4BFF1982-A407-43D8-85F2-686D6BC6119E}"/>
    <cellStyle name="Result2 3 2" xfId="20419" xr:uid="{8D3919FA-870C-4D10-ADB7-D00128664642}"/>
    <cellStyle name="Result2 4" xfId="11263" xr:uid="{CB50BF50-4C01-49C9-8679-A69F35050DA8}"/>
    <cellStyle name="Result2 4 2" xfId="20416" xr:uid="{8CF84B5B-A5DD-4450-9012-67BACF545976}"/>
    <cellStyle name="Result2 5" xfId="37252" xr:uid="{55E2AFE5-F160-45F3-9D04-F14DA0E94EAA}"/>
    <cellStyle name="RevList" xfId="1405" xr:uid="{3005A9DE-C9C6-4891-B130-33E14FDD6734}"/>
    <cellStyle name="RevList 2" xfId="1406" xr:uid="{22D7BDBB-214E-41CD-961E-F2E1CE664861}"/>
    <cellStyle name="RevList 3" xfId="1407" xr:uid="{E803A429-8D4B-419A-A900-93C330549798}"/>
    <cellStyle name="RM" xfId="1408" xr:uid="{BF3E6305-AADD-4D33-9A37-95040C1FCB14}"/>
    <cellStyle name="RowLevel_1" xfId="33736" xr:uid="{C3EFDB68-B77E-4160-A488-92C8A453A098}"/>
    <cellStyle name="S2" xfId="12558" xr:uid="{6ECF9619-2E46-4DB9-85C4-0C32BDF57032}"/>
    <cellStyle name="S3" xfId="12559" xr:uid="{563D6C3A-C007-4B2F-A6D8-B1B3FAEB883B}"/>
    <cellStyle name="Salomon Logo" xfId="1409" xr:uid="{AD64A280-289E-4645-9F2E-A79FACC475C5}"/>
    <cellStyle name="Salomon Logo 2" xfId="20421" xr:uid="{3B3B47A3-ADE5-4092-B47E-5CF5018C5E41}"/>
    <cellStyle name="Salomon Logo 2 2" xfId="30141" xr:uid="{9349261F-D657-4B2E-97E2-8B3993285C85}"/>
    <cellStyle name="Salomon Logo 3" xfId="24922" xr:uid="{4CE364AA-1CFB-4D07-B8C3-5D0B307C3AA6}"/>
    <cellStyle name="Salomon Logo 4" xfId="30140" xr:uid="{97346688-744A-42D4-BB81-E156B480A5AA}"/>
    <cellStyle name="Salomon Logo 5" xfId="20420" xr:uid="{8EA17F36-AF25-4424-B833-5363AD3F90F5}"/>
    <cellStyle name="Salomon Logo 6" xfId="35625" xr:uid="{971940A7-186E-4EA1-9BE8-5064837BFB63}"/>
    <cellStyle name="SAPBEXaggData" xfId="1410" xr:uid="{45B5E40D-FDF9-4AE4-8DA3-02EB8304B489}"/>
    <cellStyle name="SAPBEXaggData 10" xfId="20422" xr:uid="{992B20E2-BEB0-4AE6-8B93-C074DD1F0A5A}"/>
    <cellStyle name="SAPBEXaggData 10 2" xfId="30143" xr:uid="{42A78B39-2311-438F-A87C-E60BC2F1450D}"/>
    <cellStyle name="SAPBEXaggData 11" xfId="20423" xr:uid="{6960E23A-39D8-4690-97EB-603AFA230C79}"/>
    <cellStyle name="SAPBEXaggData 11 2" xfId="30144" xr:uid="{34DEAE47-016E-4905-A372-DA7D218FE3DD}"/>
    <cellStyle name="SAPBEXaggData 12" xfId="20424" xr:uid="{F3F7F57D-636D-4B26-B276-B5BF81BC520E}"/>
    <cellStyle name="SAPBEXaggData 12 2" xfId="30145" xr:uid="{E20E6167-8090-40C8-8FFA-96A6E3BE5C44}"/>
    <cellStyle name="SAPBEXaggData 13" xfId="24923" xr:uid="{40F25D84-2B9A-4C7E-94D4-F4DAF71A9E6D}"/>
    <cellStyle name="SAPBEXaggData 14" xfId="30142" xr:uid="{1A63A9B3-E757-4B39-AD14-279F6DC87FA7}"/>
    <cellStyle name="SAPBEXaggData 15" xfId="34861" xr:uid="{33596661-4DE7-4CBA-B514-53B4FBD7ADB0}"/>
    <cellStyle name="SAPBEXaggData 16" xfId="35626" xr:uid="{AB6DB053-C993-455E-8856-96DBE865BCA3}"/>
    <cellStyle name="SAPBEXaggData 2" xfId="20425" xr:uid="{FA94392C-07CD-4B9A-BB5C-3004EEF8C535}"/>
    <cellStyle name="SAPBEXaggData 2 2" xfId="20426" xr:uid="{2A08DF5A-F4A2-4F25-AFA1-A2D89B6F08CF}"/>
    <cellStyle name="SAPBEXaggData 2 2 2" xfId="20427" xr:uid="{1AC6C745-F67F-4188-B88D-586C347CDD52}"/>
    <cellStyle name="SAPBEXaggData 2 2 2 2" xfId="30148" xr:uid="{63FDBE11-5F92-4A3F-BECE-1AB6F7E0E502}"/>
    <cellStyle name="SAPBEXaggData 2 2 3" xfId="20428" xr:uid="{4F8B1503-9405-47AA-AF1C-CAEEF823C1D9}"/>
    <cellStyle name="SAPBEXaggData 2 2 3 2" xfId="30149" xr:uid="{1D418C28-4D87-471E-88AC-AE62460926DE}"/>
    <cellStyle name="SAPBEXaggData 2 2 4" xfId="20429" xr:uid="{0B5E7E4F-4BBA-4136-8DAE-579216359147}"/>
    <cellStyle name="SAPBEXaggData 2 2 4 2" xfId="30150" xr:uid="{2EE3DF31-6D1F-48FD-8B2E-773A210D931D}"/>
    <cellStyle name="SAPBEXaggData 2 2 5" xfId="20430" xr:uid="{F66A411D-997E-4FA8-BDDC-872B808818CE}"/>
    <cellStyle name="SAPBEXaggData 2 2 5 2" xfId="30151" xr:uid="{B905E5B8-2D96-41CA-A6B3-D29CCF3945AA}"/>
    <cellStyle name="SAPBEXaggData 2 2 6" xfId="30147" xr:uid="{A9CD153F-17F1-4AED-8BBB-E07BB3FD3ECA}"/>
    <cellStyle name="SAPBEXaggData 2 3" xfId="20431" xr:uid="{B873D64D-567A-421C-B193-D12ACEA257C5}"/>
    <cellStyle name="SAPBEXaggData 2 3 2" xfId="30152" xr:uid="{64F61D49-06F3-42EC-95A5-5A62543B4F02}"/>
    <cellStyle name="SAPBEXaggData 2 4" xfId="20432" xr:uid="{D5F4CA56-C0C2-4093-83F7-9A736C9584C1}"/>
    <cellStyle name="SAPBEXaggData 2 4 2" xfId="30153" xr:uid="{A0DFF027-1680-4A45-B6D5-D47D985DB02E}"/>
    <cellStyle name="SAPBEXaggData 2 5" xfId="20433" xr:uid="{B92AE3F4-1EEF-4CC3-B6A7-26DB79D838FD}"/>
    <cellStyle name="SAPBEXaggData 2 5 2" xfId="30154" xr:uid="{2D1D9DF2-926B-4CA9-B9AC-BDF1818D6B7B}"/>
    <cellStyle name="SAPBEXaggData 2 6" xfId="20434" xr:uid="{1F90DE49-4DFC-4EF7-9398-1B0DDC30BF05}"/>
    <cellStyle name="SAPBEXaggData 2 6 2" xfId="30155" xr:uid="{BADFF404-7CF4-4FED-AD45-63A1650D466C}"/>
    <cellStyle name="SAPBEXaggData 2 7" xfId="30146" xr:uid="{986C38AC-AF7C-4653-9587-AD025244EAEB}"/>
    <cellStyle name="SAPBEXaggData 2 8" xfId="34209" xr:uid="{6EE82864-A7B7-4DB0-92F2-052AF2F2F442}"/>
    <cellStyle name="SAPBEXaggData 3" xfId="20435" xr:uid="{29C5F871-141B-47DB-A695-A38BD2C3BA22}"/>
    <cellStyle name="SAPBEXaggData 3 2" xfId="20436" xr:uid="{BFA9559A-1942-4394-8BBF-135DC2448190}"/>
    <cellStyle name="SAPBEXaggData 3 2 2" xfId="20437" xr:uid="{AA70773A-8369-4BFA-AB21-88B96B7E1EBE}"/>
    <cellStyle name="SAPBEXaggData 3 2 2 2" xfId="30158" xr:uid="{69EEE378-4825-42FF-80A6-07F9D3962FF4}"/>
    <cellStyle name="SAPBEXaggData 3 2 3" xfId="20438" xr:uid="{92055091-EA6B-42AB-9244-3E3C08F996E2}"/>
    <cellStyle name="SAPBEXaggData 3 2 3 2" xfId="30159" xr:uid="{58580237-8811-4E98-8784-9B26AFB66723}"/>
    <cellStyle name="SAPBEXaggData 3 2 4" xfId="20439" xr:uid="{AE9BBF6D-0A47-43BA-8330-09326498C0D8}"/>
    <cellStyle name="SAPBEXaggData 3 2 4 2" xfId="30160" xr:uid="{1B3DAB3D-84B0-4FAF-8478-9F3A2D69B3D8}"/>
    <cellStyle name="SAPBEXaggData 3 2 5" xfId="20440" xr:uid="{5E411FBC-7A39-4348-B0DA-411E11330493}"/>
    <cellStyle name="SAPBEXaggData 3 2 5 2" xfId="30161" xr:uid="{971EB6A7-4F1E-48FA-8FF1-1FF0197EB847}"/>
    <cellStyle name="SAPBEXaggData 3 2 6" xfId="30157" xr:uid="{7F66D70A-DF46-4909-BDFB-0253CB0C176F}"/>
    <cellStyle name="SAPBEXaggData 3 3" xfId="20441" xr:uid="{12B4F79D-9E4A-4374-BAAE-F84955906D75}"/>
    <cellStyle name="SAPBEXaggData 3 3 2" xfId="30162" xr:uid="{927EE505-A224-48B3-91C4-76DA5570C1E7}"/>
    <cellStyle name="SAPBEXaggData 3 4" xfId="20442" xr:uid="{3666A145-1786-460D-AA31-3F6316DAD18F}"/>
    <cellStyle name="SAPBEXaggData 3 4 2" xfId="30163" xr:uid="{F5E44452-9BF9-4C9B-988F-0AD17D0F8A2B}"/>
    <cellStyle name="SAPBEXaggData 3 5" xfId="20443" xr:uid="{45473BCA-E6F6-4950-8529-70F9DFC5D405}"/>
    <cellStyle name="SAPBEXaggData 3 5 2" xfId="30164" xr:uid="{001A9318-BB69-45BF-9670-27437789E0EB}"/>
    <cellStyle name="SAPBEXaggData 3 6" xfId="20444" xr:uid="{748893F0-4BBB-4BAF-8479-FC729A4B0705}"/>
    <cellStyle name="SAPBEXaggData 3 6 2" xfId="30165" xr:uid="{CD733C6F-397B-4D61-945A-E304F16D1893}"/>
    <cellStyle name="SAPBEXaggData 3 7" xfId="30156" xr:uid="{C37D7EF5-1F5B-4C5E-AA00-A8B114BDE829}"/>
    <cellStyle name="SAPBEXaggData 4" xfId="20445" xr:uid="{62D3FD54-1049-4FFC-B0A7-6083589F09A7}"/>
    <cellStyle name="SAPBEXaggData 4 2" xfId="20446" xr:uid="{B1DA7976-BCD5-4257-A334-57495BF9E80D}"/>
    <cellStyle name="SAPBEXaggData 4 2 2" xfId="30167" xr:uid="{71EC545D-2058-4783-AA04-B259FA8CE4C4}"/>
    <cellStyle name="SAPBEXaggData 4 3" xfId="20447" xr:uid="{D087A4B3-0D9E-4C31-937F-217D77321684}"/>
    <cellStyle name="SAPBEXaggData 4 3 2" xfId="30168" xr:uid="{06CED520-1F6C-436A-8C69-E634E3E7736F}"/>
    <cellStyle name="SAPBEXaggData 4 4" xfId="20448" xr:uid="{3FFE22E0-3E13-4EC9-8FF3-A9A154A15284}"/>
    <cellStyle name="SAPBEXaggData 4 4 2" xfId="30169" xr:uid="{65861752-88F0-4EFF-9F94-722181A16ED8}"/>
    <cellStyle name="SAPBEXaggData 4 5" xfId="20449" xr:uid="{2E04E466-D50D-4769-8BA9-1BB9067FF55B}"/>
    <cellStyle name="SAPBEXaggData 4 5 2" xfId="30170" xr:uid="{BA967EBC-50DB-4256-831E-B2A43B3EFD61}"/>
    <cellStyle name="SAPBEXaggData 4 6" xfId="30166" xr:uid="{46B5AC2E-9B98-457A-A3C0-2F578642C831}"/>
    <cellStyle name="SAPBEXaggData 5" xfId="20450" xr:uid="{A32C5450-C1BD-45E1-8E90-759E1C1CF342}"/>
    <cellStyle name="SAPBEXaggData 5 2" xfId="20451" xr:uid="{91AB8A3C-DD90-469E-B3B0-CDBC59CCB5E0}"/>
    <cellStyle name="SAPBEXaggData 5 2 2" xfId="30172" xr:uid="{3069BD3C-5831-4FAA-B6AC-D1ED9FDAD6F3}"/>
    <cellStyle name="SAPBEXaggData 5 3" xfId="20452" xr:uid="{783D4215-810F-463D-B614-05615C39CD57}"/>
    <cellStyle name="SAPBEXaggData 5 3 2" xfId="30173" xr:uid="{5AD6E77E-ACE5-40FF-8B38-6E21AD45A727}"/>
    <cellStyle name="SAPBEXaggData 5 4" xfId="20453" xr:uid="{B33FCEE5-78C3-43B3-A148-5F26A21D3F85}"/>
    <cellStyle name="SAPBEXaggData 5 4 2" xfId="30174" xr:uid="{76ADAF22-4F1C-488B-95CA-615CE6A3F3C7}"/>
    <cellStyle name="SAPBEXaggData 5 5" xfId="20454" xr:uid="{F97898CF-2BBE-4D70-9D13-B640D9E507FF}"/>
    <cellStyle name="SAPBEXaggData 5 5 2" xfId="30175" xr:uid="{7E93F5A5-D4F6-49E1-8891-2E5A638D4BE8}"/>
    <cellStyle name="SAPBEXaggData 5 6" xfId="30171" xr:uid="{B3370A39-C6FD-44F9-9CDE-487CC0866F42}"/>
    <cellStyle name="SAPBEXaggData 6" xfId="20455" xr:uid="{B695092F-DF2D-4267-A861-89C787309AAB}"/>
    <cellStyle name="SAPBEXaggData 6 2" xfId="20456" xr:uid="{8EB87552-DAF4-4D3E-9FA9-72E787285936}"/>
    <cellStyle name="SAPBEXaggData 6 2 2" xfId="30177" xr:uid="{87769325-71C4-4B21-A9FA-39D88D87347E}"/>
    <cellStyle name="SAPBEXaggData 6 3" xfId="20457" xr:uid="{891BEF22-F0D0-49D7-B499-4B2F87E3D198}"/>
    <cellStyle name="SAPBEXaggData 6 3 2" xfId="30178" xr:uid="{B1FE57B9-FBE4-441C-AFCF-2482F1FBEBFC}"/>
    <cellStyle name="SAPBEXaggData 6 4" xfId="20458" xr:uid="{5A9E8515-6248-4F7D-A369-1024F8371F40}"/>
    <cellStyle name="SAPBEXaggData 6 4 2" xfId="30179" xr:uid="{8EE05AFE-A814-467C-AF3E-81534F48DCE0}"/>
    <cellStyle name="SAPBEXaggData 6 5" xfId="20459" xr:uid="{1EB08489-5DB1-4706-BFDE-BA5680A74748}"/>
    <cellStyle name="SAPBEXaggData 6 5 2" xfId="30180" xr:uid="{C9971513-8CF2-46EB-8DEE-1484E63255C2}"/>
    <cellStyle name="SAPBEXaggData 6 6" xfId="30176" xr:uid="{E2644192-5BBB-4C92-8606-E069914FD499}"/>
    <cellStyle name="SAPBEXaggData 7" xfId="20460" xr:uid="{AAA69203-6761-42F3-94C2-62E719B053C0}"/>
    <cellStyle name="SAPBEXaggData 7 2" xfId="20461" xr:uid="{723CC21A-EEC9-4225-9E59-C171963E2D6F}"/>
    <cellStyle name="SAPBEXaggData 7 2 2" xfId="30182" xr:uid="{9609AC0E-B429-460B-9844-B0D51904C06A}"/>
    <cellStyle name="SAPBEXaggData 7 3" xfId="20462" xr:uid="{7377727C-8797-47E6-AC16-4AD8B05C369A}"/>
    <cellStyle name="SAPBEXaggData 7 3 2" xfId="30183" xr:uid="{12ADC549-741B-4020-9C04-138622A02154}"/>
    <cellStyle name="SAPBEXaggData 7 4" xfId="20463" xr:uid="{A2429C38-0F52-48E9-9CA0-033A38BA2E54}"/>
    <cellStyle name="SAPBEXaggData 7 4 2" xfId="30184" xr:uid="{B701DA3D-1252-460E-A419-B896A4E9577C}"/>
    <cellStyle name="SAPBEXaggData 7 5" xfId="20464" xr:uid="{95C8A181-A8B7-413A-B358-F91D10CCC766}"/>
    <cellStyle name="SAPBEXaggData 7 5 2" xfId="30185" xr:uid="{69ED558D-27EA-4807-A3C9-2D5E9DD439A7}"/>
    <cellStyle name="SAPBEXaggData 7 6" xfId="30181" xr:uid="{E8A714A0-BD86-4982-AA2B-7C3C033EE4B4}"/>
    <cellStyle name="SAPBEXaggData 8" xfId="20465" xr:uid="{473D7E9F-48BC-48EF-A848-1ADAC2A8D20F}"/>
    <cellStyle name="SAPBEXaggData 8 2" xfId="20466" xr:uid="{5AA5D610-9A68-4738-B44F-18F47582F1AE}"/>
    <cellStyle name="SAPBEXaggData 8 2 2" xfId="30187" xr:uid="{6C885833-342A-458B-9B14-2DE62CE6E77D}"/>
    <cellStyle name="SAPBEXaggData 8 3" xfId="20467" xr:uid="{D26E4DAC-C5CC-4BA3-9451-F9D350DD58DB}"/>
    <cellStyle name="SAPBEXaggData 8 3 2" xfId="30188" xr:uid="{88CB7A38-C31A-4D56-A600-6BC3F45A6D9F}"/>
    <cellStyle name="SAPBEXaggData 8 4" xfId="20468" xr:uid="{04E7B314-D1AF-4065-9977-53CECBD27034}"/>
    <cellStyle name="SAPBEXaggData 8 4 2" xfId="30189" xr:uid="{08C81DE3-3F99-4DE2-857F-D323F043351D}"/>
    <cellStyle name="SAPBEXaggData 8 5" xfId="20469" xr:uid="{05E04465-116A-4DCA-B264-94675FD909E2}"/>
    <cellStyle name="SAPBEXaggData 8 5 2" xfId="30190" xr:uid="{71A0C15B-73BD-4923-B270-A6D322F5508B}"/>
    <cellStyle name="SAPBEXaggData 8 6" xfId="30186" xr:uid="{6B2257AB-0F24-473E-BAE0-0AFD7B1A1BA6}"/>
    <cellStyle name="SAPBEXaggData 9" xfId="20470" xr:uid="{55428090-03D4-4408-B91E-3137045C9ABA}"/>
    <cellStyle name="SAPBEXaggData 9 2" xfId="30191" xr:uid="{BDC487EB-1052-4D16-9959-364A11136CAB}"/>
    <cellStyle name="SAPBEXaggDataEmph" xfId="1411" xr:uid="{2C886FEE-FB9C-42A5-B100-320EA616CB69}"/>
    <cellStyle name="SAPBEXaggDataEmph 10" xfId="20472" xr:uid="{D8B8DE4F-1562-4D72-A8FB-9E8D3414440E}"/>
    <cellStyle name="SAPBEXaggDataEmph 10 2" xfId="30193" xr:uid="{71342D87-33FB-4AF1-AE43-6E33237DC833}"/>
    <cellStyle name="SAPBEXaggDataEmph 11" xfId="20473" xr:uid="{BC15700B-BB5A-492A-82FA-7BCB77330EA9}"/>
    <cellStyle name="SAPBEXaggDataEmph 11 2" xfId="30194" xr:uid="{C93ADA4E-EED9-43D9-A20E-77BC15C8BB48}"/>
    <cellStyle name="SAPBEXaggDataEmph 12" xfId="20474" xr:uid="{A1515029-1636-4E7F-89FC-8449713891DE}"/>
    <cellStyle name="SAPBEXaggDataEmph 12 2" xfId="30195" xr:uid="{011E51BF-06EB-4CBC-9968-195A2D21F5C0}"/>
    <cellStyle name="SAPBEXaggDataEmph 13" xfId="24924" xr:uid="{C0B69740-D3E6-4E3C-8ADD-112E9EC5E83C}"/>
    <cellStyle name="SAPBEXaggDataEmph 14" xfId="30192" xr:uid="{4E53211C-9F23-4BD7-8666-EF78989EEBF0}"/>
    <cellStyle name="SAPBEXaggDataEmph 15" xfId="20471" xr:uid="{D9FACC72-F865-48AF-9F42-B761E1B435FC}"/>
    <cellStyle name="SAPBEXaggDataEmph 16" xfId="33482" xr:uid="{F8675679-C442-47C4-B85E-52468B7AE3D3}"/>
    <cellStyle name="SAPBEXaggDataEmph 17" xfId="34862" xr:uid="{B135A4E6-A5C8-4360-873A-21C5206508FF}"/>
    <cellStyle name="SAPBEXaggDataEmph 18" xfId="35627" xr:uid="{70A90DDF-80D9-4292-B2B4-143F3BFDE6E3}"/>
    <cellStyle name="SAPBEXaggDataEmph 2" xfId="20475" xr:uid="{8292429A-FE10-4E92-A111-0B9348A9873A}"/>
    <cellStyle name="SAPBEXaggDataEmph 2 2" xfId="20476" xr:uid="{7464E5C1-7B8B-469F-BAB9-86CD459E357A}"/>
    <cellStyle name="SAPBEXaggDataEmph 2 2 2" xfId="20477" xr:uid="{6D234A30-AC77-4DCD-8E4D-7F3C05D7F1CE}"/>
    <cellStyle name="SAPBEXaggDataEmph 2 2 2 2" xfId="30198" xr:uid="{E883284D-F0EE-44B6-A70D-ACAD806FC2AA}"/>
    <cellStyle name="SAPBEXaggDataEmph 2 2 3" xfId="20478" xr:uid="{92B3794C-D794-4078-B238-75876BCA07FF}"/>
    <cellStyle name="SAPBEXaggDataEmph 2 2 3 2" xfId="30199" xr:uid="{A83355B2-4E00-4541-8FC9-F1EA352CFA8F}"/>
    <cellStyle name="SAPBEXaggDataEmph 2 2 4" xfId="20479" xr:uid="{AAEB6D49-7E51-4CA9-8708-F351A8A1030A}"/>
    <cellStyle name="SAPBEXaggDataEmph 2 2 4 2" xfId="30200" xr:uid="{3BD29C5E-DEEB-4B5B-9DD4-4621ACD34A8D}"/>
    <cellStyle name="SAPBEXaggDataEmph 2 2 5" xfId="20480" xr:uid="{1765FD22-DB5C-4C4F-B84A-725A05A5D42D}"/>
    <cellStyle name="SAPBEXaggDataEmph 2 2 5 2" xfId="30201" xr:uid="{4FB3D7C5-2A45-46A1-90A8-FA32B24B81C3}"/>
    <cellStyle name="SAPBEXaggDataEmph 2 2 6" xfId="30197" xr:uid="{9CB3CB42-79C2-43AB-B24D-744B01174B69}"/>
    <cellStyle name="SAPBEXaggDataEmph 2 3" xfId="20481" xr:uid="{13B2B17A-7D34-4FF7-87F2-DD9F7A371C0B}"/>
    <cellStyle name="SAPBEXaggDataEmph 2 3 2" xfId="30202" xr:uid="{6E2C35F0-4F12-4A20-8071-B8CC1606010A}"/>
    <cellStyle name="SAPBEXaggDataEmph 2 4" xfId="20482" xr:uid="{82C6BADC-CA3B-46F8-B0C2-92E9B869B199}"/>
    <cellStyle name="SAPBEXaggDataEmph 2 4 2" xfId="30203" xr:uid="{E4954574-507E-43F1-BC5D-FC1997881131}"/>
    <cellStyle name="SAPBEXaggDataEmph 2 5" xfId="20483" xr:uid="{B376F3BB-E1C3-4DB6-8363-5BADE69C02D7}"/>
    <cellStyle name="SAPBEXaggDataEmph 2 5 2" xfId="30204" xr:uid="{2D75EC5F-5E23-49DD-A96E-74C1D37A6DF5}"/>
    <cellStyle name="SAPBEXaggDataEmph 2 6" xfId="20484" xr:uid="{D207392B-E1BE-4548-8D40-AB372F8F11BF}"/>
    <cellStyle name="SAPBEXaggDataEmph 2 6 2" xfId="30205" xr:uid="{DABD36B9-FC69-49F6-AAFB-5F7530735A91}"/>
    <cellStyle name="SAPBEXaggDataEmph 2 7" xfId="30196" xr:uid="{EEF8B917-81CA-4A23-93ED-D1270B208FD8}"/>
    <cellStyle name="SAPBEXaggDataEmph 2 8" xfId="34210" xr:uid="{73C037CB-E849-40BB-8F1E-16325099BB1E}"/>
    <cellStyle name="SAPBEXaggDataEmph 3" xfId="20485" xr:uid="{9BE3B405-251D-43DF-B495-848467CFA7DC}"/>
    <cellStyle name="SAPBEXaggDataEmph 3 2" xfId="20486" xr:uid="{1552461F-C230-46DC-9973-B4F5E9FE0BF0}"/>
    <cellStyle name="SAPBEXaggDataEmph 3 2 2" xfId="20487" xr:uid="{261BEA9B-6F50-4C5D-B1B1-61281DB3DC55}"/>
    <cellStyle name="SAPBEXaggDataEmph 3 2 2 2" xfId="30208" xr:uid="{94C746BA-F515-4D21-A5C5-4F59414E4259}"/>
    <cellStyle name="SAPBEXaggDataEmph 3 2 3" xfId="20488" xr:uid="{AC3577F8-A562-4B61-97A3-2098F33EE433}"/>
    <cellStyle name="SAPBEXaggDataEmph 3 2 3 2" xfId="30209" xr:uid="{286C3444-AD92-4323-A597-B52B4DA436F3}"/>
    <cellStyle name="SAPBEXaggDataEmph 3 2 4" xfId="20489" xr:uid="{A75890C8-B1C5-46B4-99EA-5931386AE040}"/>
    <cellStyle name="SAPBEXaggDataEmph 3 2 4 2" xfId="30210" xr:uid="{75E0DC22-BDE0-484C-AB35-8D185A362CFF}"/>
    <cellStyle name="SAPBEXaggDataEmph 3 2 5" xfId="20490" xr:uid="{85439094-09E1-43C2-A399-3FFF762E3F0E}"/>
    <cellStyle name="SAPBEXaggDataEmph 3 2 5 2" xfId="30211" xr:uid="{AB9DBAA1-BC46-428A-9665-C478186DABFC}"/>
    <cellStyle name="SAPBEXaggDataEmph 3 2 6" xfId="30207" xr:uid="{30D6FB1F-244C-458F-B179-01EFF87062FA}"/>
    <cellStyle name="SAPBEXaggDataEmph 3 3" xfId="20491" xr:uid="{57520696-2789-49FA-8299-CEF751CFF3EA}"/>
    <cellStyle name="SAPBEXaggDataEmph 3 3 2" xfId="30212" xr:uid="{D4655866-10F6-4B40-94A5-10C630E06075}"/>
    <cellStyle name="SAPBEXaggDataEmph 3 4" xfId="20492" xr:uid="{8CADC0A1-8B88-429A-A6E4-DCF2D9559886}"/>
    <cellStyle name="SAPBEXaggDataEmph 3 4 2" xfId="30213" xr:uid="{12BADF22-D49D-4835-A0B6-01A2E2EACC0A}"/>
    <cellStyle name="SAPBEXaggDataEmph 3 5" xfId="20493" xr:uid="{98EE3CEF-2D84-4AF0-B3AE-A353EF1C00C8}"/>
    <cellStyle name="SAPBEXaggDataEmph 3 5 2" xfId="30214" xr:uid="{40AEC8F0-8EC7-4436-BA0E-C54619EBEFA2}"/>
    <cellStyle name="SAPBEXaggDataEmph 3 6" xfId="20494" xr:uid="{D4405F46-EADF-44BD-876F-0C79864F1C9A}"/>
    <cellStyle name="SAPBEXaggDataEmph 3 6 2" xfId="30215" xr:uid="{F3688E5D-A7F8-47FD-A8D2-67AE0359F932}"/>
    <cellStyle name="SAPBEXaggDataEmph 3 7" xfId="30206" xr:uid="{416B5EC0-F145-45FD-B990-6820EF10AA9E}"/>
    <cellStyle name="SAPBEXaggDataEmph 4" xfId="20495" xr:uid="{0DD47F53-640D-404E-BA91-AC922AFA6D7B}"/>
    <cellStyle name="SAPBEXaggDataEmph 4 2" xfId="20496" xr:uid="{DC302545-9329-42DB-AB3F-5187EC30EABF}"/>
    <cellStyle name="SAPBEXaggDataEmph 4 2 2" xfId="30217" xr:uid="{D9674AFE-A6FB-4245-8C8D-9FB7BA4BC2D0}"/>
    <cellStyle name="SAPBEXaggDataEmph 4 3" xfId="20497" xr:uid="{9AF71500-4C39-42DF-9939-5EA2D1368E72}"/>
    <cellStyle name="SAPBEXaggDataEmph 4 3 2" xfId="30218" xr:uid="{1902EE7C-28DA-4878-8F5B-7F0AFD534C1B}"/>
    <cellStyle name="SAPBEXaggDataEmph 4 4" xfId="20498" xr:uid="{A6FF0402-C2DA-40E0-9FB2-181D9E51EBA8}"/>
    <cellStyle name="SAPBEXaggDataEmph 4 4 2" xfId="30219" xr:uid="{9E33F402-C72D-4A8B-8116-4B66E12A3597}"/>
    <cellStyle name="SAPBEXaggDataEmph 4 5" xfId="20499" xr:uid="{CFD2A4BB-C402-4767-92FE-72E7B1918350}"/>
    <cellStyle name="SAPBEXaggDataEmph 4 5 2" xfId="30220" xr:uid="{38388634-DE60-427B-927D-B3B8E5616715}"/>
    <cellStyle name="SAPBEXaggDataEmph 4 6" xfId="30216" xr:uid="{450BF486-5A02-4D33-80E7-726FEA0E7DCA}"/>
    <cellStyle name="SAPBEXaggDataEmph 5" xfId="20500" xr:uid="{53979976-9679-44A6-806A-6BA8946E2462}"/>
    <cellStyle name="SAPBEXaggDataEmph 5 2" xfId="20501" xr:uid="{2F5A0546-73EC-4608-A89F-2E5609D36097}"/>
    <cellStyle name="SAPBEXaggDataEmph 5 2 2" xfId="30222" xr:uid="{437AE3F3-0734-491A-B104-E8632997F307}"/>
    <cellStyle name="SAPBEXaggDataEmph 5 3" xfId="20502" xr:uid="{7E76835A-C055-4CD0-B216-A04D774D8528}"/>
    <cellStyle name="SAPBEXaggDataEmph 5 3 2" xfId="30223" xr:uid="{6F0AD64D-B4E4-4A99-BE7B-49B74CD0203B}"/>
    <cellStyle name="SAPBEXaggDataEmph 5 4" xfId="20503" xr:uid="{9343991F-F25C-449F-8B01-CC59B4E7D6C3}"/>
    <cellStyle name="SAPBEXaggDataEmph 5 4 2" xfId="30224" xr:uid="{9F99FD35-DD02-40EE-8CF5-85D45207CF10}"/>
    <cellStyle name="SAPBEXaggDataEmph 5 5" xfId="20504" xr:uid="{A7EA16F7-A344-4158-8C7C-84700E3F045A}"/>
    <cellStyle name="SAPBEXaggDataEmph 5 5 2" xfId="30225" xr:uid="{14D8EC1E-A957-465C-901D-4A5751E4D665}"/>
    <cellStyle name="SAPBEXaggDataEmph 5 6" xfId="30221" xr:uid="{A8D87CA4-43BC-4239-9E52-8D58A65EB6DA}"/>
    <cellStyle name="SAPBEXaggDataEmph 6" xfId="20505" xr:uid="{1241ED72-C55B-4A7E-A8A7-363634972BAC}"/>
    <cellStyle name="SAPBEXaggDataEmph 6 2" xfId="20506" xr:uid="{86B216A9-EEBE-40A5-B35C-FACFF5462709}"/>
    <cellStyle name="SAPBEXaggDataEmph 6 2 2" xfId="30227" xr:uid="{F683A10C-8BC2-4816-AA37-CD0B03B4CB20}"/>
    <cellStyle name="SAPBEXaggDataEmph 6 3" xfId="20507" xr:uid="{123B4496-11F8-45A7-9FCA-F16936CD97D8}"/>
    <cellStyle name="SAPBEXaggDataEmph 6 3 2" xfId="30228" xr:uid="{EFFB7856-6624-437E-9FA4-B30E85895D8A}"/>
    <cellStyle name="SAPBEXaggDataEmph 6 4" xfId="20508" xr:uid="{AD779685-3327-456C-BEAF-9D481C56C696}"/>
    <cellStyle name="SAPBEXaggDataEmph 6 4 2" xfId="30229" xr:uid="{1DA014D9-5346-4EFF-BAF2-B93D4A3DBD04}"/>
    <cellStyle name="SAPBEXaggDataEmph 6 5" xfId="20509" xr:uid="{5ADBB518-BBA3-47DA-AB10-8BCE4B83A046}"/>
    <cellStyle name="SAPBEXaggDataEmph 6 5 2" xfId="30230" xr:uid="{EB55CE26-AF41-4093-BC10-F149F5DCCEA5}"/>
    <cellStyle name="SAPBEXaggDataEmph 6 6" xfId="30226" xr:uid="{75D0E655-E188-43D1-BAA3-ABEAB6FFB732}"/>
    <cellStyle name="SAPBEXaggDataEmph 7" xfId="20510" xr:uid="{1B78AFD6-3D74-4EC0-8D8A-46B29EECC47C}"/>
    <cellStyle name="SAPBEXaggDataEmph 7 2" xfId="20511" xr:uid="{3747FC8F-8849-4BAC-A110-A80D9B5C605D}"/>
    <cellStyle name="SAPBEXaggDataEmph 7 2 2" xfId="30232" xr:uid="{D2EB1BB6-0DB8-4123-BD3C-4336505A66C0}"/>
    <cellStyle name="SAPBEXaggDataEmph 7 3" xfId="20512" xr:uid="{091A4256-DFEB-4281-92B4-E428F2A57825}"/>
    <cellStyle name="SAPBEXaggDataEmph 7 3 2" xfId="30233" xr:uid="{63879308-309F-4789-A977-619132A0492A}"/>
    <cellStyle name="SAPBEXaggDataEmph 7 4" xfId="20513" xr:uid="{C98F7458-8A7F-4454-B697-5B20207C2C69}"/>
    <cellStyle name="SAPBEXaggDataEmph 7 4 2" xfId="30234" xr:uid="{6B4324D1-79F3-4398-9936-4D37D929B966}"/>
    <cellStyle name="SAPBEXaggDataEmph 7 5" xfId="20514" xr:uid="{3A16795B-F96E-49E7-8B6E-990627DE32F4}"/>
    <cellStyle name="SAPBEXaggDataEmph 7 5 2" xfId="30235" xr:uid="{6E45A656-50E7-42AA-A52F-9A26431EBD31}"/>
    <cellStyle name="SAPBEXaggDataEmph 7 6" xfId="30231" xr:uid="{BE0D8042-8CAA-4A62-A0FB-C992A90A70C5}"/>
    <cellStyle name="SAPBEXaggDataEmph 8" xfId="20515" xr:uid="{0788103C-A36B-4455-B6D5-FF535751EEEC}"/>
    <cellStyle name="SAPBEXaggDataEmph 8 2" xfId="20516" xr:uid="{B7F3CF92-FAA8-4945-BB01-FA68F4E358CF}"/>
    <cellStyle name="SAPBEXaggDataEmph 8 2 2" xfId="30237" xr:uid="{D2A51ABA-8075-473F-A52C-7946A103C60C}"/>
    <cellStyle name="SAPBEXaggDataEmph 8 3" xfId="20517" xr:uid="{81430289-A8B7-4244-86AC-1CACA8FC4309}"/>
    <cellStyle name="SAPBEXaggDataEmph 8 3 2" xfId="30238" xr:uid="{A6261BFA-FFDE-4CA1-9E6E-1BB715A6903B}"/>
    <cellStyle name="SAPBEXaggDataEmph 8 4" xfId="20518" xr:uid="{3D602AA3-3CD2-4724-BA6D-5CF8B9057568}"/>
    <cellStyle name="SAPBEXaggDataEmph 8 4 2" xfId="30239" xr:uid="{45F7072C-9D1D-4076-8D90-D34A3086B040}"/>
    <cellStyle name="SAPBEXaggDataEmph 8 5" xfId="20519" xr:uid="{B74B08B7-ED49-4598-AB4B-1319410AA125}"/>
    <cellStyle name="SAPBEXaggDataEmph 8 5 2" xfId="30240" xr:uid="{8E4A2C26-08AC-4431-904F-4D265563081C}"/>
    <cellStyle name="SAPBEXaggDataEmph 8 6" xfId="30236" xr:uid="{3A3530E2-B589-497A-B354-ED5CA98CC24C}"/>
    <cellStyle name="SAPBEXaggDataEmph 9" xfId="20520" xr:uid="{9FB3DBC1-A128-4712-925A-A50C7B09AF2E}"/>
    <cellStyle name="SAPBEXaggDataEmph 9 2" xfId="30241" xr:uid="{C2B0C596-EF6B-4B60-B525-E347E83C6162}"/>
    <cellStyle name="SAPBEXaggItem" xfId="1412" xr:uid="{D49A2302-65B1-4CAE-AD06-E7B6FE57CACB}"/>
    <cellStyle name="SAPBEXaggItem 10" xfId="20521" xr:uid="{AE4EA50E-2DF9-41B4-8742-5A9FA70F9472}"/>
    <cellStyle name="SAPBEXaggItem 10 2" xfId="30243" xr:uid="{513053FF-B877-4215-BD46-12DFE28E505F}"/>
    <cellStyle name="SAPBEXaggItem 11" xfId="20522" xr:uid="{DA712787-8885-4BC5-B921-7165D24BEA8F}"/>
    <cellStyle name="SAPBEXaggItem 11 2" xfId="30244" xr:uid="{1A8CCE7C-4022-47CF-8EB5-CD75018A73DD}"/>
    <cellStyle name="SAPBEXaggItem 12" xfId="20523" xr:uid="{26900204-863E-4D03-9831-0EECDEB7F708}"/>
    <cellStyle name="SAPBEXaggItem 12 2" xfId="30245" xr:uid="{D106B7B7-2136-46F8-BEB4-80D15DC3BE3D}"/>
    <cellStyle name="SAPBEXaggItem 13" xfId="24925" xr:uid="{C2393898-6B43-475F-BE8C-5F05DFF2DF5C}"/>
    <cellStyle name="SAPBEXaggItem 14" xfId="30242" xr:uid="{94347F99-AA1B-4399-8F1D-7DD6F1A724F9}"/>
    <cellStyle name="SAPBEXaggItem 15" xfId="34863" xr:uid="{FD195527-0821-4C53-8D65-6189E7EA239D}"/>
    <cellStyle name="SAPBEXaggItem 16" xfId="35628" xr:uid="{E18E0639-9B20-4974-A79A-06D83484045D}"/>
    <cellStyle name="SAPBEXaggItem 2" xfId="20524" xr:uid="{E0B6ACA4-D115-41AE-BC08-6E3C1BEC7AA1}"/>
    <cellStyle name="SAPBEXaggItem 2 2" xfId="20525" xr:uid="{BBCAFC6B-EA06-40F1-946D-AD485E0EB629}"/>
    <cellStyle name="SAPBEXaggItem 2 2 2" xfId="20526" xr:uid="{72F58AFE-250B-4143-8804-365D080F1F76}"/>
    <cellStyle name="SAPBEXaggItem 2 2 2 2" xfId="30248" xr:uid="{13DC8BDD-C471-47E5-9D42-813B84176107}"/>
    <cellStyle name="SAPBEXaggItem 2 2 3" xfId="20527" xr:uid="{B86F480D-F439-4E2D-A2A9-17C9BFA2C256}"/>
    <cellStyle name="SAPBEXaggItem 2 2 3 2" xfId="30249" xr:uid="{643FA72E-F1ED-4365-AA67-B59414EBCEC8}"/>
    <cellStyle name="SAPBEXaggItem 2 2 4" xfId="20528" xr:uid="{3354241A-E8DD-4A60-A5F0-832E35620800}"/>
    <cellStyle name="SAPBEXaggItem 2 2 4 2" xfId="30250" xr:uid="{BAFB57F9-176B-4E30-BB2E-7FDC9081133E}"/>
    <cellStyle name="SAPBEXaggItem 2 2 5" xfId="20529" xr:uid="{017CF310-C3C0-4837-9706-B9DD0A921D46}"/>
    <cellStyle name="SAPBEXaggItem 2 2 5 2" xfId="30251" xr:uid="{1F03D0E8-A7F1-406C-A5AD-D12CFA6E76A9}"/>
    <cellStyle name="SAPBEXaggItem 2 2 6" xfId="30247" xr:uid="{9BA0D107-BB91-4377-AEB6-EAC05A4F097F}"/>
    <cellStyle name="SAPBEXaggItem 2 3" xfId="20530" xr:uid="{0237BA75-F070-4E82-8CDA-8F8351890C2C}"/>
    <cellStyle name="SAPBEXaggItem 2 3 2" xfId="30252" xr:uid="{6F8069D2-87B6-4A5C-A4CD-AAC20B0364F8}"/>
    <cellStyle name="SAPBEXaggItem 2 4" xfId="20531" xr:uid="{75FEBD7A-1922-4B0F-96E0-5748F78143C4}"/>
    <cellStyle name="SAPBEXaggItem 2 4 2" xfId="30253" xr:uid="{F9527441-BACE-44AD-B21D-77CAD0469DE5}"/>
    <cellStyle name="SAPBEXaggItem 2 5" xfId="20532" xr:uid="{D9DBB1E8-F49C-4019-A90F-28D464C8B22A}"/>
    <cellStyle name="SAPBEXaggItem 2 5 2" xfId="30254" xr:uid="{E9F25B4A-8229-40C3-A9E4-92E0CB3358E7}"/>
    <cellStyle name="SAPBEXaggItem 2 6" xfId="20533" xr:uid="{C1BE190C-DAB1-470F-915F-7333712C69D8}"/>
    <cellStyle name="SAPBEXaggItem 2 6 2" xfId="30255" xr:uid="{9B96B83A-5A6D-4123-8E6A-ACCDA9D0412F}"/>
    <cellStyle name="SAPBEXaggItem 2 7" xfId="30246" xr:uid="{6C9A2F46-8A56-4D2D-8F94-9E7832BA6507}"/>
    <cellStyle name="SAPBEXaggItem 2 8" xfId="34211" xr:uid="{AEDC8E96-8D75-4391-A580-36164A45B343}"/>
    <cellStyle name="SAPBEXaggItem 3" xfId="20534" xr:uid="{DBCF79A7-64BD-4A95-AD11-32EE20FB96A1}"/>
    <cellStyle name="SAPBEXaggItem 3 2" xfId="20535" xr:uid="{EF557E0C-CF09-4259-92A5-2F09C0D92E8A}"/>
    <cellStyle name="SAPBEXaggItem 3 2 2" xfId="20536" xr:uid="{F9F8B036-1FA6-4FF1-949A-227CE3CBC97B}"/>
    <cellStyle name="SAPBEXaggItem 3 2 2 2" xfId="30258" xr:uid="{BD93AC75-F760-4E1B-B7A1-32719D6D977C}"/>
    <cellStyle name="SAPBEXaggItem 3 2 3" xfId="20537" xr:uid="{486EEAD3-58F3-4ED0-A5F8-301865687476}"/>
    <cellStyle name="SAPBEXaggItem 3 2 3 2" xfId="30259" xr:uid="{1B5FA672-1164-4ADD-A4E1-5CA047EA9FF7}"/>
    <cellStyle name="SAPBEXaggItem 3 2 4" xfId="20538" xr:uid="{19400289-FA9F-44D6-A667-2C412694E864}"/>
    <cellStyle name="SAPBEXaggItem 3 2 4 2" xfId="30260" xr:uid="{458A861B-BE92-4A09-8BE9-FBFE262F6046}"/>
    <cellStyle name="SAPBEXaggItem 3 2 5" xfId="20539" xr:uid="{D7D2EC7D-BDFE-45D1-BDFE-A84952C8861C}"/>
    <cellStyle name="SAPBEXaggItem 3 2 5 2" xfId="30261" xr:uid="{AA1EF7B4-033F-41E9-A7C1-E0C9479DA51B}"/>
    <cellStyle name="SAPBEXaggItem 3 2 6" xfId="30257" xr:uid="{487359F0-7595-4C87-8D18-E15EB6AAF37A}"/>
    <cellStyle name="SAPBEXaggItem 3 3" xfId="20540" xr:uid="{925EF7FC-E17B-4E3C-9BB0-C38018B9331B}"/>
    <cellStyle name="SAPBEXaggItem 3 3 2" xfId="30262" xr:uid="{A6B8FA84-54B2-43C3-859C-CEF3ECAA0252}"/>
    <cellStyle name="SAPBEXaggItem 3 4" xfId="20541" xr:uid="{C80DBAFC-0AF8-463D-B7C5-9AE9800FFED6}"/>
    <cellStyle name="SAPBEXaggItem 3 4 2" xfId="30263" xr:uid="{1A67511C-2B39-4577-AC86-927DDC0D4D1A}"/>
    <cellStyle name="SAPBEXaggItem 3 5" xfId="20542" xr:uid="{C0EFE826-0680-4C28-8D1E-061EA789BA6D}"/>
    <cellStyle name="SAPBEXaggItem 3 5 2" xfId="30264" xr:uid="{B34560AB-DB81-4FA8-920C-A38B29CF2E60}"/>
    <cellStyle name="SAPBEXaggItem 3 6" xfId="20543" xr:uid="{E266141C-1AC1-43C9-AEC0-6B174CF443D2}"/>
    <cellStyle name="SAPBEXaggItem 3 6 2" xfId="30265" xr:uid="{C9685E5D-95C1-44FE-BC3C-6525F8CE88D0}"/>
    <cellStyle name="SAPBEXaggItem 3 7" xfId="30256" xr:uid="{08CB21E3-5646-4A61-A32F-8EA2A1E9EAD4}"/>
    <cellStyle name="SAPBEXaggItem 4" xfId="20544" xr:uid="{FBD2A40F-8798-43DD-BD2F-A04D38E50DC8}"/>
    <cellStyle name="SAPBEXaggItem 4 2" xfId="20545" xr:uid="{58C13F37-FA96-4C99-8A57-7A89ED7307FA}"/>
    <cellStyle name="SAPBEXaggItem 4 2 2" xfId="30267" xr:uid="{F39045DD-B20E-4304-BC5A-B8286E16981E}"/>
    <cellStyle name="SAPBEXaggItem 4 3" xfId="20546" xr:uid="{3F08B6E3-273D-4186-812D-AB4095C33CDB}"/>
    <cellStyle name="SAPBEXaggItem 4 3 2" xfId="30268" xr:uid="{C65DBB1D-EA3E-4E31-84B1-0DFD24175A8C}"/>
    <cellStyle name="SAPBEXaggItem 4 4" xfId="20547" xr:uid="{BE29C782-09AD-4B72-AEA9-66949B6BFEF9}"/>
    <cellStyle name="SAPBEXaggItem 4 4 2" xfId="30269" xr:uid="{0F19B719-C1CB-4E0A-A06E-8ACC1D3E9F42}"/>
    <cellStyle name="SAPBEXaggItem 4 5" xfId="20548" xr:uid="{AD4EDB5E-825C-41AB-AD6F-DAAF6DA65305}"/>
    <cellStyle name="SAPBEXaggItem 4 5 2" xfId="30270" xr:uid="{1CF98B69-7342-45F3-9F22-2847B99494A5}"/>
    <cellStyle name="SAPBEXaggItem 4 6" xfId="30266" xr:uid="{E4B98EED-5872-478C-8490-B5EF2A020246}"/>
    <cellStyle name="SAPBEXaggItem 5" xfId="20549" xr:uid="{F1C4EE7A-8DB6-438E-9108-62D9F945B4DA}"/>
    <cellStyle name="SAPBEXaggItem 5 2" xfId="20550" xr:uid="{5577B54B-F87D-4991-9FDC-6F45E314C6CA}"/>
    <cellStyle name="SAPBEXaggItem 5 2 2" xfId="30272" xr:uid="{31C5C629-1369-468B-9C96-4D591C52CC35}"/>
    <cellStyle name="SAPBEXaggItem 5 3" xfId="20551" xr:uid="{8B596D70-F024-4ECD-9A7B-DDDFC3149221}"/>
    <cellStyle name="SAPBEXaggItem 5 3 2" xfId="30273" xr:uid="{6ED14B20-FF9B-4AB7-A6C6-E74EDED5BE99}"/>
    <cellStyle name="SAPBEXaggItem 5 4" xfId="20552" xr:uid="{0F41D410-B8F1-47B8-BC74-53FEB2AA0953}"/>
    <cellStyle name="SAPBEXaggItem 5 4 2" xfId="30274" xr:uid="{47D4E296-DEB8-4E9D-92C1-F6C41688ADB8}"/>
    <cellStyle name="SAPBEXaggItem 5 5" xfId="20553" xr:uid="{891BDA7A-87B5-411E-9F5B-8527DA16C345}"/>
    <cellStyle name="SAPBEXaggItem 5 5 2" xfId="30275" xr:uid="{1EEC6099-FEF9-4DF0-B948-883884A8B158}"/>
    <cellStyle name="SAPBEXaggItem 5 6" xfId="30271" xr:uid="{A0CF0CB8-554D-41AB-9706-4F0BB5351838}"/>
    <cellStyle name="SAPBEXaggItem 6" xfId="20554" xr:uid="{18D94A3D-39F7-4F0E-90B8-28C232741587}"/>
    <cellStyle name="SAPBEXaggItem 6 2" xfId="20555" xr:uid="{B50CD5BB-618D-4978-AAE2-6B533B514558}"/>
    <cellStyle name="SAPBEXaggItem 6 2 2" xfId="30277" xr:uid="{0EDAAA13-BF5C-4177-AA5E-53F1804259F2}"/>
    <cellStyle name="SAPBEXaggItem 6 3" xfId="20556" xr:uid="{6A5996F2-A0B5-48B4-BDC0-4B96E51E5D58}"/>
    <cellStyle name="SAPBEXaggItem 6 3 2" xfId="30278" xr:uid="{F3F30BDB-984E-4879-9212-7C0E68B95D62}"/>
    <cellStyle name="SAPBEXaggItem 6 4" xfId="20557" xr:uid="{97C41152-2DAD-44B1-9A98-3CE303944AE6}"/>
    <cellStyle name="SAPBEXaggItem 6 4 2" xfId="30279" xr:uid="{0D947A05-D340-483F-82A1-CF6204A79CBB}"/>
    <cellStyle name="SAPBEXaggItem 6 5" xfId="20558" xr:uid="{480D6E17-86E7-4D65-AFF8-AB9000CBC6AE}"/>
    <cellStyle name="SAPBEXaggItem 6 5 2" xfId="30280" xr:uid="{A2D7B1D8-5DBF-4286-B5D0-26CB39B2EB2F}"/>
    <cellStyle name="SAPBEXaggItem 6 6" xfId="30276" xr:uid="{92581B9D-2813-4879-96B8-54AF9AA3BB54}"/>
    <cellStyle name="SAPBEXaggItem 7" xfId="20559" xr:uid="{BE22DDFD-1490-49A6-8AD3-ABE153F37569}"/>
    <cellStyle name="SAPBEXaggItem 7 2" xfId="20560" xr:uid="{3CF012FE-79F1-47A9-B724-5301C0A82B42}"/>
    <cellStyle name="SAPBEXaggItem 7 2 2" xfId="30282" xr:uid="{E9506602-8984-4306-A9A2-260875325DCF}"/>
    <cellStyle name="SAPBEXaggItem 7 3" xfId="20561" xr:uid="{F5636D40-E7A8-4AE5-81B6-778AE442A855}"/>
    <cellStyle name="SAPBEXaggItem 7 3 2" xfId="30283" xr:uid="{C1DA688E-1F86-444C-BED9-F5FEE265A617}"/>
    <cellStyle name="SAPBEXaggItem 7 4" xfId="20562" xr:uid="{5093DD3E-179D-4585-B7B2-CB3E71253C62}"/>
    <cellStyle name="SAPBEXaggItem 7 4 2" xfId="30284" xr:uid="{3D099F36-C78B-4710-B4B4-E7AC07E5950C}"/>
    <cellStyle name="SAPBEXaggItem 7 5" xfId="20563" xr:uid="{3F6A3EF3-62E9-490B-BC2C-F3BFD48344EF}"/>
    <cellStyle name="SAPBEXaggItem 7 5 2" xfId="30285" xr:uid="{574A9CCC-11EB-4704-BAC2-173839E0AA4D}"/>
    <cellStyle name="SAPBEXaggItem 7 6" xfId="30281" xr:uid="{5B15A172-AA2B-4956-9A35-242803731B05}"/>
    <cellStyle name="SAPBEXaggItem 8" xfId="20564" xr:uid="{99D0F7DF-D5F6-4676-83E2-14B27F997B75}"/>
    <cellStyle name="SAPBEXaggItem 8 2" xfId="20565" xr:uid="{F595AE7A-847D-428D-A6B1-50E649ABAB3A}"/>
    <cellStyle name="SAPBEXaggItem 8 2 2" xfId="30287" xr:uid="{DA857EE4-EA2A-4DD9-BF88-0143F9E252D8}"/>
    <cellStyle name="SAPBEXaggItem 8 3" xfId="20566" xr:uid="{C336DA45-E7A1-4F3E-8623-2EF30798BCB7}"/>
    <cellStyle name="SAPBEXaggItem 8 3 2" xfId="30288" xr:uid="{600640D7-2D9E-453A-AB56-3E63B1BABE50}"/>
    <cellStyle name="SAPBEXaggItem 8 4" xfId="20567" xr:uid="{DC20C0DC-22C1-4443-97A6-DFBE1121998A}"/>
    <cellStyle name="SAPBEXaggItem 8 4 2" xfId="30289" xr:uid="{002404B3-6AB1-428A-9057-A8B290EE773F}"/>
    <cellStyle name="SAPBEXaggItem 8 5" xfId="20568" xr:uid="{33198998-96C8-4D61-B981-EF7597C8419A}"/>
    <cellStyle name="SAPBEXaggItem 8 5 2" xfId="30290" xr:uid="{7264E8FF-658A-4F95-8832-8DD395A299B8}"/>
    <cellStyle name="SAPBEXaggItem 8 6" xfId="30286" xr:uid="{0B5547AA-B453-46A1-B6F0-C7737FDC7ADB}"/>
    <cellStyle name="SAPBEXaggItem 9" xfId="20569" xr:uid="{4984EF04-1B6D-441E-A441-6AB307E6CB8B}"/>
    <cellStyle name="SAPBEXaggItem 9 2" xfId="30291" xr:uid="{A0285E45-E5BC-4994-81DD-F4FC58F165F2}"/>
    <cellStyle name="SAPBEXaggItemX" xfId="1413" xr:uid="{F68CB681-3D28-4E59-9294-8FEB7874674E}"/>
    <cellStyle name="SAPBEXaggItemX 10" xfId="20570" xr:uid="{382D7AF2-AB8A-4098-AE79-96A28987ABC3}"/>
    <cellStyle name="SAPBEXaggItemX 10 2" xfId="30293" xr:uid="{694BD03A-6F3F-4EDC-AD22-60B5B594C558}"/>
    <cellStyle name="SAPBEXaggItemX 11" xfId="20571" xr:uid="{0C00F673-12DD-4EC1-B4FD-7014A10281CF}"/>
    <cellStyle name="SAPBEXaggItemX 11 2" xfId="30294" xr:uid="{6271E469-6BE0-45E0-93E2-582E8112999D}"/>
    <cellStyle name="SAPBEXaggItemX 12" xfId="20572" xr:uid="{0F71BA11-1DE3-46AC-A5AA-4AC694419A3A}"/>
    <cellStyle name="SAPBEXaggItemX 12 2" xfId="30295" xr:uid="{08139CB1-F7CF-4913-8437-20088A542B07}"/>
    <cellStyle name="SAPBEXaggItemX 13" xfId="24926" xr:uid="{79F22510-1506-4ED8-9FF1-3575160C0E51}"/>
    <cellStyle name="SAPBEXaggItemX 14" xfId="30292" xr:uid="{28CD67F4-58F5-4E52-81E1-4E24A21D3F86}"/>
    <cellStyle name="SAPBEXaggItemX 15" xfId="34864" xr:uid="{8F1E09E5-E6C5-4695-833F-6670BF91B16F}"/>
    <cellStyle name="SAPBEXaggItemX 16" xfId="35629" xr:uid="{CC80F8FF-1E57-4784-BE44-0B35209B355F}"/>
    <cellStyle name="SAPBEXaggItemX 2" xfId="20573" xr:uid="{2E867327-330E-4831-A8C4-02DD9E473241}"/>
    <cellStyle name="SAPBEXaggItemX 2 2" xfId="20574" xr:uid="{C66C3217-8794-4893-91B3-80A9D4EA67B9}"/>
    <cellStyle name="SAPBEXaggItemX 2 2 2" xfId="20575" xr:uid="{CD90093E-0925-40A9-811F-52505A067161}"/>
    <cellStyle name="SAPBEXaggItemX 2 2 2 2" xfId="30298" xr:uid="{CA9F594E-40CD-421E-AD92-2C7583429CD2}"/>
    <cellStyle name="SAPBEXaggItemX 2 2 3" xfId="20576" xr:uid="{A743C5D0-059E-4042-A884-FB38FC33EF80}"/>
    <cellStyle name="SAPBEXaggItemX 2 2 3 2" xfId="30299" xr:uid="{9C8A0A03-B6B4-46F1-BD2E-737A6C2FBDBE}"/>
    <cellStyle name="SAPBEXaggItemX 2 2 4" xfId="20577" xr:uid="{0A1E46D9-146D-4A18-BE1C-5726919486FC}"/>
    <cellStyle name="SAPBEXaggItemX 2 2 4 2" xfId="30300" xr:uid="{5BE62DE0-C5D0-4208-B178-723D8A616709}"/>
    <cellStyle name="SAPBEXaggItemX 2 2 5" xfId="20578" xr:uid="{22BBDB77-F4D1-4202-814D-847552398456}"/>
    <cellStyle name="SAPBEXaggItemX 2 2 5 2" xfId="30301" xr:uid="{31B517D2-056E-447D-92B4-08D26BE74E4D}"/>
    <cellStyle name="SAPBEXaggItemX 2 2 6" xfId="30297" xr:uid="{69C1643D-60A1-46F4-86F7-41E5974A2923}"/>
    <cellStyle name="SAPBEXaggItemX 2 3" xfId="20579" xr:uid="{1188A18F-FBC5-4A1B-8403-6DD4D8A26CB2}"/>
    <cellStyle name="SAPBEXaggItemX 2 3 2" xfId="30302" xr:uid="{37E67684-1150-4E42-9759-40EEEC3965E7}"/>
    <cellStyle name="SAPBEXaggItemX 2 4" xfId="20580" xr:uid="{D7C6FB08-F425-4726-8704-1A492EEC920C}"/>
    <cellStyle name="SAPBEXaggItemX 2 4 2" xfId="30303" xr:uid="{A81702B8-6928-4E91-8869-E607584FD67E}"/>
    <cellStyle name="SAPBEXaggItemX 2 5" xfId="20581" xr:uid="{E02D4F96-7AEA-4374-B913-EF7263A9B4BC}"/>
    <cellStyle name="SAPBEXaggItemX 2 5 2" xfId="30304" xr:uid="{21ECACC5-9DA8-4CD2-B73B-EE3BB9FA93AA}"/>
    <cellStyle name="SAPBEXaggItemX 2 6" xfId="20582" xr:uid="{1238C3BB-1C7D-440B-A88A-07AA4EE03C28}"/>
    <cellStyle name="SAPBEXaggItemX 2 6 2" xfId="30305" xr:uid="{A141E01C-A8AD-4879-A233-2D52F339E12C}"/>
    <cellStyle name="SAPBEXaggItemX 2 7" xfId="30296" xr:uid="{66B4CD12-9CF4-4703-9CCD-2180C33AB8E7}"/>
    <cellStyle name="SAPBEXaggItemX 2 8" xfId="34212" xr:uid="{1788F849-52FD-48FA-A6CE-F43F78B80CB3}"/>
    <cellStyle name="SAPBEXaggItemX 3" xfId="20583" xr:uid="{53EF8C44-9FB5-4B4D-9AE4-AC8961A8E596}"/>
    <cellStyle name="SAPBEXaggItemX 3 2" xfId="20584" xr:uid="{0607A3AC-85C6-404C-AEA5-855EEF9CCA1C}"/>
    <cellStyle name="SAPBEXaggItemX 3 2 2" xfId="20585" xr:uid="{68C0A453-E15C-45E3-B7BC-8DF28FDCB76A}"/>
    <cellStyle name="SAPBEXaggItemX 3 2 2 2" xfId="30308" xr:uid="{AD213A8E-272E-4242-8DDB-F5088402C9B6}"/>
    <cellStyle name="SAPBEXaggItemX 3 2 3" xfId="20586" xr:uid="{E07E2928-6328-4B45-AF6F-FE97B74E8DDF}"/>
    <cellStyle name="SAPBEXaggItemX 3 2 3 2" xfId="30309" xr:uid="{C76AC66B-7E38-48EB-910A-87A25EB8BC8C}"/>
    <cellStyle name="SAPBEXaggItemX 3 2 4" xfId="20587" xr:uid="{BE082F19-BB3E-4527-98DC-E028AD17EA40}"/>
    <cellStyle name="SAPBEXaggItemX 3 2 4 2" xfId="30310" xr:uid="{D3E313C3-892D-4F7B-946F-FDF111BD3576}"/>
    <cellStyle name="SAPBEXaggItemX 3 2 5" xfId="20588" xr:uid="{C5969DCA-4306-4187-B619-17C2019BC08B}"/>
    <cellStyle name="SAPBEXaggItemX 3 2 5 2" xfId="30311" xr:uid="{2E3193C3-DC1D-44EB-97D0-0D0B1FE713CE}"/>
    <cellStyle name="SAPBEXaggItemX 3 2 6" xfId="30307" xr:uid="{2920A864-F4B7-4252-BF61-42718C2A610D}"/>
    <cellStyle name="SAPBEXaggItemX 3 3" xfId="20589" xr:uid="{B98697B9-6B2B-4249-B3F6-9066C20F8BDE}"/>
    <cellStyle name="SAPBEXaggItemX 3 3 2" xfId="30312" xr:uid="{32CE5B3A-AB43-490F-BFDD-BF1BBA3D477A}"/>
    <cellStyle name="SAPBEXaggItemX 3 4" xfId="20590" xr:uid="{7300B43B-BFC2-44CB-8CCA-F0FAAF667771}"/>
    <cellStyle name="SAPBEXaggItemX 3 4 2" xfId="30313" xr:uid="{BE60A5A5-9897-41FC-A8FA-3B72F66AFCD1}"/>
    <cellStyle name="SAPBEXaggItemX 3 5" xfId="20591" xr:uid="{5382A08E-873A-450A-B25C-FBE548ED4596}"/>
    <cellStyle name="SAPBEXaggItemX 3 5 2" xfId="30314" xr:uid="{9F445B9B-413B-4F8E-994F-4FF3EFFE0666}"/>
    <cellStyle name="SAPBEXaggItemX 3 6" xfId="20592" xr:uid="{608502B8-D244-43AE-9CF0-942A9B5A9FC5}"/>
    <cellStyle name="SAPBEXaggItemX 3 6 2" xfId="30315" xr:uid="{5EABE384-DFBC-4AFE-8458-78EE9C5647E6}"/>
    <cellStyle name="SAPBEXaggItemX 3 7" xfId="30306" xr:uid="{F46B5FBF-F212-4C50-9D6E-3907D2522275}"/>
    <cellStyle name="SAPBEXaggItemX 4" xfId="20593" xr:uid="{1D91EE5A-398A-4CA2-AFF4-4E3E66AC9035}"/>
    <cellStyle name="SAPBEXaggItemX 4 2" xfId="20594" xr:uid="{73B387F4-3735-459E-8B84-0F6B5F9D834D}"/>
    <cellStyle name="SAPBEXaggItemX 4 2 2" xfId="30317" xr:uid="{B454617B-0CC7-44CA-A88B-ADC3661EAB4A}"/>
    <cellStyle name="SAPBEXaggItemX 4 3" xfId="20595" xr:uid="{D3A7F047-C65D-4565-B41F-40B0AC776A13}"/>
    <cellStyle name="SAPBEXaggItemX 4 3 2" xfId="30318" xr:uid="{45133C47-03A2-4456-9F40-C69235FE53A9}"/>
    <cellStyle name="SAPBEXaggItemX 4 4" xfId="20596" xr:uid="{3FD1EF53-C695-4977-B9E8-2794A91FB122}"/>
    <cellStyle name="SAPBEXaggItemX 4 4 2" xfId="30319" xr:uid="{D5E831C9-C45B-40F2-A1C4-2F9153BAFA15}"/>
    <cellStyle name="SAPBEXaggItemX 4 5" xfId="20597" xr:uid="{01C272D2-AFFB-4E58-B4CE-91746C603E97}"/>
    <cellStyle name="SAPBEXaggItemX 4 5 2" xfId="30320" xr:uid="{05E38118-C23C-48E7-AF6E-31221176A804}"/>
    <cellStyle name="SAPBEXaggItemX 4 6" xfId="30316" xr:uid="{8F647272-6DB7-4811-9B83-BEA0DFC86328}"/>
    <cellStyle name="SAPBEXaggItemX 5" xfId="20598" xr:uid="{5B11D620-C438-463F-A62C-1EFDDF5EA3AD}"/>
    <cellStyle name="SAPBEXaggItemX 5 2" xfId="20599" xr:uid="{F74E1E90-123C-4BAB-A8FB-0B7EC43F4135}"/>
    <cellStyle name="SAPBEXaggItemX 5 2 2" xfId="30322" xr:uid="{9FA26A18-A167-4D37-B4F8-BED55DF9CFF6}"/>
    <cellStyle name="SAPBEXaggItemX 5 3" xfId="20600" xr:uid="{335D095E-D905-4E8D-A09A-39B6A3BCCD94}"/>
    <cellStyle name="SAPBEXaggItemX 5 3 2" xfId="30323" xr:uid="{738D182B-6743-4ABB-86BD-CA4A7A297B8F}"/>
    <cellStyle name="SAPBEXaggItemX 5 4" xfId="20601" xr:uid="{EB78615B-4506-4C61-A81B-20EC71167E72}"/>
    <cellStyle name="SAPBEXaggItemX 5 4 2" xfId="30324" xr:uid="{BD8EC167-536F-4286-BAF2-D342135227B9}"/>
    <cellStyle name="SAPBEXaggItemX 5 5" xfId="20602" xr:uid="{6F2666CF-08C4-468E-9823-1737B4124122}"/>
    <cellStyle name="SAPBEXaggItemX 5 5 2" xfId="30325" xr:uid="{A445B529-6B7E-4452-BB59-F27611929E10}"/>
    <cellStyle name="SAPBEXaggItemX 5 6" xfId="30321" xr:uid="{22E6B168-FA2D-48EF-8254-D9361479283D}"/>
    <cellStyle name="SAPBEXaggItemX 6" xfId="20603" xr:uid="{F5A42AD4-AD3E-4C6D-B026-6420091E9540}"/>
    <cellStyle name="SAPBEXaggItemX 6 2" xfId="20604" xr:uid="{70228014-12C1-4F1F-AB53-D3C87993E349}"/>
    <cellStyle name="SAPBEXaggItemX 6 2 2" xfId="30327" xr:uid="{614F6D60-CDB0-4A74-BD7A-47468C53498F}"/>
    <cellStyle name="SAPBEXaggItemX 6 3" xfId="20605" xr:uid="{A06EA1D8-7754-4C92-BDED-3F3E92841145}"/>
    <cellStyle name="SAPBEXaggItemX 6 3 2" xfId="30328" xr:uid="{B9728EF9-691F-4B40-B608-51A8C2300850}"/>
    <cellStyle name="SAPBEXaggItemX 6 4" xfId="20606" xr:uid="{C20843AD-7A70-4F36-8A4E-585A7DAFCA7A}"/>
    <cellStyle name="SAPBEXaggItemX 6 4 2" xfId="30329" xr:uid="{1F47099C-A412-47DA-8A6F-4096C61E16F8}"/>
    <cellStyle name="SAPBEXaggItemX 6 5" xfId="20607" xr:uid="{E566BA5F-56A0-4703-B583-75D4E8286BCD}"/>
    <cellStyle name="SAPBEXaggItemX 6 5 2" xfId="30330" xr:uid="{3288C98A-10ED-4CDB-B9F8-33C6424F9EB5}"/>
    <cellStyle name="SAPBEXaggItemX 6 6" xfId="30326" xr:uid="{EAE44406-3362-4708-9688-3D2C89214BA9}"/>
    <cellStyle name="SAPBEXaggItemX 7" xfId="20608" xr:uid="{79CCB887-18DA-44BB-8001-5124B1DF1FEF}"/>
    <cellStyle name="SAPBEXaggItemX 7 2" xfId="20609" xr:uid="{E08A4043-EDB6-423F-8F7F-3DA1A22413EA}"/>
    <cellStyle name="SAPBEXaggItemX 7 2 2" xfId="30332" xr:uid="{4FC19280-37ED-4FCE-8FF0-E9508F91682B}"/>
    <cellStyle name="SAPBEXaggItemX 7 3" xfId="20610" xr:uid="{1DC6EC16-7145-4B2B-8881-305BD726E40B}"/>
    <cellStyle name="SAPBEXaggItemX 7 3 2" xfId="30333" xr:uid="{4CF379EE-74BD-4B94-B92B-F7D02AA25156}"/>
    <cellStyle name="SAPBEXaggItemX 7 4" xfId="20611" xr:uid="{2E9AE55F-D9D8-4DB3-803F-D844B60EEFA0}"/>
    <cellStyle name="SAPBEXaggItemX 7 4 2" xfId="30334" xr:uid="{5F0DCED1-1BF3-4460-846F-DA64288977A3}"/>
    <cellStyle name="SAPBEXaggItemX 7 5" xfId="20612" xr:uid="{24588CCD-2520-49D4-A7C3-016415FA97AD}"/>
    <cellStyle name="SAPBEXaggItemX 7 5 2" xfId="30335" xr:uid="{D43CA015-E174-446D-B3B9-9D7DBDBE6CFE}"/>
    <cellStyle name="SAPBEXaggItemX 7 6" xfId="30331" xr:uid="{93E8D1F0-B3EC-43C1-AEC1-A1038F7748A6}"/>
    <cellStyle name="SAPBEXaggItemX 8" xfId="20613" xr:uid="{97B23DA0-AEBE-4CD7-97FD-A8F40EA3D123}"/>
    <cellStyle name="SAPBEXaggItemX 8 2" xfId="20614" xr:uid="{83B95A03-2E89-45FF-B362-C52A9F44EB92}"/>
    <cellStyle name="SAPBEXaggItemX 8 2 2" xfId="30337" xr:uid="{7754C7EC-D9C4-4FB0-8A3B-595F9CF863C3}"/>
    <cellStyle name="SAPBEXaggItemX 8 3" xfId="20615" xr:uid="{002FB730-1B40-4ACE-8442-159D1B883726}"/>
    <cellStyle name="SAPBEXaggItemX 8 3 2" xfId="30338" xr:uid="{6F3F6151-1039-41AB-B453-24C9D4CD6433}"/>
    <cellStyle name="SAPBEXaggItemX 8 4" xfId="20616" xr:uid="{49D71D6E-09BE-448B-8173-143C4FA32E70}"/>
    <cellStyle name="SAPBEXaggItemX 8 4 2" xfId="30339" xr:uid="{E65235DD-7ED4-463A-A89C-3112BF781E3A}"/>
    <cellStyle name="SAPBEXaggItemX 8 5" xfId="20617" xr:uid="{CDEE94E1-8934-4C41-8122-3DDEC51C92DA}"/>
    <cellStyle name="SAPBEXaggItemX 8 5 2" xfId="30340" xr:uid="{80109D13-7F74-4CA7-BBA6-F2883F91CBF0}"/>
    <cellStyle name="SAPBEXaggItemX 8 6" xfId="30336" xr:uid="{02647847-D848-40A0-A2EE-76D3FFFC5073}"/>
    <cellStyle name="SAPBEXaggItemX 9" xfId="20618" xr:uid="{F12B1370-7A01-457B-B8D6-3A4F23C722D5}"/>
    <cellStyle name="SAPBEXaggItemX 9 2" xfId="30341" xr:uid="{46391ACB-B981-467B-A9CD-652A4CBF44B3}"/>
    <cellStyle name="SAPBEXchaText" xfId="1414" xr:uid="{B78C75C3-05E0-4C94-91F2-9455B95DA399}"/>
    <cellStyle name="SAPBEXchaText 10" xfId="34865" xr:uid="{E185B248-C317-4058-84D9-86AC539DE6D7}"/>
    <cellStyle name="SAPBEXchaText 11" xfId="35630" xr:uid="{73A32FFC-207B-4549-9B6F-78D70AF281F5}"/>
    <cellStyle name="SAPBEXchaText 2" xfId="20620" xr:uid="{07535E79-EDE0-461D-ACA1-F36A156E2DF6}"/>
    <cellStyle name="SAPBEXchaText 3" xfId="20621" xr:uid="{4FA4B906-BBA1-4388-AD06-4015CF9E18CF}"/>
    <cellStyle name="SAPBEXchaText 3 2" xfId="20622" xr:uid="{0189E2F9-E327-455E-AF04-33AAD462BE67}"/>
    <cellStyle name="SAPBEXchaText 3 2 2" xfId="30345" xr:uid="{03241335-FB96-4F07-9666-A8B65801AF42}"/>
    <cellStyle name="SAPBEXchaText 3 3" xfId="20623" xr:uid="{A6553A05-C2A7-4E4E-8C1F-2669DFF8E809}"/>
    <cellStyle name="SAPBEXchaText 3 3 2" xfId="30346" xr:uid="{4821FD86-6990-4DA4-9578-4AC1C62CCE5C}"/>
    <cellStyle name="SAPBEXchaText 3 4" xfId="20624" xr:uid="{49F91C0B-3F6B-486C-A3D9-810CD908B4AF}"/>
    <cellStyle name="SAPBEXchaText 3 4 2" xfId="30347" xr:uid="{E7D81B85-2C88-4F11-BBFB-EAD1B36A51EC}"/>
    <cellStyle name="SAPBEXchaText 3 5" xfId="20625" xr:uid="{D3AACD37-4A9E-43D9-AF42-028822AE88F0}"/>
    <cellStyle name="SAPBEXchaText 3 5 2" xfId="30348" xr:uid="{0920E309-0E81-468B-A0F9-4C773B42DFC8}"/>
    <cellStyle name="SAPBEXchaText 3 6" xfId="30344" xr:uid="{B7220FC2-1C42-4429-9755-249C0037DF17}"/>
    <cellStyle name="SAPBEXchaText 4" xfId="20626" xr:uid="{661BB03E-1DEB-4FAE-A735-27796546381D}"/>
    <cellStyle name="SAPBEXchaText 4 2" xfId="30349" xr:uid="{75639A4F-48CD-4356-A5EE-78F40CF27B61}"/>
    <cellStyle name="SAPBEXchaText 5" xfId="20627" xr:uid="{9777DAA7-7C42-4272-9584-48D7394721CA}"/>
    <cellStyle name="SAPBEXchaText 5 2" xfId="30350" xr:uid="{C329429E-08AE-4C21-813A-756AE854E226}"/>
    <cellStyle name="SAPBEXchaText 6" xfId="20628" xr:uid="{799AC59F-779B-4EBF-8497-121C6B976FA3}"/>
    <cellStyle name="SAPBEXchaText 6 2" xfId="30351" xr:uid="{73E44FAE-97CC-4371-BFEF-56A76976ADA2}"/>
    <cellStyle name="SAPBEXchaText 7" xfId="20629" xr:uid="{02C2A0CF-1180-415D-B090-9C553CC3EBAD}"/>
    <cellStyle name="SAPBEXchaText 7 2" xfId="30352" xr:uid="{E8ABAD4D-068A-4A5C-A30E-488626ED3B8E}"/>
    <cellStyle name="SAPBEXchaText 8" xfId="30342" xr:uid="{880668A7-363E-4A45-A8AD-0DF8BDA06419}"/>
    <cellStyle name="SAPBEXchaText 9" xfId="20619" xr:uid="{C42240EC-35C7-4B1E-ABD1-EBAB7BD266D8}"/>
    <cellStyle name="SAPBEXexcBad7" xfId="1415" xr:uid="{0EA3A9E2-3F3F-4CEA-8C50-F98D624D788A}"/>
    <cellStyle name="SAPBEXexcBad7 10" xfId="20630" xr:uid="{BED015B8-9189-43FB-ABF9-4811C1C2FFBA}"/>
    <cellStyle name="SAPBEXexcBad7 10 2" xfId="30354" xr:uid="{CD81D46B-244B-4EF9-98EB-34A535542184}"/>
    <cellStyle name="SAPBEXexcBad7 11" xfId="20631" xr:uid="{502AADD6-04F2-4DEF-9F25-944735EC0819}"/>
    <cellStyle name="SAPBEXexcBad7 11 2" xfId="30355" xr:uid="{B0FC50FE-5D8C-4ABB-9A17-7D33A80D9FF3}"/>
    <cellStyle name="SAPBEXexcBad7 12" xfId="20632" xr:uid="{86528195-AD5D-4A68-B552-5EA83E775E3D}"/>
    <cellStyle name="SAPBEXexcBad7 12 2" xfId="30356" xr:uid="{6DC00ECC-7BB2-4589-9DA6-35D9BEEF1A63}"/>
    <cellStyle name="SAPBEXexcBad7 13" xfId="24927" xr:uid="{CD6BA593-B503-4F03-B151-35BEAD116D65}"/>
    <cellStyle name="SAPBEXexcBad7 14" xfId="30353" xr:uid="{11BEA068-EC6B-4F02-B5AB-2AA6B459319A}"/>
    <cellStyle name="SAPBEXexcBad7 15" xfId="34866" xr:uid="{F68EC81F-50CF-4204-B631-24D104B31785}"/>
    <cellStyle name="SAPBEXexcBad7 16" xfId="35631" xr:uid="{68F27370-4457-41A8-8155-6B600DD46874}"/>
    <cellStyle name="SAPBEXexcBad7 2" xfId="20633" xr:uid="{3B3F6CCE-5FE0-448C-ABAB-9D0BAB174417}"/>
    <cellStyle name="SAPBEXexcBad7 2 2" xfId="20634" xr:uid="{771F5572-ACB8-4981-9E57-DCBC33D65B68}"/>
    <cellStyle name="SAPBEXexcBad7 2 2 2" xfId="20635" xr:uid="{606B8280-25AB-432D-A6D3-8C17A7428A8F}"/>
    <cellStyle name="SAPBEXexcBad7 2 2 2 2" xfId="30359" xr:uid="{24E54A5C-9087-4A87-B7C8-E12D595922D0}"/>
    <cellStyle name="SAPBEXexcBad7 2 2 3" xfId="20636" xr:uid="{9683E9CF-DD03-4863-BE91-C445A331F333}"/>
    <cellStyle name="SAPBEXexcBad7 2 2 3 2" xfId="30360" xr:uid="{AC946ECD-ED52-4A8F-A77F-DD8B54A961E3}"/>
    <cellStyle name="SAPBEXexcBad7 2 2 4" xfId="20637" xr:uid="{6379A46B-8076-446B-A7DC-9C906D34FA7D}"/>
    <cellStyle name="SAPBEXexcBad7 2 2 4 2" xfId="30361" xr:uid="{F5C37019-0B22-45F7-8D57-65AECF5503DA}"/>
    <cellStyle name="SAPBEXexcBad7 2 2 5" xfId="20638" xr:uid="{E38EBF53-1360-44FA-A9BB-54CEF7A8E8FF}"/>
    <cellStyle name="SAPBEXexcBad7 2 2 5 2" xfId="30362" xr:uid="{40F9CFD2-037F-43D1-8FE4-0B6DABA9620E}"/>
    <cellStyle name="SAPBEXexcBad7 2 2 6" xfId="30358" xr:uid="{99E5EA32-2AC6-4D4A-B8EE-5C7A4E52F947}"/>
    <cellStyle name="SAPBEXexcBad7 2 3" xfId="20639" xr:uid="{D8D7824E-02AB-4D5A-A75E-71DA552AB683}"/>
    <cellStyle name="SAPBEXexcBad7 2 3 2" xfId="30363" xr:uid="{B4210128-EB1E-46F1-8B72-8647AF86ED81}"/>
    <cellStyle name="SAPBEXexcBad7 2 4" xfId="20640" xr:uid="{CDDCA040-5BA7-431E-B65D-EA28CF668E91}"/>
    <cellStyle name="SAPBEXexcBad7 2 4 2" xfId="30364" xr:uid="{4E757F3D-161F-4AEB-A9F1-A505A406F760}"/>
    <cellStyle name="SAPBEXexcBad7 2 5" xfId="20641" xr:uid="{79AE59C2-1372-42EA-A61E-70118691B17B}"/>
    <cellStyle name="SAPBEXexcBad7 2 5 2" xfId="30365" xr:uid="{2972B1E8-E95F-4ACD-BF0E-3A41FEE08F64}"/>
    <cellStyle name="SAPBEXexcBad7 2 6" xfId="20642" xr:uid="{A8EC5E89-EA94-4B96-99CC-625203E8298E}"/>
    <cellStyle name="SAPBEXexcBad7 2 6 2" xfId="30366" xr:uid="{182B010A-E09D-45D6-9048-7D66C33BFF5A}"/>
    <cellStyle name="SAPBEXexcBad7 2 7" xfId="30357" xr:uid="{37F541E5-3017-49CC-A156-4507171830D9}"/>
    <cellStyle name="SAPBEXexcBad7 2 8" xfId="34213" xr:uid="{7D62F393-DA19-4A8D-B5E7-5443EDB34B90}"/>
    <cellStyle name="SAPBEXexcBad7 3" xfId="20643" xr:uid="{0F119B8E-A8CD-4596-9A3C-5C97D6830A77}"/>
    <cellStyle name="SAPBEXexcBad7 3 2" xfId="20644" xr:uid="{CD11366E-F06E-43B1-AC16-09E122275944}"/>
    <cellStyle name="SAPBEXexcBad7 3 2 2" xfId="20645" xr:uid="{A91645A4-2091-4112-8B47-6B7EDA4AC739}"/>
    <cellStyle name="SAPBEXexcBad7 3 2 2 2" xfId="30369" xr:uid="{0B4C983A-2BDC-4998-AC2A-B5EAD5B08F20}"/>
    <cellStyle name="SAPBEXexcBad7 3 2 3" xfId="20646" xr:uid="{6DBDEA85-7852-4D58-86F4-11AE07891F7A}"/>
    <cellStyle name="SAPBEXexcBad7 3 2 3 2" xfId="30370" xr:uid="{53FA80E1-D07F-476D-A75F-C3547B46377F}"/>
    <cellStyle name="SAPBEXexcBad7 3 2 4" xfId="20647" xr:uid="{795F0810-3E8B-4C82-B2E6-C542860B41D5}"/>
    <cellStyle name="SAPBEXexcBad7 3 2 4 2" xfId="30371" xr:uid="{14D711A5-7AE4-4063-850E-D85411203675}"/>
    <cellStyle name="SAPBEXexcBad7 3 2 5" xfId="20648" xr:uid="{4C7FA282-FC73-4B09-BCFA-E09DC8EA88E9}"/>
    <cellStyle name="SAPBEXexcBad7 3 2 5 2" xfId="30372" xr:uid="{2D4D6870-8161-4A9E-856F-7A2948EEAE46}"/>
    <cellStyle name="SAPBEXexcBad7 3 2 6" xfId="30368" xr:uid="{60C22A12-3BB8-4288-AD67-52B2ED177114}"/>
    <cellStyle name="SAPBEXexcBad7 3 3" xfId="20649" xr:uid="{42877953-EE97-48C4-83A0-0A879916C5E3}"/>
    <cellStyle name="SAPBEXexcBad7 3 3 2" xfId="30373" xr:uid="{91AC3A0F-43AA-4B3F-808F-4400F3705339}"/>
    <cellStyle name="SAPBEXexcBad7 3 4" xfId="20650" xr:uid="{064588C1-BEAB-4932-97B0-954457A5E968}"/>
    <cellStyle name="SAPBEXexcBad7 3 4 2" xfId="30374" xr:uid="{F4D5CA4C-3714-4F18-B8BA-EB8F7B097266}"/>
    <cellStyle name="SAPBEXexcBad7 3 5" xfId="20651" xr:uid="{B8EFF7BE-3E35-42D8-95DA-13D359E8AC3C}"/>
    <cellStyle name="SAPBEXexcBad7 3 5 2" xfId="30375" xr:uid="{2BB0D49C-95FA-439F-BEEC-B758DC701BDE}"/>
    <cellStyle name="SAPBEXexcBad7 3 6" xfId="20652" xr:uid="{7AB07B53-8367-4A4D-B9DE-B40AF1BB2C42}"/>
    <cellStyle name="SAPBEXexcBad7 3 6 2" xfId="30376" xr:uid="{9E56BD24-2218-46AB-8557-588B82B86ECD}"/>
    <cellStyle name="SAPBEXexcBad7 3 7" xfId="30367" xr:uid="{6636AC90-7FD2-4C8A-8883-F8375659BCB4}"/>
    <cellStyle name="SAPBEXexcBad7 4" xfId="20653" xr:uid="{007962A1-468A-46D2-9117-3FCDEE076A67}"/>
    <cellStyle name="SAPBEXexcBad7 4 2" xfId="20654" xr:uid="{7DBFAFC7-B40F-4E8C-A516-C5983C96678E}"/>
    <cellStyle name="SAPBEXexcBad7 4 2 2" xfId="30378" xr:uid="{3ACE110B-D06C-407C-9440-1FED8556A3DA}"/>
    <cellStyle name="SAPBEXexcBad7 4 3" xfId="20655" xr:uid="{9459F822-BD59-4795-A2A6-A0BB9FB24DC3}"/>
    <cellStyle name="SAPBEXexcBad7 4 3 2" xfId="30379" xr:uid="{94629FA8-CE99-466F-9F53-553E492CEDF8}"/>
    <cellStyle name="SAPBEXexcBad7 4 4" xfId="20656" xr:uid="{F442FBFA-E80F-49BA-B335-E22480E7BF21}"/>
    <cellStyle name="SAPBEXexcBad7 4 4 2" xfId="30380" xr:uid="{FCC36A3D-21DB-4786-9797-58EB269AAF2E}"/>
    <cellStyle name="SAPBEXexcBad7 4 5" xfId="20657" xr:uid="{AAC71935-5454-4A30-A0FD-F7573B63D6BA}"/>
    <cellStyle name="SAPBEXexcBad7 4 5 2" xfId="30381" xr:uid="{F0353C22-4228-45CB-BAC3-BA46F4AC2225}"/>
    <cellStyle name="SAPBEXexcBad7 4 6" xfId="30377" xr:uid="{59D554DB-8D4A-4DE1-81AE-6692B03C9723}"/>
    <cellStyle name="SAPBEXexcBad7 5" xfId="20658" xr:uid="{41C324B9-F896-466C-91BB-45EFCFFB75C9}"/>
    <cellStyle name="SAPBEXexcBad7 5 2" xfId="20659" xr:uid="{AD7E83C1-0CBC-4A5A-AEA9-760191AF2F91}"/>
    <cellStyle name="SAPBEXexcBad7 5 2 2" xfId="30383" xr:uid="{65BBA3FA-90E8-4EC7-88CF-88FA92B3E95E}"/>
    <cellStyle name="SAPBEXexcBad7 5 3" xfId="20660" xr:uid="{9816412C-B1B6-4D52-B247-EECFD6BB2E97}"/>
    <cellStyle name="SAPBEXexcBad7 5 3 2" xfId="30384" xr:uid="{5769F977-2AA4-4AED-B21C-C42D7DB7909A}"/>
    <cellStyle name="SAPBEXexcBad7 5 4" xfId="20661" xr:uid="{F63A8792-0018-4F17-BEF2-B4308115D98E}"/>
    <cellStyle name="SAPBEXexcBad7 5 4 2" xfId="30385" xr:uid="{B341DAE7-E2FE-4C57-88E6-8A73EE49A4A4}"/>
    <cellStyle name="SAPBEXexcBad7 5 5" xfId="20662" xr:uid="{9F1FEED7-67DF-4865-98C1-5A5E2EA83F10}"/>
    <cellStyle name="SAPBEXexcBad7 5 5 2" xfId="30386" xr:uid="{01E5B2BD-A2C4-4EFD-9E71-F292A60CF7D6}"/>
    <cellStyle name="SAPBEXexcBad7 5 6" xfId="30382" xr:uid="{B315710E-AA01-409A-83BC-07F0BC46D39F}"/>
    <cellStyle name="SAPBEXexcBad7 6" xfId="20663" xr:uid="{5381D776-C6D0-4D00-A074-6E88D73784AE}"/>
    <cellStyle name="SAPBEXexcBad7 6 2" xfId="20664" xr:uid="{FE9FA5F1-4280-4BFD-8D60-A78605D472D4}"/>
    <cellStyle name="SAPBEXexcBad7 6 2 2" xfId="30388" xr:uid="{DD49A9CC-634E-44EC-A178-14DB0C4DED98}"/>
    <cellStyle name="SAPBEXexcBad7 6 3" xfId="20665" xr:uid="{5C26B236-7056-4BF1-B7FA-26B1BC30534B}"/>
    <cellStyle name="SAPBEXexcBad7 6 3 2" xfId="30389" xr:uid="{235D8A77-0E34-4B02-B3D9-734BFD094D0D}"/>
    <cellStyle name="SAPBEXexcBad7 6 4" xfId="20666" xr:uid="{EF90BC12-75C6-4910-BE49-9EC2AEF4E417}"/>
    <cellStyle name="SAPBEXexcBad7 6 4 2" xfId="30390" xr:uid="{14ACFC94-6351-4F44-9716-7730D4105CF6}"/>
    <cellStyle name="SAPBEXexcBad7 6 5" xfId="20667" xr:uid="{83181FA2-6406-4615-930C-FA94ACBE2794}"/>
    <cellStyle name="SAPBEXexcBad7 6 5 2" xfId="30391" xr:uid="{EC982FE2-3BE1-4E2B-A410-8F98682F7472}"/>
    <cellStyle name="SAPBEXexcBad7 6 6" xfId="30387" xr:uid="{DC373A21-2C64-4377-9348-6C95E98C2173}"/>
    <cellStyle name="SAPBEXexcBad7 7" xfId="20668" xr:uid="{42DCB7D9-CF8B-41C0-B239-E52BB1A8BA01}"/>
    <cellStyle name="SAPBEXexcBad7 7 2" xfId="20669" xr:uid="{49481E0A-970F-4001-A113-CC916DA02AD6}"/>
    <cellStyle name="SAPBEXexcBad7 7 2 2" xfId="30393" xr:uid="{9C750CD8-BA63-4802-9638-50B9BC582E36}"/>
    <cellStyle name="SAPBEXexcBad7 7 3" xfId="20670" xr:uid="{EB01BAA6-D421-4A94-88A3-0669F9E85AA2}"/>
    <cellStyle name="SAPBEXexcBad7 7 3 2" xfId="30394" xr:uid="{CF84C941-4361-45A5-A038-B59B430F99D9}"/>
    <cellStyle name="SAPBEXexcBad7 7 4" xfId="20671" xr:uid="{30F2469E-95EA-4F63-80C5-9E1FECC1622A}"/>
    <cellStyle name="SAPBEXexcBad7 7 4 2" xfId="30395" xr:uid="{8FDF0667-0EBB-4BE6-8D5E-CFBB27C3828E}"/>
    <cellStyle name="SAPBEXexcBad7 7 5" xfId="20672" xr:uid="{09E185B3-E26B-4957-A1AF-ECBDA4EC78ED}"/>
    <cellStyle name="SAPBEXexcBad7 7 5 2" xfId="30396" xr:uid="{27BC6FFC-FA07-40E1-9D3A-A7629CA8277B}"/>
    <cellStyle name="SAPBEXexcBad7 7 6" xfId="30392" xr:uid="{6DF08B55-3FB0-4CD4-A7B1-4D9C6BF32D7D}"/>
    <cellStyle name="SAPBEXexcBad7 8" xfId="20673" xr:uid="{4595758C-CBA5-497F-A200-9B067FE828E0}"/>
    <cellStyle name="SAPBEXexcBad7 8 2" xfId="20674" xr:uid="{78501F19-B867-4A93-AF36-459BBA7F2B8E}"/>
    <cellStyle name="SAPBEXexcBad7 8 2 2" xfId="30398" xr:uid="{A6AA4A97-99B0-4AB2-8F9B-BE2D038024B3}"/>
    <cellStyle name="SAPBEXexcBad7 8 3" xfId="20675" xr:uid="{A5228AFC-D591-463A-B03A-73BEE1A0F6A7}"/>
    <cellStyle name="SAPBEXexcBad7 8 3 2" xfId="30399" xr:uid="{3D7BE453-5E68-43B4-BB2A-688C6E4E02C2}"/>
    <cellStyle name="SAPBEXexcBad7 8 4" xfId="20676" xr:uid="{2054F6FD-1E56-4687-A93B-1EAA30F1DFFC}"/>
    <cellStyle name="SAPBEXexcBad7 8 4 2" xfId="30400" xr:uid="{46AFCFEC-E0A3-4D11-A31A-6CAC662F06C5}"/>
    <cellStyle name="SAPBEXexcBad7 8 5" xfId="20677" xr:uid="{321A9FDF-BFD1-4C94-AFDA-79EBC5F9F2EC}"/>
    <cellStyle name="SAPBEXexcBad7 8 5 2" xfId="30401" xr:uid="{717B90CF-51D5-48F4-9D48-18F76117CD65}"/>
    <cellStyle name="SAPBEXexcBad7 8 6" xfId="30397" xr:uid="{3CE117DF-3422-4093-9C1A-C596F24A1441}"/>
    <cellStyle name="SAPBEXexcBad7 9" xfId="20678" xr:uid="{54ECD8CE-1756-4C71-A3AA-55802940C635}"/>
    <cellStyle name="SAPBEXexcBad7 9 2" xfId="30402" xr:uid="{2A0A195A-C0F3-463E-AE38-8E3BCEF5A080}"/>
    <cellStyle name="SAPBEXexcBad8" xfId="1416" xr:uid="{62FD8894-449C-45E3-B6F3-240A9562BCCC}"/>
    <cellStyle name="SAPBEXexcBad8 10" xfId="20679" xr:uid="{31BA354E-E371-48A3-9414-9F17804E924D}"/>
    <cellStyle name="SAPBEXexcBad8 10 2" xfId="30404" xr:uid="{81AF0297-A979-46AE-8D92-04C5159BE3C2}"/>
    <cellStyle name="SAPBEXexcBad8 11" xfId="20680" xr:uid="{29F9A122-9958-4C5E-965F-4196A20A1F1F}"/>
    <cellStyle name="SAPBEXexcBad8 11 2" xfId="30405" xr:uid="{5DB3838E-F427-4C9D-BFE8-629B64397DF0}"/>
    <cellStyle name="SAPBEXexcBad8 12" xfId="20681" xr:uid="{0D837ECC-B900-4A83-9470-DA1625194FF8}"/>
    <cellStyle name="SAPBEXexcBad8 12 2" xfId="30406" xr:uid="{482A1211-F59C-40BB-B9C0-D297BB3E000D}"/>
    <cellStyle name="SAPBEXexcBad8 13" xfId="24928" xr:uid="{2ABCACEF-2930-4E07-8447-DB5A20C55ACF}"/>
    <cellStyle name="SAPBEXexcBad8 14" xfId="30403" xr:uid="{C097A362-A7C9-4BA1-84DE-383EDB251764}"/>
    <cellStyle name="SAPBEXexcBad8 15" xfId="34867" xr:uid="{2BF98947-3FF7-45E8-B8F8-CE527FADED94}"/>
    <cellStyle name="SAPBEXexcBad8 16" xfId="35632" xr:uid="{CFEEE668-C23E-40E0-9726-7603D8C7DB45}"/>
    <cellStyle name="SAPBEXexcBad8 2" xfId="20682" xr:uid="{897CF084-92E3-4310-8837-CCF9ECE3B7BE}"/>
    <cellStyle name="SAPBEXexcBad8 2 2" xfId="20683" xr:uid="{1D928C80-BDEA-417B-8C6E-1937121A0A79}"/>
    <cellStyle name="SAPBEXexcBad8 2 2 2" xfId="20684" xr:uid="{DB9C7B64-9ED1-424A-968C-0F5AA730D030}"/>
    <cellStyle name="SAPBEXexcBad8 2 2 2 2" xfId="30409" xr:uid="{EEAAE015-6A0C-414F-AA3E-633FBEE2FCA3}"/>
    <cellStyle name="SAPBEXexcBad8 2 2 3" xfId="20685" xr:uid="{44FFD5AB-C488-4016-B6DD-AC5FD5CEB518}"/>
    <cellStyle name="SAPBEXexcBad8 2 2 3 2" xfId="30410" xr:uid="{363AFB6C-A6DA-4426-8004-2D208B119560}"/>
    <cellStyle name="SAPBEXexcBad8 2 2 4" xfId="20686" xr:uid="{70C5CF13-B74F-4FD4-9ED2-65D950FBA72C}"/>
    <cellStyle name="SAPBEXexcBad8 2 2 4 2" xfId="30411" xr:uid="{979EC75B-41AB-4DE0-A7F1-5D3B28D2847B}"/>
    <cellStyle name="SAPBEXexcBad8 2 2 5" xfId="20687" xr:uid="{9E413433-F29E-4A1C-B6F5-76533CD75359}"/>
    <cellStyle name="SAPBEXexcBad8 2 2 5 2" xfId="30412" xr:uid="{70B70D7D-6642-4168-8830-7030B6FBA241}"/>
    <cellStyle name="SAPBEXexcBad8 2 2 6" xfId="30408" xr:uid="{C37A0C25-F6A7-4A3E-BC7C-016325418064}"/>
    <cellStyle name="SAPBEXexcBad8 2 3" xfId="20688" xr:uid="{6D88352D-D12E-433B-8496-1442E582F3FE}"/>
    <cellStyle name="SAPBEXexcBad8 2 3 2" xfId="30413" xr:uid="{EF7E3729-C090-4710-9FE7-EE2C490D7D88}"/>
    <cellStyle name="SAPBEXexcBad8 2 4" xfId="20689" xr:uid="{6987BF6F-7A7A-4AF4-BA4B-638C73B3FAF8}"/>
    <cellStyle name="SAPBEXexcBad8 2 4 2" xfId="30414" xr:uid="{8F35E9D5-1990-41E7-BC4C-CFC347E8E2F5}"/>
    <cellStyle name="SAPBEXexcBad8 2 5" xfId="20690" xr:uid="{E63527E3-AC2A-4907-A8F3-3093B5115FE3}"/>
    <cellStyle name="SAPBEXexcBad8 2 5 2" xfId="30415" xr:uid="{3FF42048-A324-45E9-8205-64210A841D93}"/>
    <cellStyle name="SAPBEXexcBad8 2 6" xfId="20691" xr:uid="{18C77E56-1FB2-49B1-9085-1B028DDFFD24}"/>
    <cellStyle name="SAPBEXexcBad8 2 6 2" xfId="30416" xr:uid="{573D3F98-8AF5-4DB8-88E4-6BA53776CEC9}"/>
    <cellStyle name="SAPBEXexcBad8 2 7" xfId="30407" xr:uid="{2C5EAC4B-F049-42AA-AEA3-09528569D13B}"/>
    <cellStyle name="SAPBEXexcBad8 2 8" xfId="34214" xr:uid="{0A6BDE98-02FA-4247-84D6-2A7596CB36E7}"/>
    <cellStyle name="SAPBEXexcBad8 3" xfId="20692" xr:uid="{EC638EC7-4CFE-429B-930B-60CE2EEF0D69}"/>
    <cellStyle name="SAPBEXexcBad8 3 2" xfId="20693" xr:uid="{197BE2CD-CD8C-421F-B13B-67EDE62B60EB}"/>
    <cellStyle name="SAPBEXexcBad8 3 2 2" xfId="20694" xr:uid="{7B4A65FE-09AD-48CD-AAA7-C274958D1CB7}"/>
    <cellStyle name="SAPBEXexcBad8 3 2 2 2" xfId="30419" xr:uid="{8F22A38F-9E82-447D-9924-D3B37C19B6BD}"/>
    <cellStyle name="SAPBEXexcBad8 3 2 3" xfId="20695" xr:uid="{7AFEBC27-5F27-456E-BA9C-E9CABC3A1BC8}"/>
    <cellStyle name="SAPBEXexcBad8 3 2 3 2" xfId="30420" xr:uid="{3CFFBE10-08B2-4673-BD57-79275922CFF4}"/>
    <cellStyle name="SAPBEXexcBad8 3 2 4" xfId="20696" xr:uid="{E2968A44-F84E-48D0-A6D8-1889427AFE33}"/>
    <cellStyle name="SAPBEXexcBad8 3 2 4 2" xfId="30421" xr:uid="{AAD8673D-4088-439B-9CB3-B28EF7950C2A}"/>
    <cellStyle name="SAPBEXexcBad8 3 2 5" xfId="20697" xr:uid="{82448AB9-C085-459C-AB85-44D276948ACB}"/>
    <cellStyle name="SAPBEXexcBad8 3 2 5 2" xfId="30422" xr:uid="{B46D18E0-3DAE-4731-A4D5-D16D86D57099}"/>
    <cellStyle name="SAPBEXexcBad8 3 2 6" xfId="30418" xr:uid="{A7641E2A-355B-4483-9A34-C4E34C24F570}"/>
    <cellStyle name="SAPBEXexcBad8 3 3" xfId="20698" xr:uid="{41074670-8453-44F5-B349-C27DEA4BE49E}"/>
    <cellStyle name="SAPBEXexcBad8 3 3 2" xfId="30423" xr:uid="{3266A7DC-070A-4065-B5AD-CD239DC75ECD}"/>
    <cellStyle name="SAPBEXexcBad8 3 4" xfId="20699" xr:uid="{74BB3E31-DD96-4502-9782-F792B40E1552}"/>
    <cellStyle name="SAPBEXexcBad8 3 4 2" xfId="30424" xr:uid="{B1310419-A5D4-44FF-BA70-71117A9002A8}"/>
    <cellStyle name="SAPBEXexcBad8 3 5" xfId="20700" xr:uid="{0C42C0A4-1B56-4DDD-AFFF-74A7DD2D452A}"/>
    <cellStyle name="SAPBEXexcBad8 3 5 2" xfId="30425" xr:uid="{DF634163-6BA6-48E0-A1D1-6ECF6B9CA19A}"/>
    <cellStyle name="SAPBEXexcBad8 3 6" xfId="20701" xr:uid="{E5795C52-AFA6-4AB5-BFA5-EC564AD431E4}"/>
    <cellStyle name="SAPBEXexcBad8 3 6 2" xfId="30426" xr:uid="{CBFC18AA-E2C2-4DC4-837A-D0DACBC99B24}"/>
    <cellStyle name="SAPBEXexcBad8 3 7" xfId="30417" xr:uid="{C2CDE3DE-73DE-4CEC-B9CB-5E89FE1D9C38}"/>
    <cellStyle name="SAPBEXexcBad8 4" xfId="20702" xr:uid="{F8910736-1C98-4F3B-B33C-8184003187C2}"/>
    <cellStyle name="SAPBEXexcBad8 4 2" xfId="20703" xr:uid="{BA5E9B1A-E3E4-41BB-89A8-2DD818A67E66}"/>
    <cellStyle name="SAPBEXexcBad8 4 2 2" xfId="30428" xr:uid="{B49F3EF8-CA67-4E25-8F37-347A9DFD8747}"/>
    <cellStyle name="SAPBEXexcBad8 4 3" xfId="20704" xr:uid="{9EE60661-1DE8-42E3-B838-1BD519C41802}"/>
    <cellStyle name="SAPBEXexcBad8 4 3 2" xfId="30429" xr:uid="{70D17084-7ECE-446E-AD2E-9F1E9F318DE8}"/>
    <cellStyle name="SAPBEXexcBad8 4 4" xfId="20705" xr:uid="{9F4BB0C6-E242-47FA-96E2-A7D12AB19405}"/>
    <cellStyle name="SAPBEXexcBad8 4 4 2" xfId="30430" xr:uid="{5BCA66B0-9322-446E-A8A7-8ED45DA52DE8}"/>
    <cellStyle name="SAPBEXexcBad8 4 5" xfId="20706" xr:uid="{86234EF2-87AB-48B1-AF1B-086DF0FFA7EF}"/>
    <cellStyle name="SAPBEXexcBad8 4 5 2" xfId="30431" xr:uid="{D7670EF7-175C-4238-8A81-0DA0ACE2332F}"/>
    <cellStyle name="SAPBEXexcBad8 4 6" xfId="30427" xr:uid="{3AB22749-3B97-4F6C-B8D0-DC826A57EE58}"/>
    <cellStyle name="SAPBEXexcBad8 5" xfId="20707" xr:uid="{E076CA12-7E80-4160-8C2E-F09B20C82F5B}"/>
    <cellStyle name="SAPBEXexcBad8 5 2" xfId="20708" xr:uid="{44090E63-8271-4D7D-8DD5-AA27ACC383F6}"/>
    <cellStyle name="SAPBEXexcBad8 5 2 2" xfId="30433" xr:uid="{2AFE65B2-FF68-4330-876C-AC20F783C057}"/>
    <cellStyle name="SAPBEXexcBad8 5 3" xfId="20709" xr:uid="{863D2B90-8214-4BF1-A33B-2EC63E103553}"/>
    <cellStyle name="SAPBEXexcBad8 5 3 2" xfId="30434" xr:uid="{BAAF2D07-4C44-4A20-9BB4-447F9DCEFC08}"/>
    <cellStyle name="SAPBEXexcBad8 5 4" xfId="20710" xr:uid="{9D516ED9-C7DE-4ED9-8EA2-89EF73771501}"/>
    <cellStyle name="SAPBEXexcBad8 5 4 2" xfId="30435" xr:uid="{358B19AA-79CA-46E6-B0C5-8076831C13F7}"/>
    <cellStyle name="SAPBEXexcBad8 5 5" xfId="20711" xr:uid="{0B64B1AC-2221-47A7-86C5-788C55D0F034}"/>
    <cellStyle name="SAPBEXexcBad8 5 5 2" xfId="30436" xr:uid="{7F6E0598-2381-4082-B514-95258C4CB8C5}"/>
    <cellStyle name="SAPBEXexcBad8 5 6" xfId="30432" xr:uid="{44ED1088-EA36-495A-9CB5-BF3C2D67E75B}"/>
    <cellStyle name="SAPBEXexcBad8 6" xfId="20712" xr:uid="{2A8BB98E-47B4-4027-BA4A-F7814DA4BFC4}"/>
    <cellStyle name="SAPBEXexcBad8 6 2" xfId="20713" xr:uid="{43C7EE88-BB24-42F3-A0AB-18A202E48ECB}"/>
    <cellStyle name="SAPBEXexcBad8 6 2 2" xfId="30438" xr:uid="{BFEA8938-736A-43E9-A893-7F3D2D77BBCF}"/>
    <cellStyle name="SAPBEXexcBad8 6 3" xfId="20714" xr:uid="{F61F8E89-327D-476D-BFF6-6D04037FFC27}"/>
    <cellStyle name="SAPBEXexcBad8 6 3 2" xfId="30439" xr:uid="{50471D6A-5EF3-4011-AB48-CD585A9FB72E}"/>
    <cellStyle name="SAPBEXexcBad8 6 4" xfId="20715" xr:uid="{34894EC7-B187-47B8-B8F6-32468A4D3696}"/>
    <cellStyle name="SAPBEXexcBad8 6 4 2" xfId="30440" xr:uid="{44437959-5045-4C90-A148-C7EB93D66F98}"/>
    <cellStyle name="SAPBEXexcBad8 6 5" xfId="20716" xr:uid="{C0CEA4EB-9A72-4A9D-B8C6-0D3F2BAE6AB8}"/>
    <cellStyle name="SAPBEXexcBad8 6 5 2" xfId="30441" xr:uid="{8FBD60E6-EDF0-4AE5-BF95-08C9E75CD9A0}"/>
    <cellStyle name="SAPBEXexcBad8 6 6" xfId="30437" xr:uid="{3168947B-F8AA-490B-B328-85879279B277}"/>
    <cellStyle name="SAPBEXexcBad8 7" xfId="20717" xr:uid="{7415349C-746E-4793-9E26-21286A613F10}"/>
    <cellStyle name="SAPBEXexcBad8 7 2" xfId="20718" xr:uid="{5C5CF329-05CE-495D-9ED5-D448FE4C2E7C}"/>
    <cellStyle name="SAPBEXexcBad8 7 2 2" xfId="30443" xr:uid="{83EA05D8-184B-4F87-9D15-1ACF023932AB}"/>
    <cellStyle name="SAPBEXexcBad8 7 3" xfId="20719" xr:uid="{77604A46-D20D-4E4E-8495-3DE8ABFBABB2}"/>
    <cellStyle name="SAPBEXexcBad8 7 3 2" xfId="30444" xr:uid="{3C7D091E-6F2F-452E-97BF-9F05E855DADE}"/>
    <cellStyle name="SAPBEXexcBad8 7 4" xfId="20720" xr:uid="{3EF46D4A-EF2F-453A-8802-07634BE1E27E}"/>
    <cellStyle name="SAPBEXexcBad8 7 4 2" xfId="30445" xr:uid="{4C4DCAFF-A7A2-43A8-8D44-7C058A4994A3}"/>
    <cellStyle name="SAPBEXexcBad8 7 5" xfId="20721" xr:uid="{F671F690-F81D-4041-937C-7A15CCBD3C72}"/>
    <cellStyle name="SAPBEXexcBad8 7 5 2" xfId="30446" xr:uid="{425C7227-64DD-4CE6-B247-105DA8C2A105}"/>
    <cellStyle name="SAPBEXexcBad8 7 6" xfId="30442" xr:uid="{5131A175-8777-4F07-9FF9-D18302CB00DC}"/>
    <cellStyle name="SAPBEXexcBad8 8" xfId="20722" xr:uid="{02E01DC3-3C67-4A95-9290-36E05B28DC83}"/>
    <cellStyle name="SAPBEXexcBad8 8 2" xfId="20723" xr:uid="{BA855081-B391-4845-B692-DF1DD20CDCBA}"/>
    <cellStyle name="SAPBEXexcBad8 8 2 2" xfId="30448" xr:uid="{FB963FFB-D9C8-4EBB-9FCA-E901CF88D263}"/>
    <cellStyle name="SAPBEXexcBad8 8 3" xfId="20724" xr:uid="{8A1C1D93-F966-4DFD-ACE3-6823D098B446}"/>
    <cellStyle name="SAPBEXexcBad8 8 3 2" xfId="30449" xr:uid="{51AD15D5-89BC-45C2-A36F-56D8BC674736}"/>
    <cellStyle name="SAPBEXexcBad8 8 4" xfId="20725" xr:uid="{D73982A5-658A-46A5-AE46-148F801F089B}"/>
    <cellStyle name="SAPBEXexcBad8 8 4 2" xfId="30450" xr:uid="{090D2F2E-2334-4DAF-91BF-7EF04DC772D3}"/>
    <cellStyle name="SAPBEXexcBad8 8 5" xfId="20726" xr:uid="{DE1CB15B-D0AD-4A6A-864D-333E4C5ADD6B}"/>
    <cellStyle name="SAPBEXexcBad8 8 5 2" xfId="30451" xr:uid="{2EEA177A-4A7F-4B36-84C0-BEA902DD32EB}"/>
    <cellStyle name="SAPBEXexcBad8 8 6" xfId="30447" xr:uid="{72E966EB-01E1-481B-923E-3AD299696781}"/>
    <cellStyle name="SAPBEXexcBad8 9" xfId="20727" xr:uid="{7DAF877A-7A5A-45D1-B679-F6786DA12081}"/>
    <cellStyle name="SAPBEXexcBad8 9 2" xfId="30452" xr:uid="{921005FD-C197-49C1-A73D-0CCF948218F4}"/>
    <cellStyle name="SAPBEXexcBad9" xfId="1417" xr:uid="{DD7CA4F2-1E70-4D35-88E3-D4F7C47AFB0D}"/>
    <cellStyle name="SAPBEXexcBad9 10" xfId="20728" xr:uid="{1E1CD790-E0B3-4F1D-B5CB-81BFDCEE5B20}"/>
    <cellStyle name="SAPBEXexcBad9 10 2" xfId="30454" xr:uid="{9B6497A4-3B45-4FBA-9736-2E416669AE03}"/>
    <cellStyle name="SAPBEXexcBad9 11" xfId="20729" xr:uid="{1EF39F3F-B5A5-4C8D-B836-484457378F5C}"/>
    <cellStyle name="SAPBEXexcBad9 11 2" xfId="30455" xr:uid="{DF9B51D6-4746-4E08-A59E-E7CBC9AED31B}"/>
    <cellStyle name="SAPBEXexcBad9 12" xfId="20730" xr:uid="{7DCBAAFA-36E4-46B5-8944-625AE80CF359}"/>
    <cellStyle name="SAPBEXexcBad9 12 2" xfId="30456" xr:uid="{303A95EE-F8AB-4B9D-8092-74BD64FCB69D}"/>
    <cellStyle name="SAPBEXexcBad9 13" xfId="24929" xr:uid="{1CA8592C-39AA-4555-91C5-3F1CB3C664DA}"/>
    <cellStyle name="SAPBEXexcBad9 14" xfId="30453" xr:uid="{9A7F1BAB-D0B6-4886-85AD-FD32A5F20D41}"/>
    <cellStyle name="SAPBEXexcBad9 15" xfId="34868" xr:uid="{91FF3EE5-9DB7-4DBE-B5A4-35CBFB2F28D3}"/>
    <cellStyle name="SAPBEXexcBad9 16" xfId="35633" xr:uid="{826CBFE2-893B-4547-9036-6FF05C4CA4CB}"/>
    <cellStyle name="SAPBEXexcBad9 2" xfId="20731" xr:uid="{2850750D-EBB5-41BC-8CF3-1706830D8A90}"/>
    <cellStyle name="SAPBEXexcBad9 2 2" xfId="20732" xr:uid="{BE547931-94EF-4505-99EE-5571B402D983}"/>
    <cellStyle name="SAPBEXexcBad9 2 2 2" xfId="20733" xr:uid="{EE8AD24C-472D-4149-881D-349615B329F3}"/>
    <cellStyle name="SAPBEXexcBad9 2 2 2 2" xfId="30459" xr:uid="{0F796FF8-4AB5-4763-9EDE-7113E8DDC789}"/>
    <cellStyle name="SAPBEXexcBad9 2 2 3" xfId="20734" xr:uid="{85FE60FB-95FC-4180-A3B9-1C80E429433F}"/>
    <cellStyle name="SAPBEXexcBad9 2 2 3 2" xfId="30460" xr:uid="{349DFF09-2B00-47FA-BEA2-8DB6DC9E4C4A}"/>
    <cellStyle name="SAPBEXexcBad9 2 2 4" xfId="20735" xr:uid="{F759AF0C-DB42-4887-92EA-D157A801571E}"/>
    <cellStyle name="SAPBEXexcBad9 2 2 4 2" xfId="30461" xr:uid="{AA4868F9-7746-4730-B27B-15BC5E4EE061}"/>
    <cellStyle name="SAPBEXexcBad9 2 2 5" xfId="20736" xr:uid="{5CE8A843-829E-47EC-A01F-BC287194E67D}"/>
    <cellStyle name="SAPBEXexcBad9 2 2 5 2" xfId="30462" xr:uid="{49EA7041-BEA8-45A4-80E5-2355002753B0}"/>
    <cellStyle name="SAPBEXexcBad9 2 2 6" xfId="30458" xr:uid="{46B13E35-CD53-4A96-9F92-71FE88078B1C}"/>
    <cellStyle name="SAPBEXexcBad9 2 3" xfId="20737" xr:uid="{DDEF7E3B-73CB-4662-B469-BB42135FCFDE}"/>
    <cellStyle name="SAPBEXexcBad9 2 3 2" xfId="30463" xr:uid="{5AC8DE02-345F-4685-BD01-FE6B3A5C0975}"/>
    <cellStyle name="SAPBEXexcBad9 2 4" xfId="20738" xr:uid="{E099EBD5-4B56-4EF5-B7D7-9FBB63452FFC}"/>
    <cellStyle name="SAPBEXexcBad9 2 4 2" xfId="30464" xr:uid="{F6595D7A-35AE-48F9-9922-4D89DD49156A}"/>
    <cellStyle name="SAPBEXexcBad9 2 5" xfId="20739" xr:uid="{6E49B4AD-4C6E-4C8C-B329-B5E24B4F93B4}"/>
    <cellStyle name="SAPBEXexcBad9 2 5 2" xfId="30465" xr:uid="{79ED86F8-8FDD-4124-9DCB-F4459B7B41BB}"/>
    <cellStyle name="SAPBEXexcBad9 2 6" xfId="20740" xr:uid="{1DB36F3E-1F91-4CAF-9C74-73C22A5D600B}"/>
    <cellStyle name="SAPBEXexcBad9 2 6 2" xfId="30466" xr:uid="{6B62D0D9-D5E3-4753-B576-81D7EAC85C4F}"/>
    <cellStyle name="SAPBEXexcBad9 2 7" xfId="30457" xr:uid="{1F7A018F-6B9F-489C-B10F-18C87CDE9A6E}"/>
    <cellStyle name="SAPBEXexcBad9 2 8" xfId="34215" xr:uid="{3010B073-0250-499A-85A2-C99528F9DFB7}"/>
    <cellStyle name="SAPBEXexcBad9 3" xfId="20741" xr:uid="{2A3B8641-6754-41CC-85F6-A3474CF93813}"/>
    <cellStyle name="SAPBEXexcBad9 3 2" xfId="20742" xr:uid="{6B2EE990-544B-47BE-8867-782D3E7D5EC2}"/>
    <cellStyle name="SAPBEXexcBad9 3 2 2" xfId="20743" xr:uid="{40BDD6F9-C8C2-4CC4-92A5-7C11DCA1551F}"/>
    <cellStyle name="SAPBEXexcBad9 3 2 2 2" xfId="30469" xr:uid="{042A2845-B396-46AE-BFC4-8E0711A0BF29}"/>
    <cellStyle name="SAPBEXexcBad9 3 2 3" xfId="20744" xr:uid="{263EEEE4-F32E-464A-85BB-9F28450E9CE3}"/>
    <cellStyle name="SAPBEXexcBad9 3 2 3 2" xfId="30470" xr:uid="{1F360167-5B95-4455-908A-491C2ACDD257}"/>
    <cellStyle name="SAPBEXexcBad9 3 2 4" xfId="20745" xr:uid="{62D380C3-2F4B-4460-9DAA-557F9532C948}"/>
    <cellStyle name="SAPBEXexcBad9 3 2 4 2" xfId="30471" xr:uid="{DC0BD11E-7A7D-483D-899D-D58B069A3446}"/>
    <cellStyle name="SAPBEXexcBad9 3 2 5" xfId="20746" xr:uid="{EEF48A85-979B-4511-ACA9-DFB83D289F21}"/>
    <cellStyle name="SAPBEXexcBad9 3 2 5 2" xfId="30472" xr:uid="{860D80E4-CE9C-405A-8CB8-47A8A7066DDB}"/>
    <cellStyle name="SAPBEXexcBad9 3 2 6" xfId="30468" xr:uid="{4F7C10A9-BD8C-4D08-9FAD-904A48B4EADD}"/>
    <cellStyle name="SAPBEXexcBad9 3 3" xfId="20747" xr:uid="{BA5ACFEA-73DA-48C8-836A-789C3C0780C9}"/>
    <cellStyle name="SAPBEXexcBad9 3 3 2" xfId="30473" xr:uid="{E41C02CF-F3C4-4A6C-BB0E-4D875841C566}"/>
    <cellStyle name="SAPBEXexcBad9 3 4" xfId="20748" xr:uid="{40EB190D-3BD9-43AF-981D-8CF72749EFA4}"/>
    <cellStyle name="SAPBEXexcBad9 3 4 2" xfId="30474" xr:uid="{85E3F4E1-1F20-4D5C-9D8C-2FFB1AD2F472}"/>
    <cellStyle name="SAPBEXexcBad9 3 5" xfId="20749" xr:uid="{DFB7EDC9-964C-478C-B905-B3936997F74A}"/>
    <cellStyle name="SAPBEXexcBad9 3 5 2" xfId="30475" xr:uid="{CA5A13D4-539A-4411-8642-1344E377A036}"/>
    <cellStyle name="SAPBEXexcBad9 3 6" xfId="20750" xr:uid="{412EF7C6-1080-4B1F-84D9-BC7661E542C7}"/>
    <cellStyle name="SAPBEXexcBad9 3 6 2" xfId="30476" xr:uid="{675C5A2D-0018-4753-ADDD-CFAE413A97E6}"/>
    <cellStyle name="SAPBEXexcBad9 3 7" xfId="30467" xr:uid="{35E5BC40-33C3-4CC9-9FE3-28D68536E313}"/>
    <cellStyle name="SAPBEXexcBad9 4" xfId="20751" xr:uid="{9E1A1DA6-46E2-49FF-B82F-61AE04AB4651}"/>
    <cellStyle name="SAPBEXexcBad9 4 2" xfId="20752" xr:uid="{1AFCE727-1A7B-4A2E-B7B6-9CD4A17DE232}"/>
    <cellStyle name="SAPBEXexcBad9 4 2 2" xfId="30478" xr:uid="{9AD71017-25E3-4E33-810E-209412ECF9C9}"/>
    <cellStyle name="SAPBEXexcBad9 4 3" xfId="20753" xr:uid="{D985A9EE-E3D9-41A0-A30A-0ED94C3DC060}"/>
    <cellStyle name="SAPBEXexcBad9 4 3 2" xfId="30479" xr:uid="{4DD882D7-ADF7-4575-97F7-720CE7689559}"/>
    <cellStyle name="SAPBEXexcBad9 4 4" xfId="20754" xr:uid="{88AB6C91-7EEF-4629-A690-69E0419D8D4D}"/>
    <cellStyle name="SAPBEXexcBad9 4 4 2" xfId="30480" xr:uid="{A1E1B3EF-B8A0-4070-AB9F-808D4F98FE2B}"/>
    <cellStyle name="SAPBEXexcBad9 4 5" xfId="20755" xr:uid="{F21C37C1-1767-4937-B629-9BAC6EC7860D}"/>
    <cellStyle name="SAPBEXexcBad9 4 5 2" xfId="30481" xr:uid="{66FBD7F0-2A9C-4086-895F-2A5F225103D1}"/>
    <cellStyle name="SAPBEXexcBad9 4 6" xfId="30477" xr:uid="{82C1D480-6257-4562-8EF0-3EEEA15829B3}"/>
    <cellStyle name="SAPBEXexcBad9 5" xfId="20756" xr:uid="{27C17814-967B-40C6-B6DB-59BE27DA0AA7}"/>
    <cellStyle name="SAPBEXexcBad9 5 2" xfId="20757" xr:uid="{B44A40BD-0935-42E9-982A-A84F2169538F}"/>
    <cellStyle name="SAPBEXexcBad9 5 2 2" xfId="30483" xr:uid="{1A19849C-30B3-4A64-A108-85A57A49CDD5}"/>
    <cellStyle name="SAPBEXexcBad9 5 3" xfId="20758" xr:uid="{F6DC9750-AEF6-45B9-ADE6-7F1B3D276B90}"/>
    <cellStyle name="SAPBEXexcBad9 5 3 2" xfId="30484" xr:uid="{A597DD1C-61CD-47B6-85E5-F7990B530CDF}"/>
    <cellStyle name="SAPBEXexcBad9 5 4" xfId="20759" xr:uid="{105CC370-A23D-4952-B558-158F80FBFC76}"/>
    <cellStyle name="SAPBEXexcBad9 5 4 2" xfId="30485" xr:uid="{733919A9-B71A-4AE1-B442-054A62AEC58B}"/>
    <cellStyle name="SAPBEXexcBad9 5 5" xfId="20760" xr:uid="{C30BD19F-6FE8-4630-AEF9-77B2D0602F9A}"/>
    <cellStyle name="SAPBEXexcBad9 5 5 2" xfId="30486" xr:uid="{791FE205-0175-4122-9209-E0C19F63D010}"/>
    <cellStyle name="SAPBEXexcBad9 5 6" xfId="30482" xr:uid="{5F341854-57F8-405E-832E-4B0BE83A7758}"/>
    <cellStyle name="SAPBEXexcBad9 6" xfId="20761" xr:uid="{FEF55979-56E4-4A7C-94B9-8670B1648478}"/>
    <cellStyle name="SAPBEXexcBad9 6 2" xfId="20762" xr:uid="{E011D20B-0FC2-40E3-B9D3-D44D2EFB5C09}"/>
    <cellStyle name="SAPBEXexcBad9 6 2 2" xfId="30488" xr:uid="{BEA1B05B-6F1F-4492-894C-BFB2370F7E00}"/>
    <cellStyle name="SAPBEXexcBad9 6 3" xfId="20763" xr:uid="{48518E6E-FEAE-4A2D-8475-D982BE7B9178}"/>
    <cellStyle name="SAPBEXexcBad9 6 3 2" xfId="30489" xr:uid="{66F4C91C-FC1A-4516-AB6C-56482BBFE2B0}"/>
    <cellStyle name="SAPBEXexcBad9 6 4" xfId="20764" xr:uid="{0F9F849B-325E-4854-9811-2E5292E34354}"/>
    <cellStyle name="SAPBEXexcBad9 6 4 2" xfId="30490" xr:uid="{D96EABEB-E8AC-442A-A2DE-A741059FFF70}"/>
    <cellStyle name="SAPBEXexcBad9 6 5" xfId="20765" xr:uid="{52AB13F9-DC67-4104-88DE-1058E12A2220}"/>
    <cellStyle name="SAPBEXexcBad9 6 5 2" xfId="30491" xr:uid="{8B6A7B2B-97B4-49F6-A6F7-0D7B689342B1}"/>
    <cellStyle name="SAPBEXexcBad9 6 6" xfId="30487" xr:uid="{9BC5E5F8-EA83-4CF2-8C7B-BD1B4553103A}"/>
    <cellStyle name="SAPBEXexcBad9 7" xfId="20766" xr:uid="{E04AB9A7-7F07-4AAD-B7EA-36CC9BC66FE9}"/>
    <cellStyle name="SAPBEXexcBad9 7 2" xfId="20767" xr:uid="{6E34517F-775D-483A-88BA-E9DB3087D55C}"/>
    <cellStyle name="SAPBEXexcBad9 7 2 2" xfId="30493" xr:uid="{D1C867C5-9922-4285-858F-58E99D658EAF}"/>
    <cellStyle name="SAPBEXexcBad9 7 3" xfId="20768" xr:uid="{6C21DD1D-7303-4F9A-9B52-EAC6B4A840BF}"/>
    <cellStyle name="SAPBEXexcBad9 7 3 2" xfId="30494" xr:uid="{2A9629E1-0940-45BE-954E-C712F82AC0DA}"/>
    <cellStyle name="SAPBEXexcBad9 7 4" xfId="20769" xr:uid="{257522AC-5B51-4EBF-8AD4-6744BA3C8831}"/>
    <cellStyle name="SAPBEXexcBad9 7 4 2" xfId="30495" xr:uid="{50E37DD3-D84F-4EBD-B9C9-2448E923CB62}"/>
    <cellStyle name="SAPBEXexcBad9 7 5" xfId="20770" xr:uid="{281153B7-87A2-4BC3-A9E5-F8A6A6EF337C}"/>
    <cellStyle name="SAPBEXexcBad9 7 5 2" xfId="30496" xr:uid="{870E6A0D-25D5-437E-8037-E9E91379DAD5}"/>
    <cellStyle name="SAPBEXexcBad9 7 6" xfId="30492" xr:uid="{4F2729F5-2330-4BFC-AC64-281D4A1ADEA2}"/>
    <cellStyle name="SAPBEXexcBad9 8" xfId="20771" xr:uid="{9E09C6C8-51DC-410E-9D17-2BD2B5071204}"/>
    <cellStyle name="SAPBEXexcBad9 8 2" xfId="20772" xr:uid="{B49AFEDC-CE6F-4BB5-8954-235C62EF6152}"/>
    <cellStyle name="SAPBEXexcBad9 8 2 2" xfId="30498" xr:uid="{6C315CEA-04BB-40AB-8018-B8FA6A5D4188}"/>
    <cellStyle name="SAPBEXexcBad9 8 3" xfId="20773" xr:uid="{B4E29F52-85FD-4865-ACDA-77C2DB990ADF}"/>
    <cellStyle name="SAPBEXexcBad9 8 3 2" xfId="30499" xr:uid="{2DA27FBF-B115-4C9F-97F1-79599CEF6EE0}"/>
    <cellStyle name="SAPBEXexcBad9 8 4" xfId="20774" xr:uid="{13DAF98B-64FB-40A6-9C8D-1BBACC8EFD90}"/>
    <cellStyle name="SAPBEXexcBad9 8 4 2" xfId="30500" xr:uid="{DFDF5E2C-0C2B-4A44-AC1F-46F6FE15FCC9}"/>
    <cellStyle name="SAPBEXexcBad9 8 5" xfId="20775" xr:uid="{FA34F80F-2918-447D-8F05-18EB7D63776A}"/>
    <cellStyle name="SAPBEXexcBad9 8 5 2" xfId="30501" xr:uid="{0070C6D7-3AD1-4138-949A-65370BED103B}"/>
    <cellStyle name="SAPBEXexcBad9 8 6" xfId="30497" xr:uid="{07617440-E777-422B-964F-E47098D81ADD}"/>
    <cellStyle name="SAPBEXexcBad9 9" xfId="20776" xr:uid="{CAA684A8-88FA-425C-BD95-F90A3905C612}"/>
    <cellStyle name="SAPBEXexcBad9 9 2" xfId="30502" xr:uid="{2E1C9984-B977-46DB-A552-4D56198DCE56}"/>
    <cellStyle name="SAPBEXexcCritical4" xfId="1418" xr:uid="{28B6A8C4-55C0-40D2-BAAE-72844F0FB429}"/>
    <cellStyle name="SAPBEXexcCritical4 10" xfId="20777" xr:uid="{2742A1AF-DB4E-4F5F-A426-C29DA4197471}"/>
    <cellStyle name="SAPBEXexcCritical4 10 2" xfId="30504" xr:uid="{BE15C769-193E-46C8-848E-DB3C6AAEC57C}"/>
    <cellStyle name="SAPBEXexcCritical4 11" xfId="20778" xr:uid="{47F78716-A653-4A44-A04F-667219F71521}"/>
    <cellStyle name="SAPBEXexcCritical4 11 2" xfId="30505" xr:uid="{4DC2D57A-89E4-421E-80D7-0E22D42F6C98}"/>
    <cellStyle name="SAPBEXexcCritical4 12" xfId="20779" xr:uid="{2E712AD9-891F-4EA8-AB23-8B1BBCF6543E}"/>
    <cellStyle name="SAPBEXexcCritical4 12 2" xfId="30506" xr:uid="{F3C73ADD-D600-4BBB-A3F2-8EAF024941B2}"/>
    <cellStyle name="SAPBEXexcCritical4 13" xfId="24930" xr:uid="{4AF099F2-B24C-4296-B321-BF7A85AB62BE}"/>
    <cellStyle name="SAPBEXexcCritical4 14" xfId="30503" xr:uid="{ECFC85C6-09FD-4EDD-89A5-2979661F955C}"/>
    <cellStyle name="SAPBEXexcCritical4 15" xfId="34869" xr:uid="{376B2BA8-7282-4700-AFDD-837A44B9B4B2}"/>
    <cellStyle name="SAPBEXexcCritical4 16" xfId="35634" xr:uid="{6E0BC141-A5B9-4E20-95C5-AC02B265EE57}"/>
    <cellStyle name="SAPBEXexcCritical4 2" xfId="20780" xr:uid="{D24E6FEB-78CB-464C-A60C-0A59499587BD}"/>
    <cellStyle name="SAPBEXexcCritical4 2 2" xfId="20781" xr:uid="{33C98118-AE9B-4718-9EA7-B6C73054D515}"/>
    <cellStyle name="SAPBEXexcCritical4 2 2 2" xfId="20782" xr:uid="{CC4D366A-2047-407B-80DA-1DF02E91C058}"/>
    <cellStyle name="SAPBEXexcCritical4 2 2 2 2" xfId="30509" xr:uid="{13339F0F-F13B-41C7-88AD-4A513A82D7D7}"/>
    <cellStyle name="SAPBEXexcCritical4 2 2 3" xfId="20783" xr:uid="{EAC6022E-A647-4EDC-9CCF-C0E9FEDAE707}"/>
    <cellStyle name="SAPBEXexcCritical4 2 2 3 2" xfId="30510" xr:uid="{D8DC6CAB-6258-4615-9CD8-DA50147B25F3}"/>
    <cellStyle name="SAPBEXexcCritical4 2 2 4" xfId="20784" xr:uid="{BA086CEA-CCB9-41C8-9966-1EF941CD4736}"/>
    <cellStyle name="SAPBEXexcCritical4 2 2 4 2" xfId="30511" xr:uid="{33EC1619-82FF-4753-A7D1-EF6BF223BA78}"/>
    <cellStyle name="SAPBEXexcCritical4 2 2 5" xfId="20785" xr:uid="{9C6F176D-13C4-4F30-878F-F87244149ADC}"/>
    <cellStyle name="SAPBEXexcCritical4 2 2 5 2" xfId="30512" xr:uid="{91E2D08C-C1EF-48E9-8062-2530E3815FA7}"/>
    <cellStyle name="SAPBEXexcCritical4 2 2 6" xfId="30508" xr:uid="{0B33B950-68D9-4198-A963-610DE4162AE7}"/>
    <cellStyle name="SAPBEXexcCritical4 2 3" xfId="20786" xr:uid="{01007F87-53FC-4E66-8FFD-2F5314A81264}"/>
    <cellStyle name="SAPBEXexcCritical4 2 3 2" xfId="30513" xr:uid="{C784FCB0-8549-4FDE-A04A-378D48823E29}"/>
    <cellStyle name="SAPBEXexcCritical4 2 4" xfId="20787" xr:uid="{1F638797-039C-4B68-ABCE-2BD2B1E34946}"/>
    <cellStyle name="SAPBEXexcCritical4 2 4 2" xfId="30514" xr:uid="{9509021B-83D6-40EA-B740-4EF5089A86DF}"/>
    <cellStyle name="SAPBEXexcCritical4 2 5" xfId="20788" xr:uid="{80EF81BA-FD31-44AC-8A71-52E4DA232DA0}"/>
    <cellStyle name="SAPBEXexcCritical4 2 5 2" xfId="30515" xr:uid="{DDC99D9D-2A44-4188-8366-08D573905A13}"/>
    <cellStyle name="SAPBEXexcCritical4 2 6" xfId="20789" xr:uid="{87DE7E83-9FA0-4597-8BF2-AF0695BA64EE}"/>
    <cellStyle name="SAPBEXexcCritical4 2 6 2" xfId="30516" xr:uid="{F70B9CF6-6EDC-42CD-9FC8-19E844DC2D98}"/>
    <cellStyle name="SAPBEXexcCritical4 2 7" xfId="30507" xr:uid="{360D2AB5-EE28-4F65-A3C8-17C91B5B266B}"/>
    <cellStyle name="SAPBEXexcCritical4 2 8" xfId="34216" xr:uid="{116B50E8-89A2-4B1C-8665-BE1A36140A38}"/>
    <cellStyle name="SAPBEXexcCritical4 3" xfId="20790" xr:uid="{F3E613E2-5446-4F8B-9AA1-C45A2ED75457}"/>
    <cellStyle name="SAPBEXexcCritical4 3 2" xfId="20791" xr:uid="{8CF954AB-C0CB-432B-BC6A-2AB34F9565C9}"/>
    <cellStyle name="SAPBEXexcCritical4 3 2 2" xfId="20792" xr:uid="{3C3650A0-00C0-4366-8FF5-9355072F50C6}"/>
    <cellStyle name="SAPBEXexcCritical4 3 2 2 2" xfId="30519" xr:uid="{CEAE815F-CD48-4147-B452-67834B78ECF3}"/>
    <cellStyle name="SAPBEXexcCritical4 3 2 3" xfId="20793" xr:uid="{07590DD1-A31F-48D1-AF08-2BAC451377CF}"/>
    <cellStyle name="SAPBEXexcCritical4 3 2 3 2" xfId="30520" xr:uid="{B0B9036B-C2EF-4794-AE0B-7495C0105703}"/>
    <cellStyle name="SAPBEXexcCritical4 3 2 4" xfId="20794" xr:uid="{3B347574-FE7F-44B0-88A5-8F3386562817}"/>
    <cellStyle name="SAPBEXexcCritical4 3 2 4 2" xfId="30521" xr:uid="{80CAA594-9BD7-46F9-8CA3-D560D9094F27}"/>
    <cellStyle name="SAPBEXexcCritical4 3 2 5" xfId="20795" xr:uid="{12EC0FED-090E-412C-9C4E-66D6C2C75273}"/>
    <cellStyle name="SAPBEXexcCritical4 3 2 5 2" xfId="30522" xr:uid="{B5335AF8-0CBA-4D7B-AFEA-F0DA06585EED}"/>
    <cellStyle name="SAPBEXexcCritical4 3 2 6" xfId="30518" xr:uid="{B14EBF98-CD81-4340-B9C8-06C75844C5A1}"/>
    <cellStyle name="SAPBEXexcCritical4 3 3" xfId="20796" xr:uid="{A52ED8F1-8CAC-4297-84F8-AB889DF28B64}"/>
    <cellStyle name="SAPBEXexcCritical4 3 3 2" xfId="30523" xr:uid="{0F14EE02-9FB5-4A82-8E9C-78BE8E194543}"/>
    <cellStyle name="SAPBEXexcCritical4 3 4" xfId="20797" xr:uid="{9529C669-DEB5-43A7-8665-84A10486AB77}"/>
    <cellStyle name="SAPBEXexcCritical4 3 4 2" xfId="30524" xr:uid="{A64A3957-D212-44AE-9B8B-A2D422CB82E6}"/>
    <cellStyle name="SAPBEXexcCritical4 3 5" xfId="20798" xr:uid="{BEE5F6C2-3A46-41BB-9722-6471BE5FD169}"/>
    <cellStyle name="SAPBEXexcCritical4 3 5 2" xfId="30525" xr:uid="{E908A4A8-4903-4119-A230-187132F8F091}"/>
    <cellStyle name="SAPBEXexcCritical4 3 6" xfId="20799" xr:uid="{32F02D64-2EE5-4992-8912-781105EA58FB}"/>
    <cellStyle name="SAPBEXexcCritical4 3 6 2" xfId="30526" xr:uid="{745CCDC8-BB55-4D61-8BCF-E5E94236FBF6}"/>
    <cellStyle name="SAPBEXexcCritical4 3 7" xfId="30517" xr:uid="{E2C949F3-3779-418D-A178-D891B442547F}"/>
    <cellStyle name="SAPBEXexcCritical4 4" xfId="20800" xr:uid="{A9619812-0FA7-442B-8467-76ECEA223CD4}"/>
    <cellStyle name="SAPBEXexcCritical4 4 2" xfId="20801" xr:uid="{A1607A1E-4391-45CE-96DD-1DBB78AD3A72}"/>
    <cellStyle name="SAPBEXexcCritical4 4 2 2" xfId="30528" xr:uid="{82FB8661-B7E8-4FDD-828C-9EFAEB622544}"/>
    <cellStyle name="SAPBEXexcCritical4 4 3" xfId="20802" xr:uid="{CA19CADA-A497-420B-99CC-AB676BE82FD2}"/>
    <cellStyle name="SAPBEXexcCritical4 4 3 2" xfId="30529" xr:uid="{E916285F-339A-4018-8C1F-92CC609CDA73}"/>
    <cellStyle name="SAPBEXexcCritical4 4 4" xfId="20803" xr:uid="{49696DAD-D170-4256-A198-4CA7F96627E7}"/>
    <cellStyle name="SAPBEXexcCritical4 4 4 2" xfId="30530" xr:uid="{A2EED21B-328A-43D1-85F1-E88628CA69F2}"/>
    <cellStyle name="SAPBEXexcCritical4 4 5" xfId="20804" xr:uid="{01ABA99A-F4FA-48FF-A062-70B5FD054E28}"/>
    <cellStyle name="SAPBEXexcCritical4 4 5 2" xfId="30531" xr:uid="{8DFB89F2-0AED-4592-8C09-08E8300D8C14}"/>
    <cellStyle name="SAPBEXexcCritical4 4 6" xfId="30527" xr:uid="{E399B9E5-50CA-4587-840E-5F2E3A20A1BF}"/>
    <cellStyle name="SAPBEXexcCritical4 5" xfId="20805" xr:uid="{00CD502F-75B4-4158-8149-77B7AE3DF7D8}"/>
    <cellStyle name="SAPBEXexcCritical4 5 2" xfId="20806" xr:uid="{577D39FF-CD7D-4EF2-B2A8-3E388AF7DDEF}"/>
    <cellStyle name="SAPBEXexcCritical4 5 2 2" xfId="30533" xr:uid="{92EBD26D-64EC-4403-88DF-18251157E331}"/>
    <cellStyle name="SAPBEXexcCritical4 5 3" xfId="20807" xr:uid="{DB69CF80-ACA6-4A91-A3C1-DB82A60AB57B}"/>
    <cellStyle name="SAPBEXexcCritical4 5 3 2" xfId="30534" xr:uid="{4D726369-F31A-42C4-B2B0-A05FB60F6BBB}"/>
    <cellStyle name="SAPBEXexcCritical4 5 4" xfId="20808" xr:uid="{C8C4A1E9-B068-4EEF-9F85-E363CB21B315}"/>
    <cellStyle name="SAPBEXexcCritical4 5 4 2" xfId="30535" xr:uid="{EFDA7094-A76F-46FC-9F2F-29CB2CF9EBD4}"/>
    <cellStyle name="SAPBEXexcCritical4 5 5" xfId="20809" xr:uid="{F764B64B-BEC0-4276-B6D2-383613CA0E1C}"/>
    <cellStyle name="SAPBEXexcCritical4 5 5 2" xfId="30536" xr:uid="{98A8F0E3-55A2-4760-9F9A-6252D8028DA1}"/>
    <cellStyle name="SAPBEXexcCritical4 5 6" xfId="30532" xr:uid="{981CA6A5-37E5-46A5-9341-C9B8AE16ABBF}"/>
    <cellStyle name="SAPBEXexcCritical4 6" xfId="20810" xr:uid="{E137D08E-CF02-4428-B9E4-B1E276AB52C6}"/>
    <cellStyle name="SAPBEXexcCritical4 6 2" xfId="20811" xr:uid="{18E7C760-DAB5-43E5-902B-092376A0212C}"/>
    <cellStyle name="SAPBEXexcCritical4 6 2 2" xfId="30538" xr:uid="{66036911-2CBC-4FEB-9DEF-2B24B83139AE}"/>
    <cellStyle name="SAPBEXexcCritical4 6 3" xfId="20812" xr:uid="{EAE46B88-9713-45B3-9873-328B762DDC36}"/>
    <cellStyle name="SAPBEXexcCritical4 6 3 2" xfId="30539" xr:uid="{8A50976B-CFE9-4C0F-80A4-FBDF13D7B8E0}"/>
    <cellStyle name="SAPBEXexcCritical4 6 4" xfId="20813" xr:uid="{B805FBB6-8E90-4AF9-BE6D-95741FD69A88}"/>
    <cellStyle name="SAPBEXexcCritical4 6 4 2" xfId="30540" xr:uid="{A5B588E1-9D63-4A9D-B484-6CAD7ADAA6CA}"/>
    <cellStyle name="SAPBEXexcCritical4 6 5" xfId="20814" xr:uid="{14AA9E0C-2053-45B8-92A9-65F70F96EC77}"/>
    <cellStyle name="SAPBEXexcCritical4 6 5 2" xfId="30541" xr:uid="{02C5BFAE-E4E3-40C2-8565-6CF6B16ADC74}"/>
    <cellStyle name="SAPBEXexcCritical4 6 6" xfId="30537" xr:uid="{C17881CA-068B-4AF8-B7F3-5DE4703A3687}"/>
    <cellStyle name="SAPBEXexcCritical4 7" xfId="20815" xr:uid="{4BEC118C-E382-40E6-9915-1DE447CD3A3D}"/>
    <cellStyle name="SAPBEXexcCritical4 7 2" xfId="20816" xr:uid="{6E0B7C2B-F2EE-4106-B970-80EDC5BFB195}"/>
    <cellStyle name="SAPBEXexcCritical4 7 2 2" xfId="30543" xr:uid="{64B1FF9A-46F0-4147-AD44-651F874EFE4C}"/>
    <cellStyle name="SAPBEXexcCritical4 7 3" xfId="20817" xr:uid="{EA3306DD-FF7B-4909-A806-739BB6E80C10}"/>
    <cellStyle name="SAPBEXexcCritical4 7 3 2" xfId="30544" xr:uid="{E270FE29-AF6D-48CF-B388-DC139165B966}"/>
    <cellStyle name="SAPBEXexcCritical4 7 4" xfId="20818" xr:uid="{2C80115A-828F-493F-91CF-950D76F37F65}"/>
    <cellStyle name="SAPBEXexcCritical4 7 4 2" xfId="30545" xr:uid="{F35FEEDF-CAED-4D65-AA41-7FEC07B3CA53}"/>
    <cellStyle name="SAPBEXexcCritical4 7 5" xfId="20819" xr:uid="{8C350594-3C47-4227-94EA-A10D28611915}"/>
    <cellStyle name="SAPBEXexcCritical4 7 5 2" xfId="30546" xr:uid="{4B2E7442-94C8-475E-ABF9-DCAE74791194}"/>
    <cellStyle name="SAPBEXexcCritical4 7 6" xfId="30542" xr:uid="{0D02546F-2A5D-4BFC-8B55-1EF8B7B35300}"/>
    <cellStyle name="SAPBEXexcCritical4 8" xfId="20820" xr:uid="{6C024BEF-C149-4047-98B8-EAF7F4E277B5}"/>
    <cellStyle name="SAPBEXexcCritical4 8 2" xfId="20821" xr:uid="{0BBA1025-1565-48D3-8C8A-EF7B66393111}"/>
    <cellStyle name="SAPBEXexcCritical4 8 2 2" xfId="30548" xr:uid="{F942271D-E76E-43D1-A665-09BA744D11AF}"/>
    <cellStyle name="SAPBEXexcCritical4 8 3" xfId="20822" xr:uid="{58895216-6408-4133-BB84-9EE662ABA281}"/>
    <cellStyle name="SAPBEXexcCritical4 8 3 2" xfId="30549" xr:uid="{B4120430-06B0-4CDD-8F26-D2F46BD0E509}"/>
    <cellStyle name="SAPBEXexcCritical4 8 4" xfId="20823" xr:uid="{BEA4AE52-5EBC-491E-9019-787C7EA7173A}"/>
    <cellStyle name="SAPBEXexcCritical4 8 4 2" xfId="30550" xr:uid="{9FA3AF2E-A312-4E7C-ADD0-EEEEC64F97C1}"/>
    <cellStyle name="SAPBEXexcCritical4 8 5" xfId="20824" xr:uid="{2C39F436-2F79-4669-B004-79E19792A62C}"/>
    <cellStyle name="SAPBEXexcCritical4 8 5 2" xfId="30551" xr:uid="{B132260A-2029-42AE-BB15-C5027DE84E57}"/>
    <cellStyle name="SAPBEXexcCritical4 8 6" xfId="30547" xr:uid="{028FAB5F-199D-4B84-8F06-B37AD954BCB6}"/>
    <cellStyle name="SAPBEXexcCritical4 9" xfId="20825" xr:uid="{3BE43D49-DE9B-4275-849E-5C9D64E7227A}"/>
    <cellStyle name="SAPBEXexcCritical4 9 2" xfId="30552" xr:uid="{38297580-03AA-4EDC-BD7C-946609B947BC}"/>
    <cellStyle name="SAPBEXexcCritical5" xfId="1419" xr:uid="{2F0CA3EB-9A02-4D57-AFC2-63E48D06BD70}"/>
    <cellStyle name="SAPBEXexcCritical5 10" xfId="20826" xr:uid="{7B5EA8EA-4809-43DE-A7B6-ADA16E98B5C6}"/>
    <cellStyle name="SAPBEXexcCritical5 10 2" xfId="30554" xr:uid="{06CB3A63-B827-423B-A133-3BB9600FA634}"/>
    <cellStyle name="SAPBEXexcCritical5 11" xfId="20827" xr:uid="{411F9A1D-9B31-4C43-903D-209F53B5F1A3}"/>
    <cellStyle name="SAPBEXexcCritical5 11 2" xfId="30555" xr:uid="{35011F7E-D3ED-435B-9E23-2B528D461C6B}"/>
    <cellStyle name="SAPBEXexcCritical5 12" xfId="20828" xr:uid="{8BA16574-2A77-4B4B-96F4-42A2BAEBD165}"/>
    <cellStyle name="SAPBEXexcCritical5 12 2" xfId="30556" xr:uid="{5B437240-EC29-43EF-96C9-4FE5F0EDAEF7}"/>
    <cellStyle name="SAPBEXexcCritical5 13" xfId="24931" xr:uid="{B6AAF3CC-B518-44AC-AAB5-A11173353647}"/>
    <cellStyle name="SAPBEXexcCritical5 14" xfId="30553" xr:uid="{41BB60D0-F159-45B0-B102-04697C000595}"/>
    <cellStyle name="SAPBEXexcCritical5 15" xfId="34870" xr:uid="{8C62F004-83E2-4A06-8E26-7DFAA3107F83}"/>
    <cellStyle name="SAPBEXexcCritical5 16" xfId="35635" xr:uid="{C8CBAC99-E14E-4408-B31E-E85B198E206D}"/>
    <cellStyle name="SAPBEXexcCritical5 2" xfId="20829" xr:uid="{6F6F23C7-C2EF-4A7F-A5CD-0D82DED0DAF7}"/>
    <cellStyle name="SAPBEXexcCritical5 2 2" xfId="20830" xr:uid="{0C27950B-4AB4-4916-B779-0047A191EB85}"/>
    <cellStyle name="SAPBEXexcCritical5 2 2 2" xfId="20831" xr:uid="{2BCEDAEC-3B33-4973-98F0-93463E029D93}"/>
    <cellStyle name="SAPBEXexcCritical5 2 2 2 2" xfId="30559" xr:uid="{86860AE1-DEA5-4E7A-9572-10ECBA30E910}"/>
    <cellStyle name="SAPBEXexcCritical5 2 2 3" xfId="20832" xr:uid="{F66928A2-882F-44D2-9AF1-EF7CE73722B7}"/>
    <cellStyle name="SAPBEXexcCritical5 2 2 3 2" xfId="30560" xr:uid="{09452D52-34BB-4C70-ABDD-67A9FBD13939}"/>
    <cellStyle name="SAPBEXexcCritical5 2 2 4" xfId="20833" xr:uid="{AD2F6BC5-8DA1-4B9C-9CF5-ECA25AB2FEE4}"/>
    <cellStyle name="SAPBEXexcCritical5 2 2 4 2" xfId="30561" xr:uid="{E40EA93A-78CE-4F41-8BB3-2DC8AA51B0FA}"/>
    <cellStyle name="SAPBEXexcCritical5 2 2 5" xfId="20834" xr:uid="{689912FE-28A7-4C5C-9ABD-17FD2DBD5C0D}"/>
    <cellStyle name="SAPBEXexcCritical5 2 2 5 2" xfId="30562" xr:uid="{F9BD0AF7-6045-413B-9EC4-F0A24FB15960}"/>
    <cellStyle name="SAPBEXexcCritical5 2 2 6" xfId="30558" xr:uid="{051CDC9D-DA04-43E0-A217-698236846706}"/>
    <cellStyle name="SAPBEXexcCritical5 2 3" xfId="20835" xr:uid="{F39064B5-71E8-4591-9D16-69545ACBCDF1}"/>
    <cellStyle name="SAPBEXexcCritical5 2 3 2" xfId="30563" xr:uid="{5F9E21C0-5FD6-4FCE-95F1-0EC04CF7B3D3}"/>
    <cellStyle name="SAPBEXexcCritical5 2 4" xfId="20836" xr:uid="{F59097B3-16E1-4CFF-84BB-5E2ACD6B8F9C}"/>
    <cellStyle name="SAPBEXexcCritical5 2 4 2" xfId="30564" xr:uid="{7FB0DF1C-D148-414B-8482-19830DC40922}"/>
    <cellStyle name="SAPBEXexcCritical5 2 5" xfId="20837" xr:uid="{1F65C9DB-1429-46C6-836E-D76B2C0D3535}"/>
    <cellStyle name="SAPBEXexcCritical5 2 5 2" xfId="30565" xr:uid="{0B3A2AAC-CEEB-439C-9810-DDA602896AB2}"/>
    <cellStyle name="SAPBEXexcCritical5 2 6" xfId="20838" xr:uid="{8AA98183-3328-414A-9C93-F43D4F2D5368}"/>
    <cellStyle name="SAPBEXexcCritical5 2 6 2" xfId="30566" xr:uid="{299E2594-006E-4F2F-B576-9FA5A4F42644}"/>
    <cellStyle name="SAPBEXexcCritical5 2 7" xfId="30557" xr:uid="{9F1A2CAE-3630-47AE-8C2B-9515F8CC5D25}"/>
    <cellStyle name="SAPBEXexcCritical5 2 8" xfId="34217" xr:uid="{B7C46FE0-0174-4722-8EDD-03C63D3F3365}"/>
    <cellStyle name="SAPBEXexcCritical5 3" xfId="20839" xr:uid="{55E73791-2934-49D1-BA56-47216CC2720E}"/>
    <cellStyle name="SAPBEXexcCritical5 3 2" xfId="20840" xr:uid="{8AB49EB5-DC94-4D33-AF82-ADE256B0A892}"/>
    <cellStyle name="SAPBEXexcCritical5 3 2 2" xfId="20841" xr:uid="{A83773FC-C0A2-46BC-B5B1-1933D9BCBCBE}"/>
    <cellStyle name="SAPBEXexcCritical5 3 2 2 2" xfId="30569" xr:uid="{514C7779-8046-4416-AF86-02DD1E49210C}"/>
    <cellStyle name="SAPBEXexcCritical5 3 2 3" xfId="20842" xr:uid="{57F38EE6-25CE-4582-B672-3E9E2C3FF515}"/>
    <cellStyle name="SAPBEXexcCritical5 3 2 3 2" xfId="30570" xr:uid="{BBD6B5E5-89CE-4DF0-8A32-D5759383DD5B}"/>
    <cellStyle name="SAPBEXexcCritical5 3 2 4" xfId="20843" xr:uid="{B9B36B9C-B85E-4CF3-9536-1C92E673318A}"/>
    <cellStyle name="SAPBEXexcCritical5 3 2 4 2" xfId="30571" xr:uid="{4DA74392-C8C4-4784-AA2E-CBC655240599}"/>
    <cellStyle name="SAPBEXexcCritical5 3 2 5" xfId="20844" xr:uid="{2D858B28-6085-4279-953B-B2A051DE1744}"/>
    <cellStyle name="SAPBEXexcCritical5 3 2 5 2" xfId="30572" xr:uid="{1D93F49D-C716-4967-814A-3CCFE63FD5AB}"/>
    <cellStyle name="SAPBEXexcCritical5 3 2 6" xfId="30568" xr:uid="{F10122EE-9610-4CAD-955A-CD9770C7800E}"/>
    <cellStyle name="SAPBEXexcCritical5 3 3" xfId="20845" xr:uid="{8921C1B3-AA24-43EF-9E8C-9CB537C1DE59}"/>
    <cellStyle name="SAPBEXexcCritical5 3 3 2" xfId="30573" xr:uid="{555D1A94-99D4-4002-BE70-09120099EE84}"/>
    <cellStyle name="SAPBEXexcCritical5 3 4" xfId="20846" xr:uid="{8B6C82D2-2699-421E-A856-DA580F145FF5}"/>
    <cellStyle name="SAPBEXexcCritical5 3 4 2" xfId="30574" xr:uid="{517F6E16-E376-4C60-A736-DDD9188B69D3}"/>
    <cellStyle name="SAPBEXexcCritical5 3 5" xfId="20847" xr:uid="{E9B9B42F-D558-49A0-91DD-7FFA182C1459}"/>
    <cellStyle name="SAPBEXexcCritical5 3 5 2" xfId="30575" xr:uid="{4AC2B9FC-FE27-4054-8DA2-9709A1A3620A}"/>
    <cellStyle name="SAPBEXexcCritical5 3 6" xfId="20848" xr:uid="{B58C09EB-60E0-400E-ADC5-DC778FCCFAD7}"/>
    <cellStyle name="SAPBEXexcCritical5 3 6 2" xfId="30576" xr:uid="{BEEF06D9-B2D8-4B18-A2D6-400E09D7A535}"/>
    <cellStyle name="SAPBEXexcCritical5 3 7" xfId="30567" xr:uid="{437C5AA5-14A4-4511-BB4A-37B524D1A091}"/>
    <cellStyle name="SAPBEXexcCritical5 4" xfId="20849" xr:uid="{0B479850-20DB-4D6E-9814-2B7B2FD12261}"/>
    <cellStyle name="SAPBEXexcCritical5 4 2" xfId="20850" xr:uid="{31F5EF0D-5E28-4A80-A63C-13B563E19849}"/>
    <cellStyle name="SAPBEXexcCritical5 4 2 2" xfId="30578" xr:uid="{4A382FBD-FB8D-49E5-8BC7-A4646A15ED58}"/>
    <cellStyle name="SAPBEXexcCritical5 4 3" xfId="20851" xr:uid="{89DFD31B-2A2F-4696-81E2-0C5D2C966292}"/>
    <cellStyle name="SAPBEXexcCritical5 4 3 2" xfId="30579" xr:uid="{87A09EC6-155A-4377-B750-0F31BF4CAFFB}"/>
    <cellStyle name="SAPBEXexcCritical5 4 4" xfId="20852" xr:uid="{E2DDFA03-0279-4AAE-B515-11ADE3B471C6}"/>
    <cellStyle name="SAPBEXexcCritical5 4 4 2" xfId="30580" xr:uid="{0D0D152C-67A2-49E8-863C-2A450739C203}"/>
    <cellStyle name="SAPBEXexcCritical5 4 5" xfId="20853" xr:uid="{99483396-202E-4703-99A4-2B1E27DBA685}"/>
    <cellStyle name="SAPBEXexcCritical5 4 5 2" xfId="30581" xr:uid="{44A4A5B8-F13D-4CCA-9FB2-B6D383217536}"/>
    <cellStyle name="SAPBEXexcCritical5 4 6" xfId="30577" xr:uid="{7EC6FAA3-C8F8-44B3-86EF-F3A36D9DFF21}"/>
    <cellStyle name="SAPBEXexcCritical5 5" xfId="20854" xr:uid="{B6B27AB4-1608-4CB0-87BE-AD75190E4A96}"/>
    <cellStyle name="SAPBEXexcCritical5 5 2" xfId="20855" xr:uid="{4C68443C-0BE5-47A6-B444-93F3BD9C26B7}"/>
    <cellStyle name="SAPBEXexcCritical5 5 2 2" xfId="30583" xr:uid="{FD3495AD-7E92-4FB1-8055-3B5F53CFD32D}"/>
    <cellStyle name="SAPBEXexcCritical5 5 3" xfId="20856" xr:uid="{B66060E2-95DE-4317-AC2A-EF738F3F3540}"/>
    <cellStyle name="SAPBEXexcCritical5 5 3 2" xfId="30584" xr:uid="{3F45FA65-44A1-49DB-91A0-D41B6AF1D1FF}"/>
    <cellStyle name="SAPBEXexcCritical5 5 4" xfId="20857" xr:uid="{D766D2A8-9580-4134-BD48-F57A23292EC9}"/>
    <cellStyle name="SAPBEXexcCritical5 5 4 2" xfId="30585" xr:uid="{9EC4C496-B44E-4C4B-859D-B9431756122D}"/>
    <cellStyle name="SAPBEXexcCritical5 5 5" xfId="20858" xr:uid="{230AEBAC-4418-4AA7-B528-89FABB3D8B47}"/>
    <cellStyle name="SAPBEXexcCritical5 5 5 2" xfId="30586" xr:uid="{5AA76D88-A5E5-431C-9A9A-6F781ADE6EEA}"/>
    <cellStyle name="SAPBEXexcCritical5 5 6" xfId="30582" xr:uid="{FDBC4B8D-42F6-45F4-BF7B-A4B4F09DE5EC}"/>
    <cellStyle name="SAPBEXexcCritical5 6" xfId="20859" xr:uid="{701D1484-5826-437C-BAAD-53F1BA810969}"/>
    <cellStyle name="SAPBEXexcCritical5 6 2" xfId="20860" xr:uid="{14D91517-51F0-4194-8743-E44DBE0180F6}"/>
    <cellStyle name="SAPBEXexcCritical5 6 2 2" xfId="30588" xr:uid="{530905F5-FCEC-4469-BC0F-6A0E0954AD3A}"/>
    <cellStyle name="SAPBEXexcCritical5 6 3" xfId="20861" xr:uid="{07BFF85B-89BE-4039-BFDF-482DEB41D174}"/>
    <cellStyle name="SAPBEXexcCritical5 6 3 2" xfId="30589" xr:uid="{5F180D16-0B9A-4917-9068-B744553A0B9C}"/>
    <cellStyle name="SAPBEXexcCritical5 6 4" xfId="20862" xr:uid="{8A6F810B-230E-48E9-B8FF-24F221B9A816}"/>
    <cellStyle name="SAPBEXexcCritical5 6 4 2" xfId="30590" xr:uid="{F8094405-DB7E-4616-8E8F-D83C1158F81D}"/>
    <cellStyle name="SAPBEXexcCritical5 6 5" xfId="20863" xr:uid="{F0F5954E-1317-471D-B953-C53092EBE48A}"/>
    <cellStyle name="SAPBEXexcCritical5 6 5 2" xfId="30591" xr:uid="{A9C863E9-BAD7-4E15-BCC1-103F307A4B1F}"/>
    <cellStyle name="SAPBEXexcCritical5 6 6" xfId="30587" xr:uid="{422EC3A7-EB75-42D2-AE49-A7396A041BC3}"/>
    <cellStyle name="SAPBEXexcCritical5 7" xfId="20864" xr:uid="{36E51284-3BE6-4BF5-A936-69C3D24A3E67}"/>
    <cellStyle name="SAPBEXexcCritical5 7 2" xfId="20865" xr:uid="{92AF8E4B-759E-416D-86F6-4CA7A81FE431}"/>
    <cellStyle name="SAPBEXexcCritical5 7 2 2" xfId="30593" xr:uid="{C75C0EF1-5D1C-4C99-8EE9-A2B97F661F87}"/>
    <cellStyle name="SAPBEXexcCritical5 7 3" xfId="20866" xr:uid="{2A03073C-0714-4EE5-8482-6925C29C994E}"/>
    <cellStyle name="SAPBEXexcCritical5 7 3 2" xfId="30594" xr:uid="{5D9418FC-E358-4250-BE98-7FCACC00FA20}"/>
    <cellStyle name="SAPBEXexcCritical5 7 4" xfId="20867" xr:uid="{0AB6512B-19E9-4401-994F-43D6ABBA2670}"/>
    <cellStyle name="SAPBEXexcCritical5 7 4 2" xfId="30595" xr:uid="{336EC33C-110E-4EC8-A68A-284B5C94BD85}"/>
    <cellStyle name="SAPBEXexcCritical5 7 5" xfId="20868" xr:uid="{B584E507-B811-445F-ADB7-1FBA5E07CF18}"/>
    <cellStyle name="SAPBEXexcCritical5 7 5 2" xfId="30596" xr:uid="{5407119B-23DD-4309-A836-8A14F701DF97}"/>
    <cellStyle name="SAPBEXexcCritical5 7 6" xfId="30592" xr:uid="{FA475C6E-5A38-4A06-861C-4059FF1BCD63}"/>
    <cellStyle name="SAPBEXexcCritical5 8" xfId="20869" xr:uid="{8085DE90-1A76-4F57-BD81-D7F82D0A4B75}"/>
    <cellStyle name="SAPBEXexcCritical5 8 2" xfId="20870" xr:uid="{18EF8227-F276-4B06-9751-C622E800921A}"/>
    <cellStyle name="SAPBEXexcCritical5 8 2 2" xfId="30598" xr:uid="{7B25A208-F688-480D-913E-14318CD709AC}"/>
    <cellStyle name="SAPBEXexcCritical5 8 3" xfId="20871" xr:uid="{AFF46231-06C6-433F-A072-0EE1F22D9415}"/>
    <cellStyle name="SAPBEXexcCritical5 8 3 2" xfId="30599" xr:uid="{EE327625-7815-4486-8310-6D034C3217AC}"/>
    <cellStyle name="SAPBEXexcCritical5 8 4" xfId="20872" xr:uid="{70539E41-4ADF-4967-B560-37AEDD9A4556}"/>
    <cellStyle name="SAPBEXexcCritical5 8 4 2" xfId="30600" xr:uid="{8128340C-11DE-4590-8C35-7A64E7F73200}"/>
    <cellStyle name="SAPBEXexcCritical5 8 5" xfId="20873" xr:uid="{5E02F42B-A35A-4B42-B35E-76CC4D926764}"/>
    <cellStyle name="SAPBEXexcCritical5 8 5 2" xfId="30601" xr:uid="{FB38B03A-DFB5-4690-8E8D-7CEB33A2C3BC}"/>
    <cellStyle name="SAPBEXexcCritical5 8 6" xfId="30597" xr:uid="{984BAED2-EA9F-48AC-AB3E-95F39154F289}"/>
    <cellStyle name="SAPBEXexcCritical5 9" xfId="20874" xr:uid="{79140F52-09DD-4728-857A-BE4653F2DFA2}"/>
    <cellStyle name="SAPBEXexcCritical5 9 2" xfId="30602" xr:uid="{98183809-4D3B-4C39-8B5C-7AFA7161606B}"/>
    <cellStyle name="SAPBEXexcCritical6" xfId="1420" xr:uid="{30DAFE18-B120-41A7-A151-ED51DEA47C40}"/>
    <cellStyle name="SAPBEXexcCritical6 10" xfId="20875" xr:uid="{DBB044F7-5DDE-4DD6-9AFD-31C569717C01}"/>
    <cellStyle name="SAPBEXexcCritical6 10 2" xfId="30604" xr:uid="{6C0D89C0-CA40-454C-B3D5-032024968956}"/>
    <cellStyle name="SAPBEXexcCritical6 11" xfId="20876" xr:uid="{658FD600-6062-48A3-9991-E0ACD9CAF2C3}"/>
    <cellStyle name="SAPBEXexcCritical6 11 2" xfId="30605" xr:uid="{0BF3F412-1746-4C2D-B13B-ADC6C1C145A5}"/>
    <cellStyle name="SAPBEXexcCritical6 12" xfId="20877" xr:uid="{3F7E6CE3-5C9A-41E4-A16E-1303F13060A4}"/>
    <cellStyle name="SAPBEXexcCritical6 12 2" xfId="30606" xr:uid="{F2A74985-9567-4205-AC51-C5AC699B8726}"/>
    <cellStyle name="SAPBEXexcCritical6 13" xfId="24932" xr:uid="{92A8B0FE-D00C-4B1A-AC3A-4DDD50DFA9BE}"/>
    <cellStyle name="SAPBEXexcCritical6 14" xfId="30603" xr:uid="{5AE0807F-36B1-4A81-8EEA-DB7ED658274D}"/>
    <cellStyle name="SAPBEXexcCritical6 15" xfId="34871" xr:uid="{C25EC058-FCE2-4B4C-AB73-D10C5191A25A}"/>
    <cellStyle name="SAPBEXexcCritical6 16" xfId="35636" xr:uid="{ABA99766-4FCF-49DC-9119-9C6E8FB65E50}"/>
    <cellStyle name="SAPBEXexcCritical6 2" xfId="20878" xr:uid="{7A018F28-E19D-494A-A047-2E2DAD63A6B5}"/>
    <cellStyle name="SAPBEXexcCritical6 2 2" xfId="20879" xr:uid="{D1D5FA2C-E48F-4256-8DAB-9B09DC1CE8F6}"/>
    <cellStyle name="SAPBEXexcCritical6 2 2 2" xfId="20880" xr:uid="{C3F5D5D9-AB5A-4467-A740-A01B4F320821}"/>
    <cellStyle name="SAPBEXexcCritical6 2 2 2 2" xfId="30609" xr:uid="{9A453970-622C-43B9-89C0-C8A88ED0315C}"/>
    <cellStyle name="SAPBEXexcCritical6 2 2 3" xfId="20881" xr:uid="{54268776-5A09-4FBE-BFD8-A142A78DCD10}"/>
    <cellStyle name="SAPBEXexcCritical6 2 2 3 2" xfId="30610" xr:uid="{CEA74C6F-E84F-42BB-9E5D-CF16FF758A53}"/>
    <cellStyle name="SAPBEXexcCritical6 2 2 4" xfId="20882" xr:uid="{A3D357C0-B441-4C4B-A459-1AF273A01E92}"/>
    <cellStyle name="SAPBEXexcCritical6 2 2 4 2" xfId="30611" xr:uid="{2709D15E-1AD2-4425-A4A6-B05113C9ECE5}"/>
    <cellStyle name="SAPBEXexcCritical6 2 2 5" xfId="20883" xr:uid="{FC24188D-04AD-453E-92DF-916576F128E8}"/>
    <cellStyle name="SAPBEXexcCritical6 2 2 5 2" xfId="30612" xr:uid="{382E7B19-02BE-456E-A522-4393E64AC7E1}"/>
    <cellStyle name="SAPBEXexcCritical6 2 2 6" xfId="30608" xr:uid="{531700A3-8547-4B28-B0DA-244F3929187D}"/>
    <cellStyle name="SAPBEXexcCritical6 2 3" xfId="20884" xr:uid="{AF392522-8787-4C62-B7DB-16BE40FBEB21}"/>
    <cellStyle name="SAPBEXexcCritical6 2 3 2" xfId="30613" xr:uid="{583736A3-D76D-4C0B-AF69-D328DD0F1C30}"/>
    <cellStyle name="SAPBEXexcCritical6 2 4" xfId="20885" xr:uid="{64DA522B-AEDC-4653-869C-E6CAB111000A}"/>
    <cellStyle name="SAPBEXexcCritical6 2 4 2" xfId="30614" xr:uid="{191EFB8E-7245-4E0D-81A0-1A83F1648E37}"/>
    <cellStyle name="SAPBEXexcCritical6 2 5" xfId="20886" xr:uid="{972F942B-35F4-486E-AA14-4982F8847599}"/>
    <cellStyle name="SAPBEXexcCritical6 2 5 2" xfId="30615" xr:uid="{7DFEA05C-6F5D-48BE-9E4D-48914CCC61D8}"/>
    <cellStyle name="SAPBEXexcCritical6 2 6" xfId="20887" xr:uid="{5E7C2881-FE86-4780-9D59-05995ED76293}"/>
    <cellStyle name="SAPBEXexcCritical6 2 6 2" xfId="30616" xr:uid="{010D851C-1129-4016-B6E4-FD8B6360A381}"/>
    <cellStyle name="SAPBEXexcCritical6 2 7" xfId="30607" xr:uid="{5CC74B37-D738-4A30-A7AD-DB87365991B2}"/>
    <cellStyle name="SAPBEXexcCritical6 2 8" xfId="34218" xr:uid="{79A3A4FF-6EF3-4EEE-B6F9-76D3497103D7}"/>
    <cellStyle name="SAPBEXexcCritical6 3" xfId="20888" xr:uid="{D8D8F15E-2D42-445B-9E93-C8556554DB39}"/>
    <cellStyle name="SAPBEXexcCritical6 3 2" xfId="20889" xr:uid="{31296470-F88D-4CDA-8310-37078955F156}"/>
    <cellStyle name="SAPBEXexcCritical6 3 2 2" xfId="20890" xr:uid="{87289DDC-FA7E-4A19-923F-D1629172B9C0}"/>
    <cellStyle name="SAPBEXexcCritical6 3 2 2 2" xfId="30619" xr:uid="{EDB12583-AA1A-4D54-A290-14F71517E7FD}"/>
    <cellStyle name="SAPBEXexcCritical6 3 2 3" xfId="20891" xr:uid="{E2151296-A75A-4706-B412-2FB8C71CB2A2}"/>
    <cellStyle name="SAPBEXexcCritical6 3 2 3 2" xfId="30620" xr:uid="{96787C29-8614-412A-B3E7-D8064A2C110E}"/>
    <cellStyle name="SAPBEXexcCritical6 3 2 4" xfId="20892" xr:uid="{107E3E5C-3BBC-45AF-93B8-F725F07376B7}"/>
    <cellStyle name="SAPBEXexcCritical6 3 2 4 2" xfId="30621" xr:uid="{61D294EC-01C1-4E13-89E5-838A4D26FE5C}"/>
    <cellStyle name="SAPBEXexcCritical6 3 2 5" xfId="20893" xr:uid="{E57FCD73-15C9-44E1-86ED-C0BF81A3C9E9}"/>
    <cellStyle name="SAPBEXexcCritical6 3 2 5 2" xfId="30622" xr:uid="{7D82DFA8-20BE-463D-82BC-56B664114CBD}"/>
    <cellStyle name="SAPBEXexcCritical6 3 2 6" xfId="30618" xr:uid="{9E0EAEE7-355B-4427-9219-79E16915126D}"/>
    <cellStyle name="SAPBEXexcCritical6 3 3" xfId="20894" xr:uid="{A5B7F98B-92A3-4281-9862-F37C6DB84383}"/>
    <cellStyle name="SAPBEXexcCritical6 3 3 2" xfId="30623" xr:uid="{EA3DB99E-7DC7-4D4A-8593-AEF2493F80A0}"/>
    <cellStyle name="SAPBEXexcCritical6 3 4" xfId="20895" xr:uid="{A42B30BF-E607-476F-ADB9-CD0FCDB7BC8D}"/>
    <cellStyle name="SAPBEXexcCritical6 3 4 2" xfId="30624" xr:uid="{45A41E08-F56D-49FC-B15B-AB0AE7D56FF1}"/>
    <cellStyle name="SAPBEXexcCritical6 3 5" xfId="20896" xr:uid="{25C95677-B160-49E9-B418-DAE92724E290}"/>
    <cellStyle name="SAPBEXexcCritical6 3 5 2" xfId="30625" xr:uid="{74C5C5FF-1D20-4E87-938D-78F18C41CA4C}"/>
    <cellStyle name="SAPBEXexcCritical6 3 6" xfId="20897" xr:uid="{DB327D99-942A-4DF9-B63B-94C99312A0C0}"/>
    <cellStyle name="SAPBEXexcCritical6 3 6 2" xfId="30626" xr:uid="{C59C6338-8047-43B3-82A6-4BB73BAB9775}"/>
    <cellStyle name="SAPBEXexcCritical6 3 7" xfId="30617" xr:uid="{39352714-7946-49E3-A7ED-BEBBF3A01624}"/>
    <cellStyle name="SAPBEXexcCritical6 4" xfId="20898" xr:uid="{AF6ACEEE-1676-49A2-9C34-AB58CCD2896B}"/>
    <cellStyle name="SAPBEXexcCritical6 4 2" xfId="20899" xr:uid="{355F32F3-F0E4-45E3-B6B3-713C3D365180}"/>
    <cellStyle name="SAPBEXexcCritical6 4 2 2" xfId="30628" xr:uid="{54418A72-0556-4CE1-BCED-03148078012B}"/>
    <cellStyle name="SAPBEXexcCritical6 4 3" xfId="20900" xr:uid="{58A4D436-C686-4599-B4FF-D2FD56111BEF}"/>
    <cellStyle name="SAPBEXexcCritical6 4 3 2" xfId="30629" xr:uid="{68B4EBAA-8304-4974-86BC-201759339701}"/>
    <cellStyle name="SAPBEXexcCritical6 4 4" xfId="20901" xr:uid="{F43D5314-1102-4363-BD29-769D6D49AB56}"/>
    <cellStyle name="SAPBEXexcCritical6 4 4 2" xfId="30630" xr:uid="{9FD79CA1-9F76-40B9-84A9-512F436A5404}"/>
    <cellStyle name="SAPBEXexcCritical6 4 5" xfId="20902" xr:uid="{50F76461-A48E-45B8-BED8-C8579534379C}"/>
    <cellStyle name="SAPBEXexcCritical6 4 5 2" xfId="30631" xr:uid="{B4E0DD5F-AA45-4E4A-A477-E9BA7D1E6FDE}"/>
    <cellStyle name="SAPBEXexcCritical6 4 6" xfId="30627" xr:uid="{ACA57FE1-8B50-41EC-A391-CC77232DC6BF}"/>
    <cellStyle name="SAPBEXexcCritical6 5" xfId="20903" xr:uid="{586AA1C2-80B3-44C8-A53C-08D17F231E1F}"/>
    <cellStyle name="SAPBEXexcCritical6 5 2" xfId="20904" xr:uid="{7D08FD82-F1EC-4CC8-909E-4D2526701A6E}"/>
    <cellStyle name="SAPBEXexcCritical6 5 2 2" xfId="30633" xr:uid="{D61D872B-738C-4E54-B7EC-1C355D501F62}"/>
    <cellStyle name="SAPBEXexcCritical6 5 3" xfId="20905" xr:uid="{CEF83E15-17A1-40F7-A982-81856F8AF7D5}"/>
    <cellStyle name="SAPBEXexcCritical6 5 3 2" xfId="30634" xr:uid="{83BD9367-BDFB-4A43-9B2E-60907BE5807E}"/>
    <cellStyle name="SAPBEXexcCritical6 5 4" xfId="20906" xr:uid="{B4AA0482-54EC-4CED-B1B7-9E7F46198E04}"/>
    <cellStyle name="SAPBEXexcCritical6 5 4 2" xfId="30635" xr:uid="{82DC0F60-28C7-43EF-BEC8-6F881C26D8D3}"/>
    <cellStyle name="SAPBEXexcCritical6 5 5" xfId="20907" xr:uid="{3276578E-A5EB-4FC8-A6DA-8F7BE33C0768}"/>
    <cellStyle name="SAPBEXexcCritical6 5 5 2" xfId="30636" xr:uid="{56BE8ECE-0B07-4EFA-8DC6-B36EC9D0F32B}"/>
    <cellStyle name="SAPBEXexcCritical6 5 6" xfId="30632" xr:uid="{47C61EBC-88CB-4CEC-9D90-2B415EC1C673}"/>
    <cellStyle name="SAPBEXexcCritical6 6" xfId="20908" xr:uid="{3F8AF233-6D2A-4B95-9985-FFE4C4FA7F96}"/>
    <cellStyle name="SAPBEXexcCritical6 6 2" xfId="20909" xr:uid="{2FE6BAE3-81B1-4EF9-A675-1CD15D550397}"/>
    <cellStyle name="SAPBEXexcCritical6 6 2 2" xfId="30638" xr:uid="{2EBE8786-BCBA-4EB5-802D-C8303EE0787E}"/>
    <cellStyle name="SAPBEXexcCritical6 6 3" xfId="20910" xr:uid="{D22FE3CB-4297-4C71-88C5-BF5D1B860FD6}"/>
    <cellStyle name="SAPBEXexcCritical6 6 3 2" xfId="30639" xr:uid="{5E8A0AAC-7A46-440C-8418-CC1C88051C03}"/>
    <cellStyle name="SAPBEXexcCritical6 6 4" xfId="20911" xr:uid="{D403E4CF-2337-4478-AC59-F6D08D7F4227}"/>
    <cellStyle name="SAPBEXexcCritical6 6 4 2" xfId="30640" xr:uid="{8870DDF7-9622-41A7-B47C-5DED894988CE}"/>
    <cellStyle name="SAPBEXexcCritical6 6 5" xfId="20912" xr:uid="{B0B64EE5-C30A-4593-BFFF-E0EEE75FA0B4}"/>
    <cellStyle name="SAPBEXexcCritical6 6 5 2" xfId="30641" xr:uid="{FD23A316-24C5-4E88-8D69-F82F14DF4C60}"/>
    <cellStyle name="SAPBEXexcCritical6 6 6" xfId="30637" xr:uid="{244D9562-D3AA-4A28-AA46-ABF76D58792E}"/>
    <cellStyle name="SAPBEXexcCritical6 7" xfId="20913" xr:uid="{DC1E6497-48DC-474F-9E1F-C11CAA739260}"/>
    <cellStyle name="SAPBEXexcCritical6 7 2" xfId="20914" xr:uid="{80C01F78-FB41-41F5-8E97-35808041AACD}"/>
    <cellStyle name="SAPBEXexcCritical6 7 2 2" xfId="30643" xr:uid="{7EC24CFD-234C-4B7E-8E2C-ACC008D5B8BA}"/>
    <cellStyle name="SAPBEXexcCritical6 7 3" xfId="20915" xr:uid="{BCB17717-E587-4D58-83A1-3FF3EB78E8C5}"/>
    <cellStyle name="SAPBEXexcCritical6 7 3 2" xfId="30644" xr:uid="{519782A4-A86D-44B0-BCCC-772A359B3D31}"/>
    <cellStyle name="SAPBEXexcCritical6 7 4" xfId="20916" xr:uid="{A3DE95C4-DA89-4EDF-A42A-5DA9176554AD}"/>
    <cellStyle name="SAPBEXexcCritical6 7 4 2" xfId="30645" xr:uid="{2A9C75D2-47DA-4D58-9958-8348FBDD5211}"/>
    <cellStyle name="SAPBEXexcCritical6 7 5" xfId="20917" xr:uid="{3A685A51-73CB-4891-AF74-F1149E0D9B50}"/>
    <cellStyle name="SAPBEXexcCritical6 7 5 2" xfId="30646" xr:uid="{BD1CD003-7443-4675-9CD3-41CAFC0B9323}"/>
    <cellStyle name="SAPBEXexcCritical6 7 6" xfId="30642" xr:uid="{4F3AA271-1A05-4787-B06C-0C1BB6B40D57}"/>
    <cellStyle name="SAPBEXexcCritical6 8" xfId="20918" xr:uid="{0E2D0CA1-C8CF-41D1-B3D7-9F902DE5A973}"/>
    <cellStyle name="SAPBEXexcCritical6 8 2" xfId="20919" xr:uid="{0EBA0816-7174-4950-AAA4-DDE499FB9DA1}"/>
    <cellStyle name="SAPBEXexcCritical6 8 2 2" xfId="30648" xr:uid="{70535C9F-C887-4F6B-B1AC-A41C6AAF59B9}"/>
    <cellStyle name="SAPBEXexcCritical6 8 3" xfId="20920" xr:uid="{EE2444E5-D2B9-49A3-8858-FEBB375E4F7A}"/>
    <cellStyle name="SAPBEXexcCritical6 8 3 2" xfId="30649" xr:uid="{4363A4B9-EB19-4F39-8E2B-FE426E1ED436}"/>
    <cellStyle name="SAPBEXexcCritical6 8 4" xfId="20921" xr:uid="{F7D185CC-47AA-45AF-98BF-9031B24F4099}"/>
    <cellStyle name="SAPBEXexcCritical6 8 4 2" xfId="30650" xr:uid="{9F7F86F9-780E-4F23-A32A-4E17545175C9}"/>
    <cellStyle name="SAPBEXexcCritical6 8 5" xfId="20922" xr:uid="{BE52E453-5D4A-420F-8398-657297826E29}"/>
    <cellStyle name="SAPBEXexcCritical6 8 5 2" xfId="30651" xr:uid="{D2E62F0B-57C8-4D1E-B9CC-68231B7D5759}"/>
    <cellStyle name="SAPBEXexcCritical6 8 6" xfId="30647" xr:uid="{922F9784-EB22-49F7-8CE2-C134CA64CFC5}"/>
    <cellStyle name="SAPBEXexcCritical6 9" xfId="20923" xr:uid="{2867AF10-3B5E-46F4-A703-6DF7C667F2E9}"/>
    <cellStyle name="SAPBEXexcCritical6 9 2" xfId="30652" xr:uid="{4A00C297-5F13-447C-8812-5BA8612A62D8}"/>
    <cellStyle name="SAPBEXexcGood1" xfId="1421" xr:uid="{2927B710-AF30-4A2A-8022-A945CB255622}"/>
    <cellStyle name="SAPBEXexcGood1 10" xfId="20924" xr:uid="{FAD15AF5-E160-42FF-9BFC-7B76285E6099}"/>
    <cellStyle name="SAPBEXexcGood1 10 2" xfId="30654" xr:uid="{221654C7-9297-40A7-85C4-76C3602AB383}"/>
    <cellStyle name="SAPBEXexcGood1 11" xfId="20925" xr:uid="{0DAF6805-2956-48FD-B9F4-648D4A9F8642}"/>
    <cellStyle name="SAPBEXexcGood1 11 2" xfId="30655" xr:uid="{65882561-3D04-415C-93A6-E2D6BBBDF4C5}"/>
    <cellStyle name="SAPBEXexcGood1 12" xfId="20926" xr:uid="{97E5D3AE-020A-4DCA-9A52-31E910048C89}"/>
    <cellStyle name="SAPBEXexcGood1 12 2" xfId="30656" xr:uid="{1A2D7DA7-1A66-4A2C-AF23-DFAD9066D36A}"/>
    <cellStyle name="SAPBEXexcGood1 13" xfId="24933" xr:uid="{13211A38-5B30-4E6D-8911-79EC65FFFE2B}"/>
    <cellStyle name="SAPBEXexcGood1 14" xfId="30653" xr:uid="{55746600-50CE-44A8-A02E-0BC3CF182121}"/>
    <cellStyle name="SAPBEXexcGood1 15" xfId="34872" xr:uid="{221ACA40-033D-45EE-B77E-76DC88AA5BE7}"/>
    <cellStyle name="SAPBEXexcGood1 16" xfId="35637" xr:uid="{2B9EB93E-391E-45F3-A5F0-E1AE68CE9E39}"/>
    <cellStyle name="SAPBEXexcGood1 2" xfId="20927" xr:uid="{404F70D1-8A6C-400E-B84E-F94DE015B7D5}"/>
    <cellStyle name="SAPBEXexcGood1 2 2" xfId="20928" xr:uid="{6D9E34C5-0634-49CD-B8FA-AC2661D7D138}"/>
    <cellStyle name="SAPBEXexcGood1 2 2 2" xfId="20929" xr:uid="{7D492C10-35DC-46B6-A1C8-7ACEBDCD1BB7}"/>
    <cellStyle name="SAPBEXexcGood1 2 2 2 2" xfId="30659" xr:uid="{4ACDC5B0-A257-48C4-8A05-563C81E017EF}"/>
    <cellStyle name="SAPBEXexcGood1 2 2 3" xfId="20930" xr:uid="{14A84EC4-34B2-42A9-B33A-302EF074AE66}"/>
    <cellStyle name="SAPBEXexcGood1 2 2 3 2" xfId="30660" xr:uid="{F893E65C-6C93-41D0-ADCD-EF2816D62769}"/>
    <cellStyle name="SAPBEXexcGood1 2 2 4" xfId="20931" xr:uid="{71D94DEC-3E06-4090-845F-C07158B974E4}"/>
    <cellStyle name="SAPBEXexcGood1 2 2 4 2" xfId="30661" xr:uid="{8623322D-A345-4665-993E-2B2B6810B05A}"/>
    <cellStyle name="SAPBEXexcGood1 2 2 5" xfId="20932" xr:uid="{984F7043-5DB3-4B89-A477-C3F68C00D6AC}"/>
    <cellStyle name="SAPBEXexcGood1 2 2 5 2" xfId="30662" xr:uid="{9C214122-59A4-4C7F-B28A-A5285F609968}"/>
    <cellStyle name="SAPBEXexcGood1 2 2 6" xfId="30658" xr:uid="{625B4F9A-3AB2-45A5-B50A-4146AC5E84C8}"/>
    <cellStyle name="SAPBEXexcGood1 2 3" xfId="20933" xr:uid="{8C019350-2DDD-465C-8154-86B41C27AA7A}"/>
    <cellStyle name="SAPBEXexcGood1 2 3 2" xfId="30663" xr:uid="{7AB9ACEA-1D68-42D4-ADE9-79B1592B0CE6}"/>
    <cellStyle name="SAPBEXexcGood1 2 4" xfId="20934" xr:uid="{C13D9CA3-08D5-47C7-9530-C3D45A3580FF}"/>
    <cellStyle name="SAPBEXexcGood1 2 4 2" xfId="30664" xr:uid="{9DBE413C-F3C8-4E73-A822-76A8ACBE9BF9}"/>
    <cellStyle name="SAPBEXexcGood1 2 5" xfId="20935" xr:uid="{3C00A6D3-8B54-4A6B-AC76-FF60DA3676A0}"/>
    <cellStyle name="SAPBEXexcGood1 2 5 2" xfId="30665" xr:uid="{74932726-F665-4B00-A1B5-29C86489BC9B}"/>
    <cellStyle name="SAPBEXexcGood1 2 6" xfId="20936" xr:uid="{D0C75B00-F614-428C-8545-2285DB38C5EB}"/>
    <cellStyle name="SAPBEXexcGood1 2 6 2" xfId="30666" xr:uid="{D8560DBF-9810-43FA-A6C9-3FA105A2E9E0}"/>
    <cellStyle name="SAPBEXexcGood1 2 7" xfId="30657" xr:uid="{B5044ED9-FD6B-4561-9580-8CA98D9B9AB1}"/>
    <cellStyle name="SAPBEXexcGood1 2 8" xfId="34219" xr:uid="{2DD29971-1E5E-4B7A-A2B9-674481A6D8D6}"/>
    <cellStyle name="SAPBEXexcGood1 3" xfId="20937" xr:uid="{03E8AF6B-2824-4FBA-8364-5F935B6DCD27}"/>
    <cellStyle name="SAPBEXexcGood1 3 2" xfId="20938" xr:uid="{3EDDCA39-BE7C-47BE-B386-199FCFEE77DA}"/>
    <cellStyle name="SAPBEXexcGood1 3 2 2" xfId="20939" xr:uid="{033CA09F-47E4-454C-84C1-F6B409AB3BD9}"/>
    <cellStyle name="SAPBEXexcGood1 3 2 2 2" xfId="30669" xr:uid="{2D1A3D0B-6385-4E87-827A-BADCF186B699}"/>
    <cellStyle name="SAPBEXexcGood1 3 2 3" xfId="20940" xr:uid="{32CA18A8-1BEA-46E8-BB6D-61D6C91B7FEA}"/>
    <cellStyle name="SAPBEXexcGood1 3 2 3 2" xfId="30670" xr:uid="{29C53010-C267-47B1-AE46-79E5586E4F2E}"/>
    <cellStyle name="SAPBEXexcGood1 3 2 4" xfId="20941" xr:uid="{62BD19B0-A736-4AF8-A62F-5E297C637131}"/>
    <cellStyle name="SAPBEXexcGood1 3 2 4 2" xfId="30671" xr:uid="{D9A91C51-D949-49B4-9E04-D2EC3DF9C201}"/>
    <cellStyle name="SAPBEXexcGood1 3 2 5" xfId="20942" xr:uid="{73A6E87A-9DFB-45D4-A6D0-886DAE7D5FAD}"/>
    <cellStyle name="SAPBEXexcGood1 3 2 5 2" xfId="30672" xr:uid="{9FEEE27E-1B97-457D-A954-873D5AF349FA}"/>
    <cellStyle name="SAPBEXexcGood1 3 2 6" xfId="30668" xr:uid="{CE4EAE71-C618-4608-BCFE-3287E930E62F}"/>
    <cellStyle name="SAPBEXexcGood1 3 3" xfId="20943" xr:uid="{CAE0479A-8353-45DA-B067-6029A21CDB31}"/>
    <cellStyle name="SAPBEXexcGood1 3 3 2" xfId="30673" xr:uid="{A8E179AE-116A-4EB8-BD0F-A0855F833B39}"/>
    <cellStyle name="SAPBEXexcGood1 3 4" xfId="20944" xr:uid="{BA9C7CF9-80C1-4FF6-A08F-36D670923FA2}"/>
    <cellStyle name="SAPBEXexcGood1 3 4 2" xfId="30674" xr:uid="{6E1757EE-553C-4F3F-AFB7-F76009297102}"/>
    <cellStyle name="SAPBEXexcGood1 3 5" xfId="20945" xr:uid="{9DBFCF91-21AF-4C66-83FF-15CFE376CEEE}"/>
    <cellStyle name="SAPBEXexcGood1 3 5 2" xfId="30675" xr:uid="{0B09A710-01EC-49F0-A757-43300D66CDDB}"/>
    <cellStyle name="SAPBEXexcGood1 3 6" xfId="20946" xr:uid="{C09E3CB0-A036-4374-92C5-92CA485E7F64}"/>
    <cellStyle name="SAPBEXexcGood1 3 6 2" xfId="30676" xr:uid="{37C5EBFF-47D2-4649-8D83-0F7881D5A50D}"/>
    <cellStyle name="SAPBEXexcGood1 3 7" xfId="30667" xr:uid="{680DBFF6-70BA-4A29-92DE-7D5520CB2154}"/>
    <cellStyle name="SAPBEXexcGood1 4" xfId="20947" xr:uid="{1DBC8FF1-4FB4-4D1D-8ABF-282D7ABC8D65}"/>
    <cellStyle name="SAPBEXexcGood1 4 2" xfId="20948" xr:uid="{E2C54BB5-6122-43D5-ADC6-D46B807DCFAD}"/>
    <cellStyle name="SAPBEXexcGood1 4 2 2" xfId="30678" xr:uid="{14871E08-F3AC-45F3-8D52-65DC5CC13A11}"/>
    <cellStyle name="SAPBEXexcGood1 4 3" xfId="20949" xr:uid="{CF7A705D-349F-411E-B1C3-C685C48CDC03}"/>
    <cellStyle name="SAPBEXexcGood1 4 3 2" xfId="30679" xr:uid="{233C591B-581E-49E8-89EE-572F39AB364D}"/>
    <cellStyle name="SAPBEXexcGood1 4 4" xfId="20950" xr:uid="{DAD4984B-D0E0-4D5B-ADF8-EE570170D7A9}"/>
    <cellStyle name="SAPBEXexcGood1 4 4 2" xfId="30680" xr:uid="{E99555A7-B23E-431B-832C-D92F0980AFAD}"/>
    <cellStyle name="SAPBEXexcGood1 4 5" xfId="20951" xr:uid="{81693C85-AED3-4A48-A84A-EA86C26874E7}"/>
    <cellStyle name="SAPBEXexcGood1 4 5 2" xfId="30681" xr:uid="{8136B71D-B56C-4884-9569-7C8E6AA6D631}"/>
    <cellStyle name="SAPBEXexcGood1 4 6" xfId="30677" xr:uid="{F19D5BFB-2D86-4E55-9472-BF9DABB8321D}"/>
    <cellStyle name="SAPBEXexcGood1 5" xfId="20952" xr:uid="{07D1ABED-8733-4A76-9CFD-2DDCEDE24559}"/>
    <cellStyle name="SAPBEXexcGood1 5 2" xfId="20953" xr:uid="{5688C808-06A1-489E-AAA6-E40D6511321A}"/>
    <cellStyle name="SAPBEXexcGood1 5 2 2" xfId="30683" xr:uid="{FC92FAAF-EC97-4526-8269-C2AB983AF30D}"/>
    <cellStyle name="SAPBEXexcGood1 5 3" xfId="20954" xr:uid="{1B542647-EA47-4094-8136-1CFA712FE306}"/>
    <cellStyle name="SAPBEXexcGood1 5 3 2" xfId="30684" xr:uid="{9EDDF863-7EB2-4585-B263-7A935D14B72A}"/>
    <cellStyle name="SAPBEXexcGood1 5 4" xfId="20955" xr:uid="{38F635BA-D9DF-4336-AE62-D5FED7C3044D}"/>
    <cellStyle name="SAPBEXexcGood1 5 4 2" xfId="30685" xr:uid="{C939753C-D259-4FBF-8C55-DBFEDB2ACF50}"/>
    <cellStyle name="SAPBEXexcGood1 5 5" xfId="20956" xr:uid="{C1517946-ED7C-4913-B6C9-1E92B43EA318}"/>
    <cellStyle name="SAPBEXexcGood1 5 5 2" xfId="30686" xr:uid="{FE6D8C84-D9D0-4BBA-A555-A6DE71FB47E4}"/>
    <cellStyle name="SAPBEXexcGood1 5 6" xfId="30682" xr:uid="{0002D662-8585-4CD6-8FBB-53ED838BE3D6}"/>
    <cellStyle name="SAPBEXexcGood1 6" xfId="20957" xr:uid="{DC18D749-8F9A-4624-845F-1E107F8FB5C0}"/>
    <cellStyle name="SAPBEXexcGood1 6 2" xfId="20958" xr:uid="{A2885BF6-E5C6-4AB7-BA6D-55C6A1C1055A}"/>
    <cellStyle name="SAPBEXexcGood1 6 2 2" xfId="30688" xr:uid="{F037015A-EAA5-408F-AC7C-BBD8BCD52DCA}"/>
    <cellStyle name="SAPBEXexcGood1 6 3" xfId="20959" xr:uid="{793EFCD8-E508-435E-9EF1-9B06A5C20A2D}"/>
    <cellStyle name="SAPBEXexcGood1 6 3 2" xfId="30689" xr:uid="{C4EA651C-1AF8-45D7-A798-1309C48F2BF4}"/>
    <cellStyle name="SAPBEXexcGood1 6 4" xfId="20960" xr:uid="{50E05CB5-CA2C-4A85-8AFF-1B9B53B5F73E}"/>
    <cellStyle name="SAPBEXexcGood1 6 4 2" xfId="30690" xr:uid="{EBB7112F-75E5-4581-B72A-A682236C4112}"/>
    <cellStyle name="SAPBEXexcGood1 6 5" xfId="20961" xr:uid="{393BB768-D84B-41E0-81E3-4764D218DAA3}"/>
    <cellStyle name="SAPBEXexcGood1 6 5 2" xfId="30691" xr:uid="{E8C1D8A0-903D-4418-8D31-109EA2635B01}"/>
    <cellStyle name="SAPBEXexcGood1 6 6" xfId="30687" xr:uid="{321776B6-F8E7-478F-9E8F-E2015ECD8ED4}"/>
    <cellStyle name="SAPBEXexcGood1 7" xfId="20962" xr:uid="{19471B8A-14A6-4F22-8617-2F29E39D4329}"/>
    <cellStyle name="SAPBEXexcGood1 7 2" xfId="20963" xr:uid="{C0176934-4F9C-49C5-B715-A12BF15FCE05}"/>
    <cellStyle name="SAPBEXexcGood1 7 2 2" xfId="30693" xr:uid="{47175FFA-03CA-438D-8F14-A4C42F73ED0B}"/>
    <cellStyle name="SAPBEXexcGood1 7 3" xfId="20964" xr:uid="{DE204109-9E0C-40A9-A2BE-77AFAE041F81}"/>
    <cellStyle name="SAPBEXexcGood1 7 3 2" xfId="30694" xr:uid="{100106D0-5623-499E-AAB2-993039B8D267}"/>
    <cellStyle name="SAPBEXexcGood1 7 4" xfId="20965" xr:uid="{F78327E0-A54C-487D-B3CA-661BBF548D06}"/>
    <cellStyle name="SAPBEXexcGood1 7 4 2" xfId="30695" xr:uid="{3C0BFC3B-441A-4027-8536-E6EC592B8AF3}"/>
    <cellStyle name="SAPBEXexcGood1 7 5" xfId="20966" xr:uid="{AB5B662E-A966-4175-878A-526F9618AC3A}"/>
    <cellStyle name="SAPBEXexcGood1 7 5 2" xfId="30696" xr:uid="{8CC71D41-59FC-4751-9F5F-2AE4BD878BF8}"/>
    <cellStyle name="SAPBEXexcGood1 7 6" xfId="30692" xr:uid="{DE5354E0-314A-4E9C-B75C-28657CBA2C05}"/>
    <cellStyle name="SAPBEXexcGood1 8" xfId="20967" xr:uid="{417C300B-57CF-4A24-90A2-9262BBB926A4}"/>
    <cellStyle name="SAPBEXexcGood1 8 2" xfId="20968" xr:uid="{11ECCBB3-EDC2-4AE3-A2AD-E2C3770D6C59}"/>
    <cellStyle name="SAPBEXexcGood1 8 2 2" xfId="30698" xr:uid="{0E0AFC18-B5E5-4F68-89B3-496098DBBF8F}"/>
    <cellStyle name="SAPBEXexcGood1 8 3" xfId="20969" xr:uid="{CBDB43EE-280E-4E54-B3A9-955AA3B792A2}"/>
    <cellStyle name="SAPBEXexcGood1 8 3 2" xfId="30699" xr:uid="{454A0E9C-5362-4626-AA46-303D8975FB6A}"/>
    <cellStyle name="SAPBEXexcGood1 8 4" xfId="20970" xr:uid="{68F550B9-A84E-4704-A4E3-F6F9B7A1A5E8}"/>
    <cellStyle name="SAPBEXexcGood1 8 4 2" xfId="30700" xr:uid="{965A5671-AE13-4402-85F1-664EA00C2798}"/>
    <cellStyle name="SAPBEXexcGood1 8 5" xfId="20971" xr:uid="{89FD35D4-BAC7-4D0B-918B-96CF793A8A5A}"/>
    <cellStyle name="SAPBEXexcGood1 8 5 2" xfId="30701" xr:uid="{73A99C37-D27F-403F-8457-372978B9C7F2}"/>
    <cellStyle name="SAPBEXexcGood1 8 6" xfId="30697" xr:uid="{4E4B3001-91B3-421F-AD52-E8398C0D990E}"/>
    <cellStyle name="SAPBEXexcGood1 9" xfId="20972" xr:uid="{3818643A-0D43-4039-9802-A889F4C953AE}"/>
    <cellStyle name="SAPBEXexcGood1 9 2" xfId="30702" xr:uid="{BFBE5CF9-C388-4AEF-ABD5-647D4780D22C}"/>
    <cellStyle name="SAPBEXexcGood2" xfId="1422" xr:uid="{02F9D48A-4109-4BC6-BCE9-40CF7DA5C96C}"/>
    <cellStyle name="SAPBEXexcGood2 10" xfId="20973" xr:uid="{1B538BF6-1729-4ADC-880F-DEC577BC0B4B}"/>
    <cellStyle name="SAPBEXexcGood2 10 2" xfId="30704" xr:uid="{4A40037C-3EAA-413F-AA62-B9C918B38F64}"/>
    <cellStyle name="SAPBEXexcGood2 11" xfId="20974" xr:uid="{E6E56187-EC01-4B3C-A4CB-7B74519D6534}"/>
    <cellStyle name="SAPBEXexcGood2 11 2" xfId="30705" xr:uid="{1EEA4F45-0D9B-4631-AA69-45906EAA5698}"/>
    <cellStyle name="SAPBEXexcGood2 12" xfId="20975" xr:uid="{4C78D09A-4ECE-4515-84E1-83164085EE9B}"/>
    <cellStyle name="SAPBEXexcGood2 12 2" xfId="30706" xr:uid="{2F977A0B-1B55-44AB-980F-2E85E8F4320F}"/>
    <cellStyle name="SAPBEXexcGood2 13" xfId="24934" xr:uid="{B8D02A8A-9516-4C54-AB04-2C71072F18DC}"/>
    <cellStyle name="SAPBEXexcGood2 14" xfId="30703" xr:uid="{143C83A6-F381-47A3-8879-3D55830BC004}"/>
    <cellStyle name="SAPBEXexcGood2 15" xfId="34873" xr:uid="{2C300D9D-8B1D-4195-98F7-28EF2AE451AD}"/>
    <cellStyle name="SAPBEXexcGood2 16" xfId="35638" xr:uid="{0C812697-DC9A-47DD-91D2-C7DFC5566BF2}"/>
    <cellStyle name="SAPBEXexcGood2 2" xfId="20976" xr:uid="{0F9E286C-1E30-45C4-8FD3-366C7226A160}"/>
    <cellStyle name="SAPBEXexcGood2 2 2" xfId="20977" xr:uid="{9676C9B8-513F-47BB-BE6C-2444B11668B6}"/>
    <cellStyle name="SAPBEXexcGood2 2 2 2" xfId="20978" xr:uid="{3027BC16-840D-4F9D-A406-3B8950BED8B7}"/>
    <cellStyle name="SAPBEXexcGood2 2 2 2 2" xfId="30709" xr:uid="{D4934D28-F9E7-4740-BA8F-CF73D5DA9F5A}"/>
    <cellStyle name="SAPBEXexcGood2 2 2 3" xfId="20979" xr:uid="{3EE91221-124E-4A68-9D9A-AD4C26E9560B}"/>
    <cellStyle name="SAPBEXexcGood2 2 2 3 2" xfId="30710" xr:uid="{DE7C782E-CD38-4B6E-9A63-75DCD8DE3A55}"/>
    <cellStyle name="SAPBEXexcGood2 2 2 4" xfId="20980" xr:uid="{8CE8C7BD-78EB-4257-B2F4-78A57D4E3330}"/>
    <cellStyle name="SAPBEXexcGood2 2 2 4 2" xfId="30711" xr:uid="{60A4097B-5452-4F6B-AEB7-D5D96429B391}"/>
    <cellStyle name="SAPBEXexcGood2 2 2 5" xfId="20981" xr:uid="{C56028DA-F5AB-41A2-AF04-41B1F1A9BCF2}"/>
    <cellStyle name="SAPBEXexcGood2 2 2 5 2" xfId="30712" xr:uid="{2D9922C2-23CA-4E13-A96F-82799F54F7E5}"/>
    <cellStyle name="SAPBEXexcGood2 2 2 6" xfId="30708" xr:uid="{F3CE06A0-A083-40A8-910F-D16CAF85EAC1}"/>
    <cellStyle name="SAPBEXexcGood2 2 3" xfId="20982" xr:uid="{75FCF80F-029F-436A-962D-925664868557}"/>
    <cellStyle name="SAPBEXexcGood2 2 3 2" xfId="30713" xr:uid="{9567DDE7-2B21-45BC-A068-0F9336EB932F}"/>
    <cellStyle name="SAPBEXexcGood2 2 4" xfId="20983" xr:uid="{A298E807-250B-4843-9BE4-969EC14F0A49}"/>
    <cellStyle name="SAPBEXexcGood2 2 4 2" xfId="30714" xr:uid="{512CA338-D7AF-4211-85F3-0C13605886CC}"/>
    <cellStyle name="SAPBEXexcGood2 2 5" xfId="20984" xr:uid="{88EEAE77-DE3F-4648-A128-FDD2B27E0AFD}"/>
    <cellStyle name="SAPBEXexcGood2 2 5 2" xfId="30715" xr:uid="{25BA4A00-D39C-413C-8574-356BE0D4D5E2}"/>
    <cellStyle name="SAPBEXexcGood2 2 6" xfId="20985" xr:uid="{CF2FA35B-ECBA-4DF1-B0B3-AD77678D9D4B}"/>
    <cellStyle name="SAPBEXexcGood2 2 6 2" xfId="30716" xr:uid="{5D3B856C-9FB4-4ED4-8472-F360E86528C2}"/>
    <cellStyle name="SAPBEXexcGood2 2 7" xfId="30707" xr:uid="{E37EBDB5-419C-42F2-B5D4-0488F9B1E840}"/>
    <cellStyle name="SAPBEXexcGood2 2 8" xfId="34220" xr:uid="{D6328D0D-ED20-4832-8D21-059C05B25D28}"/>
    <cellStyle name="SAPBEXexcGood2 3" xfId="20986" xr:uid="{8447875F-B0E8-40F0-9989-EA1A58C06A34}"/>
    <cellStyle name="SAPBEXexcGood2 3 2" xfId="20987" xr:uid="{3950C877-B170-4B96-A467-B12BD64F749A}"/>
    <cellStyle name="SAPBEXexcGood2 3 2 2" xfId="20988" xr:uid="{055F6243-5BD0-4A12-AD69-7905459BA103}"/>
    <cellStyle name="SAPBEXexcGood2 3 2 2 2" xfId="30719" xr:uid="{D38430BE-D7CE-4897-9796-FFB7ED586925}"/>
    <cellStyle name="SAPBEXexcGood2 3 2 3" xfId="20989" xr:uid="{3B49E027-9D23-4649-952B-893118BF9160}"/>
    <cellStyle name="SAPBEXexcGood2 3 2 3 2" xfId="30720" xr:uid="{D258634C-312E-4B4B-9CBC-C6DC55719BEB}"/>
    <cellStyle name="SAPBEXexcGood2 3 2 4" xfId="20990" xr:uid="{576EDDA3-A72A-4929-95A5-1C38561DF47B}"/>
    <cellStyle name="SAPBEXexcGood2 3 2 4 2" xfId="30721" xr:uid="{B83D8BF2-8C56-4491-925E-C8491446FDA9}"/>
    <cellStyle name="SAPBEXexcGood2 3 2 5" xfId="20991" xr:uid="{1974460D-A505-4AD6-95C3-32D9CD04B48D}"/>
    <cellStyle name="SAPBEXexcGood2 3 2 5 2" xfId="30722" xr:uid="{8D433F0B-D624-4EA7-A8E3-690D0234D6AA}"/>
    <cellStyle name="SAPBEXexcGood2 3 2 6" xfId="30718" xr:uid="{08C70FDB-AF04-4819-843E-61E7BAC46310}"/>
    <cellStyle name="SAPBEXexcGood2 3 3" xfId="20992" xr:uid="{2BC07FBA-268F-44C7-87C2-89E80BBDBA98}"/>
    <cellStyle name="SAPBEXexcGood2 3 3 2" xfId="30723" xr:uid="{A3D29583-4390-47E5-BD86-D0EBE19A6A33}"/>
    <cellStyle name="SAPBEXexcGood2 3 4" xfId="20993" xr:uid="{F9461850-ACC4-4089-AD76-D62E285950CF}"/>
    <cellStyle name="SAPBEXexcGood2 3 4 2" xfId="30724" xr:uid="{440A65F9-9A2A-4A31-A9AB-EA4443E36CA4}"/>
    <cellStyle name="SAPBEXexcGood2 3 5" xfId="20994" xr:uid="{BD73090C-5CC8-48F7-8816-C80BFD057516}"/>
    <cellStyle name="SAPBEXexcGood2 3 5 2" xfId="30725" xr:uid="{48E605ED-B9A1-46CC-8F27-E15001C08A74}"/>
    <cellStyle name="SAPBEXexcGood2 3 6" xfId="20995" xr:uid="{1012CE40-F3F1-42FA-9BA4-FF5589DCA96C}"/>
    <cellStyle name="SAPBEXexcGood2 3 6 2" xfId="30726" xr:uid="{110B3389-99D8-4DDC-AE23-005D464AA4DF}"/>
    <cellStyle name="SAPBEXexcGood2 3 7" xfId="30717" xr:uid="{80B98D7E-E4E5-4495-88AC-630435130D17}"/>
    <cellStyle name="SAPBEXexcGood2 4" xfId="20996" xr:uid="{0AEEF576-FFB9-495D-8B25-2A2A63974A8B}"/>
    <cellStyle name="SAPBEXexcGood2 4 2" xfId="20997" xr:uid="{0C7A46AD-0301-43FF-9F5F-7E059DCEC716}"/>
    <cellStyle name="SAPBEXexcGood2 4 2 2" xfId="30728" xr:uid="{55BFC322-4BA7-4A59-A7AA-D5AF2ECB6990}"/>
    <cellStyle name="SAPBEXexcGood2 4 3" xfId="20998" xr:uid="{3673EBA4-5EE7-44DD-A34E-307452BC41E4}"/>
    <cellStyle name="SAPBEXexcGood2 4 3 2" xfId="30729" xr:uid="{4A4A8C6F-E87D-4EF8-8D75-B6ECBF2074D1}"/>
    <cellStyle name="SAPBEXexcGood2 4 4" xfId="20999" xr:uid="{E353F9ED-81A7-4E96-ACDF-2F91C8ED795E}"/>
    <cellStyle name="SAPBEXexcGood2 4 4 2" xfId="30730" xr:uid="{C4A4405A-2735-4D44-AE8D-B8A804F3870A}"/>
    <cellStyle name="SAPBEXexcGood2 4 5" xfId="21000" xr:uid="{A14CD1A7-BA8E-4631-A303-84E4718576E1}"/>
    <cellStyle name="SAPBEXexcGood2 4 5 2" xfId="30731" xr:uid="{52018E4D-7736-498D-A6D5-1D2B3F6A8B76}"/>
    <cellStyle name="SAPBEXexcGood2 4 6" xfId="30727" xr:uid="{F3FAC13C-8BAD-4B6B-98CB-773E90C59A75}"/>
    <cellStyle name="SAPBEXexcGood2 5" xfId="21001" xr:uid="{8DC11FBB-55F9-4CB2-81FE-F89F174EB67A}"/>
    <cellStyle name="SAPBEXexcGood2 5 2" xfId="21002" xr:uid="{3C41245F-2D0B-4885-B4F2-3D68FBAC53C3}"/>
    <cellStyle name="SAPBEXexcGood2 5 2 2" xfId="30733" xr:uid="{E3DC0206-3027-4561-9564-44E0FD2BD36E}"/>
    <cellStyle name="SAPBEXexcGood2 5 3" xfId="21003" xr:uid="{CD9A63CD-3EC1-4417-9027-14EED96B2178}"/>
    <cellStyle name="SAPBEXexcGood2 5 3 2" xfId="30734" xr:uid="{212AA2B9-5296-42DC-8EB7-9AA4B2611340}"/>
    <cellStyle name="SAPBEXexcGood2 5 4" xfId="21004" xr:uid="{07C82B7D-ABCC-43BD-86C0-FF664C44569D}"/>
    <cellStyle name="SAPBEXexcGood2 5 4 2" xfId="30735" xr:uid="{F73E5952-731B-4E15-B040-889AE5442081}"/>
    <cellStyle name="SAPBEXexcGood2 5 5" xfId="21005" xr:uid="{C50E6F16-4CFA-4792-9875-EC824CD69E05}"/>
    <cellStyle name="SAPBEXexcGood2 5 5 2" xfId="30736" xr:uid="{2EAF147B-E90F-4744-A0CC-166E9B18E70B}"/>
    <cellStyle name="SAPBEXexcGood2 5 6" xfId="30732" xr:uid="{0F6AA0AA-A857-40FE-B3A4-17F2470EE334}"/>
    <cellStyle name="SAPBEXexcGood2 6" xfId="21006" xr:uid="{8E51E75C-D916-4953-BCAB-22FF6EEF8D9A}"/>
    <cellStyle name="SAPBEXexcGood2 6 2" xfId="21007" xr:uid="{6F5C4694-E009-4025-B929-9D85C1FE38F3}"/>
    <cellStyle name="SAPBEXexcGood2 6 2 2" xfId="30738" xr:uid="{50DE8BD0-7F84-40B5-9B1F-3DC7E755471F}"/>
    <cellStyle name="SAPBEXexcGood2 6 3" xfId="21008" xr:uid="{D4D6E95B-FFC0-43F6-8A33-310F432DEEA1}"/>
    <cellStyle name="SAPBEXexcGood2 6 3 2" xfId="30739" xr:uid="{20060385-0D37-4CDC-B52F-0AD210629111}"/>
    <cellStyle name="SAPBEXexcGood2 6 4" xfId="21009" xr:uid="{114B48B2-C557-465B-BE8C-23BFA750B6D6}"/>
    <cellStyle name="SAPBEXexcGood2 6 4 2" xfId="30740" xr:uid="{4CFA9CA8-246C-4DE7-A130-AFF50E73D620}"/>
    <cellStyle name="SAPBEXexcGood2 6 5" xfId="21010" xr:uid="{4F5E2C93-77BF-4B16-BC57-135811451D6C}"/>
    <cellStyle name="SAPBEXexcGood2 6 5 2" xfId="30741" xr:uid="{EC427929-7686-435E-B143-148D68AF5624}"/>
    <cellStyle name="SAPBEXexcGood2 6 6" xfId="30737" xr:uid="{68A0463B-00EA-4140-89D8-E02D126DDB7B}"/>
    <cellStyle name="SAPBEXexcGood2 7" xfId="21011" xr:uid="{8B5EA0A6-D149-4055-B6D1-2DD03993A4D3}"/>
    <cellStyle name="SAPBEXexcGood2 7 2" xfId="21012" xr:uid="{31C04943-126C-47EE-97B9-ACE1941D94B5}"/>
    <cellStyle name="SAPBEXexcGood2 7 2 2" xfId="30743" xr:uid="{7B9172AC-5CDD-401D-A7F8-8CD7A1572619}"/>
    <cellStyle name="SAPBEXexcGood2 7 3" xfId="21013" xr:uid="{5CF1A37D-411C-4933-9B60-866C4C34AB74}"/>
    <cellStyle name="SAPBEXexcGood2 7 3 2" xfId="30744" xr:uid="{E8210BD9-F0CC-4858-8DDD-262538CDE355}"/>
    <cellStyle name="SAPBEXexcGood2 7 4" xfId="21014" xr:uid="{1F1D41D1-D1F7-4800-981B-D55F07618EAA}"/>
    <cellStyle name="SAPBEXexcGood2 7 4 2" xfId="30745" xr:uid="{9C8F2193-AA2C-4F61-B654-C67E4867B41D}"/>
    <cellStyle name="SAPBEXexcGood2 7 5" xfId="21015" xr:uid="{9AD0E791-C960-4BEA-BF03-DEF10E1A83C8}"/>
    <cellStyle name="SAPBEXexcGood2 7 5 2" xfId="30746" xr:uid="{66E1A085-208D-4DC2-AF3D-A9111D0E2221}"/>
    <cellStyle name="SAPBEXexcGood2 7 6" xfId="30742" xr:uid="{EE611451-7144-43AC-B277-C8A83D4B0F20}"/>
    <cellStyle name="SAPBEXexcGood2 8" xfId="21016" xr:uid="{1E090836-1252-4F8E-B9B8-15FE84BBAC42}"/>
    <cellStyle name="SAPBEXexcGood2 8 2" xfId="21017" xr:uid="{A3697384-4FF5-42BD-B539-00118A8786CA}"/>
    <cellStyle name="SAPBEXexcGood2 8 2 2" xfId="30748" xr:uid="{8783AB8F-5A53-407C-8C70-622E77463A9D}"/>
    <cellStyle name="SAPBEXexcGood2 8 3" xfId="21018" xr:uid="{BF224EF8-8152-422F-8D9C-20AC9E8AFB3A}"/>
    <cellStyle name="SAPBEXexcGood2 8 3 2" xfId="30749" xr:uid="{41FCA6FE-E955-4B3B-A127-07C80FE3B977}"/>
    <cellStyle name="SAPBEXexcGood2 8 4" xfId="21019" xr:uid="{08E39672-F90E-443C-9C8E-B7D2EEB63F1B}"/>
    <cellStyle name="SAPBEXexcGood2 8 4 2" xfId="30750" xr:uid="{85EA9CDE-7A84-4927-BB3A-01606E711389}"/>
    <cellStyle name="SAPBEXexcGood2 8 5" xfId="21020" xr:uid="{7F15110F-5337-4C07-9820-7E3B8674AE09}"/>
    <cellStyle name="SAPBEXexcGood2 8 5 2" xfId="30751" xr:uid="{3E85BF54-65FD-44E6-9E09-F1F23F64E8BD}"/>
    <cellStyle name="SAPBEXexcGood2 8 6" xfId="30747" xr:uid="{4A2C8E3D-B1B4-49DB-852D-970227742614}"/>
    <cellStyle name="SAPBEXexcGood2 9" xfId="21021" xr:uid="{0FEF11C9-39BF-4257-8842-AF7659E26616}"/>
    <cellStyle name="SAPBEXexcGood2 9 2" xfId="30752" xr:uid="{989A8F5E-2968-4A74-948E-CEDE40440250}"/>
    <cellStyle name="SAPBEXexcGood3" xfId="1423" xr:uid="{03A859D3-B8CA-4E1A-BF75-8B3E0855BAE3}"/>
    <cellStyle name="SAPBEXexcGood3 10" xfId="21022" xr:uid="{1F5A2DBE-FDDE-436C-BD4B-C439E276A087}"/>
    <cellStyle name="SAPBEXexcGood3 10 2" xfId="30754" xr:uid="{9DC15F89-2E2A-4703-809C-0FDE88A6D660}"/>
    <cellStyle name="SAPBEXexcGood3 11" xfId="21023" xr:uid="{DA4EB9EC-DDB5-45FB-B0BC-2618958737DB}"/>
    <cellStyle name="SAPBEXexcGood3 11 2" xfId="30755" xr:uid="{E0799A6A-F4CD-4A36-821B-B63FF69E4266}"/>
    <cellStyle name="SAPBEXexcGood3 12" xfId="21024" xr:uid="{B63FFC7C-8F88-4698-A4D2-4533405BE048}"/>
    <cellStyle name="SAPBEXexcGood3 12 2" xfId="30756" xr:uid="{87073FCF-3B50-49EC-A105-B39E42AAABEF}"/>
    <cellStyle name="SAPBEXexcGood3 13" xfId="24935" xr:uid="{3FA0D044-1C43-4E02-8BF0-985CF924E688}"/>
    <cellStyle name="SAPBEXexcGood3 14" xfId="30753" xr:uid="{3BF73785-8791-468B-8FEB-4363EF764E0C}"/>
    <cellStyle name="SAPBEXexcGood3 15" xfId="34874" xr:uid="{D1A898C7-6CFF-4ABD-B91E-6B9C0A06BEBC}"/>
    <cellStyle name="SAPBEXexcGood3 16" xfId="35639" xr:uid="{B904FF1D-B60B-43DB-BFBB-F14BBB1B4AD2}"/>
    <cellStyle name="SAPBEXexcGood3 2" xfId="21025" xr:uid="{02544D12-654D-44C5-949F-1598BCD215CD}"/>
    <cellStyle name="SAPBEXexcGood3 2 2" xfId="21026" xr:uid="{16AF9A5C-BA87-4897-9210-6575E69570AF}"/>
    <cellStyle name="SAPBEXexcGood3 2 2 2" xfId="21027" xr:uid="{9DBB6A7B-DF4B-4ED1-9238-75B5AC732843}"/>
    <cellStyle name="SAPBEXexcGood3 2 2 2 2" xfId="30759" xr:uid="{C6812330-23C1-48C5-85C8-40A9FEFE78A7}"/>
    <cellStyle name="SAPBEXexcGood3 2 2 3" xfId="21028" xr:uid="{D134361C-34C6-4AF6-8C02-8450D5690BE9}"/>
    <cellStyle name="SAPBEXexcGood3 2 2 3 2" xfId="30760" xr:uid="{B5165A8F-4DBF-41D8-BF6C-7FF45D943B57}"/>
    <cellStyle name="SAPBEXexcGood3 2 2 4" xfId="21029" xr:uid="{E34E1DD7-5011-4458-B7E2-E7BA9B57330A}"/>
    <cellStyle name="SAPBEXexcGood3 2 2 4 2" xfId="30761" xr:uid="{DA5277AE-E446-415F-8C6D-F5F1A9FF0B1F}"/>
    <cellStyle name="SAPBEXexcGood3 2 2 5" xfId="21030" xr:uid="{1494EB12-1D15-419D-A114-7339470D22CB}"/>
    <cellStyle name="SAPBEXexcGood3 2 2 5 2" xfId="30762" xr:uid="{AB3118E6-5C8F-4229-BCC8-454B82A1F648}"/>
    <cellStyle name="SAPBEXexcGood3 2 2 6" xfId="30758" xr:uid="{979300A8-5519-44F7-B052-5F86BD1DDDF7}"/>
    <cellStyle name="SAPBEXexcGood3 2 3" xfId="21031" xr:uid="{D1CFF5B6-36EA-4A21-8C94-C0354B3FFF02}"/>
    <cellStyle name="SAPBEXexcGood3 2 3 2" xfId="30763" xr:uid="{8575BA1E-5EBD-4459-BA34-6A098C03E788}"/>
    <cellStyle name="SAPBEXexcGood3 2 4" xfId="21032" xr:uid="{199F1CE8-3797-4400-9255-220000012E25}"/>
    <cellStyle name="SAPBEXexcGood3 2 4 2" xfId="30764" xr:uid="{12DDB500-4E91-4F7C-9E00-FFF2943696F9}"/>
    <cellStyle name="SAPBEXexcGood3 2 5" xfId="21033" xr:uid="{2BC65702-E99F-4142-B283-E662B4CD4104}"/>
    <cellStyle name="SAPBEXexcGood3 2 5 2" xfId="30765" xr:uid="{D40ABF89-ABD3-4EAE-989A-3917E4C57A84}"/>
    <cellStyle name="SAPBEXexcGood3 2 6" xfId="21034" xr:uid="{5ECF4512-E7BA-4F47-8293-FAA75BC3DCE3}"/>
    <cellStyle name="SAPBEXexcGood3 2 6 2" xfId="30766" xr:uid="{E93BEFD2-2510-42E8-BB00-A27D35E549CD}"/>
    <cellStyle name="SAPBEXexcGood3 2 7" xfId="30757" xr:uid="{4FCA26B1-C68D-47DE-9AC8-A58B613D471E}"/>
    <cellStyle name="SAPBEXexcGood3 2 8" xfId="34221" xr:uid="{7F3CF8BF-CD3A-4CE7-850A-A9179A511AD0}"/>
    <cellStyle name="SAPBEXexcGood3 3" xfId="21035" xr:uid="{A04E1780-5106-4525-AF71-5AF33E07B2EF}"/>
    <cellStyle name="SAPBEXexcGood3 3 2" xfId="21036" xr:uid="{BF09A622-C05F-4E18-AEBC-1DB9FEDA22A0}"/>
    <cellStyle name="SAPBEXexcGood3 3 2 2" xfId="21037" xr:uid="{193B84BE-7E62-4D79-9C1A-978DBC5405B6}"/>
    <cellStyle name="SAPBEXexcGood3 3 2 2 2" xfId="30769" xr:uid="{D89A10F5-BB8D-4184-BF84-D2E1F9CC9A3C}"/>
    <cellStyle name="SAPBEXexcGood3 3 2 3" xfId="21038" xr:uid="{E4E9C58C-3A2D-4F28-86D1-1791C7B949F2}"/>
    <cellStyle name="SAPBEXexcGood3 3 2 3 2" xfId="30770" xr:uid="{C5DAF672-DA6B-4191-9922-5095DB2D3654}"/>
    <cellStyle name="SAPBEXexcGood3 3 2 4" xfId="21039" xr:uid="{10DFE2D3-A75C-4BB7-B0A4-36EAC9EB1C6B}"/>
    <cellStyle name="SAPBEXexcGood3 3 2 4 2" xfId="30771" xr:uid="{8A8E3D17-E6D5-42E7-86E0-0EF8E74E5AF5}"/>
    <cellStyle name="SAPBEXexcGood3 3 2 5" xfId="21040" xr:uid="{DC2D816A-40C8-423D-9010-17B20F679C3E}"/>
    <cellStyle name="SAPBEXexcGood3 3 2 5 2" xfId="30772" xr:uid="{C451444A-4841-4F9E-8AB5-B79ED723BEB7}"/>
    <cellStyle name="SAPBEXexcGood3 3 2 6" xfId="30768" xr:uid="{81B44485-4BA7-4E82-AE16-97DFEEFF1044}"/>
    <cellStyle name="SAPBEXexcGood3 3 3" xfId="21041" xr:uid="{B03A8429-60DA-4709-A5D7-E5E886E62416}"/>
    <cellStyle name="SAPBEXexcGood3 3 3 2" xfId="30773" xr:uid="{1E62AC60-F287-4B3E-98DA-66E525E74200}"/>
    <cellStyle name="SAPBEXexcGood3 3 4" xfId="21042" xr:uid="{2B5ADE85-8E94-4E9F-A65B-C0066437FB6D}"/>
    <cellStyle name="SAPBEXexcGood3 3 4 2" xfId="30774" xr:uid="{90282ED3-3ADA-42B3-9415-0631BA06AD1D}"/>
    <cellStyle name="SAPBEXexcGood3 3 5" xfId="21043" xr:uid="{C70B8D3A-3D1E-46EF-88C3-259265EF8C60}"/>
    <cellStyle name="SAPBEXexcGood3 3 5 2" xfId="30775" xr:uid="{73E15101-A693-4BB1-A187-D7F3E4C68DC6}"/>
    <cellStyle name="SAPBEXexcGood3 3 6" xfId="21044" xr:uid="{6C3B1981-5AEA-4091-A8AF-F38BD41FEF04}"/>
    <cellStyle name="SAPBEXexcGood3 3 6 2" xfId="30776" xr:uid="{226DD8D9-55FD-45B2-9682-EA980E99B038}"/>
    <cellStyle name="SAPBEXexcGood3 3 7" xfId="30767" xr:uid="{A10597A7-D9E7-49D5-AEA7-4F87BC7AEF51}"/>
    <cellStyle name="SAPBEXexcGood3 4" xfId="21045" xr:uid="{7FC68307-CC5C-4752-934E-8443A747E97E}"/>
    <cellStyle name="SAPBEXexcGood3 4 2" xfId="21046" xr:uid="{C790895D-5F03-465C-AD65-C2072B707F73}"/>
    <cellStyle name="SAPBEXexcGood3 4 2 2" xfId="30778" xr:uid="{1A9E1D81-651D-4AFD-9040-D5FCED7A7A1D}"/>
    <cellStyle name="SAPBEXexcGood3 4 3" xfId="21047" xr:uid="{59C36CBE-CB06-4D1C-9B76-B17CD1B317DC}"/>
    <cellStyle name="SAPBEXexcGood3 4 3 2" xfId="30779" xr:uid="{CA88DF22-E8C5-4912-8F1A-50C37CEF8070}"/>
    <cellStyle name="SAPBEXexcGood3 4 4" xfId="21048" xr:uid="{14DACB62-35C6-4761-A756-975B406DCBC4}"/>
    <cellStyle name="SAPBEXexcGood3 4 4 2" xfId="30780" xr:uid="{181FA6A0-F509-444F-BD8B-8EC3B95BA11B}"/>
    <cellStyle name="SAPBEXexcGood3 4 5" xfId="21049" xr:uid="{E8207BB3-6A90-438F-83E2-A3866003EEEC}"/>
    <cellStyle name="SAPBEXexcGood3 4 5 2" xfId="30781" xr:uid="{78BD515C-F636-4583-8EE4-30CFA3EBFEB2}"/>
    <cellStyle name="SAPBEXexcGood3 4 6" xfId="30777" xr:uid="{6EFFD3E3-1A25-45E2-BB27-DC10618FFD69}"/>
    <cellStyle name="SAPBEXexcGood3 5" xfId="21050" xr:uid="{8DFF42B8-E7A9-41E2-90A2-95CDD145AC53}"/>
    <cellStyle name="SAPBEXexcGood3 5 2" xfId="21051" xr:uid="{AAF0CA49-8413-43D0-8AE9-30C8524FBF03}"/>
    <cellStyle name="SAPBEXexcGood3 5 2 2" xfId="30783" xr:uid="{B725612B-99CA-4E49-9A1D-E473FB084E09}"/>
    <cellStyle name="SAPBEXexcGood3 5 3" xfId="21052" xr:uid="{8EFBF8AC-F28F-4349-A330-7DC97F3C3DAD}"/>
    <cellStyle name="SAPBEXexcGood3 5 3 2" xfId="30784" xr:uid="{3CBD9CCA-2F3E-45F8-8168-343634CD8C53}"/>
    <cellStyle name="SAPBEXexcGood3 5 4" xfId="21053" xr:uid="{5482A5F7-8EED-49B1-80C0-BF6F47882AB3}"/>
    <cellStyle name="SAPBEXexcGood3 5 4 2" xfId="30785" xr:uid="{FDCC894B-D00E-44AB-999C-9A9A52379198}"/>
    <cellStyle name="SAPBEXexcGood3 5 5" xfId="21054" xr:uid="{1CA3354E-5259-43FB-9D10-0BD83FCE02C1}"/>
    <cellStyle name="SAPBEXexcGood3 5 5 2" xfId="30786" xr:uid="{4331FE2C-2A3B-49E6-A244-13D7A9DDA561}"/>
    <cellStyle name="SAPBEXexcGood3 5 6" xfId="30782" xr:uid="{3E9513B3-FB4F-4DB8-90D5-C636005083B0}"/>
    <cellStyle name="SAPBEXexcGood3 6" xfId="21055" xr:uid="{8A4F94E8-1A70-484E-A606-83B5DB0B99AC}"/>
    <cellStyle name="SAPBEXexcGood3 6 2" xfId="21056" xr:uid="{B64903ED-4BAE-4CC4-9DE8-19065AA58FF2}"/>
    <cellStyle name="SAPBEXexcGood3 6 2 2" xfId="30788" xr:uid="{DEFBA551-D0A5-442F-940C-31109B789E3A}"/>
    <cellStyle name="SAPBEXexcGood3 6 3" xfId="21057" xr:uid="{345EF4D6-1129-472E-AF4F-0C39A3FDEF34}"/>
    <cellStyle name="SAPBEXexcGood3 6 3 2" xfId="30789" xr:uid="{A3C60D3D-1C12-4E0A-A6EA-9564FA3FE64A}"/>
    <cellStyle name="SAPBEXexcGood3 6 4" xfId="21058" xr:uid="{8B6602B4-F834-40D3-89D0-447633354657}"/>
    <cellStyle name="SAPBEXexcGood3 6 4 2" xfId="30790" xr:uid="{22D05BB9-5AD1-4743-9F96-215A99C14707}"/>
    <cellStyle name="SAPBEXexcGood3 6 5" xfId="21059" xr:uid="{8D856C1F-60E0-430F-B208-847B80B452E9}"/>
    <cellStyle name="SAPBEXexcGood3 6 5 2" xfId="30791" xr:uid="{13EECD7F-616D-475B-99F8-75D94228912C}"/>
    <cellStyle name="SAPBEXexcGood3 6 6" xfId="30787" xr:uid="{49B81943-E79D-4D74-A870-5EEB4B26B5AB}"/>
    <cellStyle name="SAPBEXexcGood3 7" xfId="21060" xr:uid="{A7217F65-274C-4FF7-A442-71359C957B11}"/>
    <cellStyle name="SAPBEXexcGood3 7 2" xfId="21061" xr:uid="{224146B3-E9BA-43F2-ADF5-5FA69CE99115}"/>
    <cellStyle name="SAPBEXexcGood3 7 2 2" xfId="30793" xr:uid="{76FAE982-AD3A-4E2B-AC61-2468F50E3C28}"/>
    <cellStyle name="SAPBEXexcGood3 7 3" xfId="21062" xr:uid="{1E8AAE5C-7720-4329-ACB8-39E899381EAC}"/>
    <cellStyle name="SAPBEXexcGood3 7 3 2" xfId="30794" xr:uid="{FAA723C5-FCEB-42DB-ACB8-C82D8531764C}"/>
    <cellStyle name="SAPBEXexcGood3 7 4" xfId="21063" xr:uid="{6CC63255-53BB-4763-8D45-C785748D8B98}"/>
    <cellStyle name="SAPBEXexcGood3 7 4 2" xfId="30795" xr:uid="{347E5D64-DB92-4B6C-8BA3-D0733490302A}"/>
    <cellStyle name="SAPBEXexcGood3 7 5" xfId="21064" xr:uid="{2F9C6580-4C50-42C8-B05E-5C74E33B8A4D}"/>
    <cellStyle name="SAPBEXexcGood3 7 5 2" xfId="30796" xr:uid="{C95BB1B5-1EE0-49C8-9800-5FDB0AA38987}"/>
    <cellStyle name="SAPBEXexcGood3 7 6" xfId="30792" xr:uid="{2808CE92-276E-405B-BBC8-E02CC67EF77A}"/>
    <cellStyle name="SAPBEXexcGood3 8" xfId="21065" xr:uid="{E9CF6B94-C153-4B39-AB8B-48FEC9283914}"/>
    <cellStyle name="SAPBEXexcGood3 8 2" xfId="21066" xr:uid="{1B992EC8-6CFE-42AF-A0BA-23CD84DC3CB2}"/>
    <cellStyle name="SAPBEXexcGood3 8 2 2" xfId="30798" xr:uid="{AAA90B85-B83A-44C8-BFA5-1B7151DCD17C}"/>
    <cellStyle name="SAPBEXexcGood3 8 3" xfId="21067" xr:uid="{E3D60358-0702-4FFB-8074-DFDDBF29495A}"/>
    <cellStyle name="SAPBEXexcGood3 8 3 2" xfId="30799" xr:uid="{0E2FA794-5BC9-4474-A9E4-FA573BE21E17}"/>
    <cellStyle name="SAPBEXexcGood3 8 4" xfId="21068" xr:uid="{99898CD8-2366-4E07-BFEB-11E598BF0F97}"/>
    <cellStyle name="SAPBEXexcGood3 8 4 2" xfId="30800" xr:uid="{AEB13DE2-2AA9-4D59-827A-BA6D1A9C59BE}"/>
    <cellStyle name="SAPBEXexcGood3 8 5" xfId="21069" xr:uid="{2FE284CF-0A8C-425B-8745-8BC8F8733094}"/>
    <cellStyle name="SAPBEXexcGood3 8 5 2" xfId="30801" xr:uid="{3DB98422-BEB7-4B9B-88B5-F57B6E564C65}"/>
    <cellStyle name="SAPBEXexcGood3 8 6" xfId="30797" xr:uid="{6C12C3C5-8ACB-4174-B4BD-ED936329F759}"/>
    <cellStyle name="SAPBEXexcGood3 9" xfId="21070" xr:uid="{26CC5DC0-8F7F-4A6B-B3AC-60B8A2C409DC}"/>
    <cellStyle name="SAPBEXexcGood3 9 2" xfId="30802" xr:uid="{11095A48-9BF6-438B-8134-3720E2CF13B6}"/>
    <cellStyle name="SAPBEXfilterDrill" xfId="1424" xr:uid="{864AFB2D-CF0B-48E3-9CB5-F8F6DB24709F}"/>
    <cellStyle name="SAPBEXfilterDrill 2" xfId="24936" xr:uid="{0D3D1A1B-4990-45F7-B904-1AE5AA12BDF1}"/>
    <cellStyle name="SAPBEXfilterDrill 3" xfId="21071" xr:uid="{2C69578B-FCF6-4AC0-9ECF-7F4A08ADD6E6}"/>
    <cellStyle name="SAPBEXfilterItem" xfId="1425" xr:uid="{23924D6C-32DE-4F88-835A-0BEC76217E5F}"/>
    <cellStyle name="SAPBEXfilterItem 2" xfId="24937" xr:uid="{2463CEC5-16C7-4914-9EF6-67535EBAD26E}"/>
    <cellStyle name="SAPBEXfilterItem 3" xfId="21072" xr:uid="{CC137921-2118-41E1-B751-D008DDFD6F15}"/>
    <cellStyle name="SAPBEXfilterText" xfId="1426" xr:uid="{88A7C745-4848-45DE-BF83-2C7CDE37328D}"/>
    <cellStyle name="SAPBEXformats" xfId="1427" xr:uid="{A09D2286-EFB1-48E8-989B-62D20CB75384}"/>
    <cellStyle name="SAPBEXformats 10" xfId="21074" xr:uid="{AD74013A-74F4-4AB3-83B8-D59A1D5F330D}"/>
    <cellStyle name="SAPBEXformats 10 2" xfId="30807" xr:uid="{1894EE13-4E3E-43D6-9D64-FC20ACC29649}"/>
    <cellStyle name="SAPBEXformats 11" xfId="21075" xr:uid="{451702D9-5E32-4CCB-894E-9E360A1D957D}"/>
    <cellStyle name="SAPBEXformats 11 2" xfId="30808" xr:uid="{6F0B4266-66A7-4106-8FE8-FB79338168BF}"/>
    <cellStyle name="SAPBEXformats 12" xfId="21076" xr:uid="{875A356E-536E-4426-8F2E-7047CE0A3E92}"/>
    <cellStyle name="SAPBEXformats 12 2" xfId="30809" xr:uid="{A473AF28-5E54-43B4-85AA-178DCB21814A}"/>
    <cellStyle name="SAPBEXformats 13" xfId="24938" xr:uid="{B2D97BB0-FDF2-4507-BED5-ED4ADED3EC56}"/>
    <cellStyle name="SAPBEXformats 14" xfId="30806" xr:uid="{681CFC66-0E3D-4235-8B18-D77B36557650}"/>
    <cellStyle name="SAPBEXformats 15" xfId="21073" xr:uid="{7FD773A0-236E-4938-9D4C-4B1389B70529}"/>
    <cellStyle name="SAPBEXformats 16" xfId="33483" xr:uid="{AA57CFF1-338E-4A6A-90FE-383C47DC23C8}"/>
    <cellStyle name="SAPBEXformats 17" xfId="34875" xr:uid="{B4E7EEB2-F836-4A05-8948-63CBA472CC1E}"/>
    <cellStyle name="SAPBEXformats 18" xfId="35640" xr:uid="{635536B9-5367-40EC-8CF3-569DAE6E24B2}"/>
    <cellStyle name="SAPBEXformats 2" xfId="21077" xr:uid="{978C4F25-1DED-4A1F-BFB0-1975AE89D1EF}"/>
    <cellStyle name="SAPBEXformats 2 2" xfId="21078" xr:uid="{943B434F-C6D7-4CD6-A0A6-79632CDF2A6C}"/>
    <cellStyle name="SAPBEXformats 2 2 2" xfId="21079" xr:uid="{1B2F4E90-A19E-4B9C-B779-8F110556C212}"/>
    <cellStyle name="SAPBEXformats 2 2 2 2" xfId="30812" xr:uid="{C4BA12D1-6027-4BAD-B358-A7BB58264215}"/>
    <cellStyle name="SAPBEXformats 2 2 3" xfId="21080" xr:uid="{88A241C1-E944-4F33-A714-102533DFADF3}"/>
    <cellStyle name="SAPBEXformats 2 2 3 2" xfId="30813" xr:uid="{767B512A-E290-4107-9DD6-3DE544E851BC}"/>
    <cellStyle name="SAPBEXformats 2 2 4" xfId="21081" xr:uid="{3A565262-5D3E-4770-9DBE-5E7577F56B85}"/>
    <cellStyle name="SAPBEXformats 2 2 4 2" xfId="30814" xr:uid="{EDD878AE-6791-4291-B7AB-9DEB0EAB47B3}"/>
    <cellStyle name="SAPBEXformats 2 2 5" xfId="21082" xr:uid="{D2BD81FE-D89A-4C7C-B50C-AEC7B87DD664}"/>
    <cellStyle name="SAPBEXformats 2 2 5 2" xfId="30815" xr:uid="{676AE83E-CEEA-401F-9FE5-72BF547D25D9}"/>
    <cellStyle name="SAPBEXformats 2 2 6" xfId="30811" xr:uid="{166A7B4B-7BF7-48CC-8731-EB8DA3CAB922}"/>
    <cellStyle name="SAPBEXformats 2 3" xfId="21083" xr:uid="{24555BF5-EC8E-4057-BF6E-3CE218E26C76}"/>
    <cellStyle name="SAPBEXformats 2 3 2" xfId="30816" xr:uid="{D5B9A80E-33DF-4833-8EE4-E29CDEB072F6}"/>
    <cellStyle name="SAPBEXformats 2 4" xfId="21084" xr:uid="{C0B08416-26D1-40B3-B7AB-105C64E1962E}"/>
    <cellStyle name="SAPBEXformats 2 4 2" xfId="30817" xr:uid="{514AB1E9-B99B-48CC-A07A-0802F8E5F197}"/>
    <cellStyle name="SAPBEXformats 2 5" xfId="21085" xr:uid="{8BFDD59F-1042-4052-B57D-9724A41EC47B}"/>
    <cellStyle name="SAPBEXformats 2 5 2" xfId="30818" xr:uid="{54D1E6C2-2533-4D28-B83D-EC575B91CE14}"/>
    <cellStyle name="SAPBEXformats 2 6" xfId="21086" xr:uid="{01BDC050-59C4-4524-97CB-61DED0D9C941}"/>
    <cellStyle name="SAPBEXformats 2 6 2" xfId="30819" xr:uid="{6C488E84-4DE7-4120-B938-DCA2DB0640F3}"/>
    <cellStyle name="SAPBEXformats 2 7" xfId="30810" xr:uid="{FB78AEAE-94CE-4880-9975-08F9C30CCC59}"/>
    <cellStyle name="SAPBEXformats 2 8" xfId="34222" xr:uid="{5DA9B3AD-C9E5-40C6-B837-7F1333FB2E7E}"/>
    <cellStyle name="SAPBEXformats 3" xfId="21087" xr:uid="{FC896A6B-CBA8-49D3-89AC-D9AF092738E7}"/>
    <cellStyle name="SAPBEXformats 3 2" xfId="21088" xr:uid="{63E9FEBB-8685-4ED7-9AC1-02C25F319992}"/>
    <cellStyle name="SAPBEXformats 3 2 2" xfId="21089" xr:uid="{A40A714B-9E7C-4920-83C5-D47C0AFC8C0B}"/>
    <cellStyle name="SAPBEXformats 3 2 2 2" xfId="30822" xr:uid="{DD3C0123-D149-4D04-BF79-6EB00485A239}"/>
    <cellStyle name="SAPBEXformats 3 2 3" xfId="21090" xr:uid="{70EA4FF6-58E8-4DFA-94E8-49D3EF5D351A}"/>
    <cellStyle name="SAPBEXformats 3 2 3 2" xfId="30823" xr:uid="{168DD716-70E1-4FF2-8528-F556BA040ABB}"/>
    <cellStyle name="SAPBEXformats 3 2 4" xfId="21091" xr:uid="{68FA2527-7B97-4D27-BBCF-4C4A311EB231}"/>
    <cellStyle name="SAPBEXformats 3 2 4 2" xfId="30824" xr:uid="{348E243A-B90F-4A2B-86AB-7102305CDE57}"/>
    <cellStyle name="SAPBEXformats 3 2 5" xfId="21092" xr:uid="{C9FE3516-3837-4588-904C-34400D78E31F}"/>
    <cellStyle name="SAPBEXformats 3 2 5 2" xfId="30825" xr:uid="{DF56883C-FC3E-4BA9-BE90-9F4FF056E9D8}"/>
    <cellStyle name="SAPBEXformats 3 2 6" xfId="30821" xr:uid="{FE69CEB8-A399-423B-B3A6-2ECBD2040BE4}"/>
    <cellStyle name="SAPBEXformats 3 3" xfId="21093" xr:uid="{8D63BC02-74C3-4116-BF7B-1AAB9432C8CA}"/>
    <cellStyle name="SAPBEXformats 3 3 2" xfId="30826" xr:uid="{3FEBBB77-5272-4A8F-B73A-52132254C8E0}"/>
    <cellStyle name="SAPBEXformats 3 4" xfId="21094" xr:uid="{D0E1489F-DB4E-4919-8764-F490BC86313C}"/>
    <cellStyle name="SAPBEXformats 3 4 2" xfId="30827" xr:uid="{869A4E1D-782A-40D1-83C6-E9FA9842CE19}"/>
    <cellStyle name="SAPBEXformats 3 5" xfId="21095" xr:uid="{3088FB68-F47F-4BEE-89BC-D5100EE973BA}"/>
    <cellStyle name="SAPBEXformats 3 5 2" xfId="30828" xr:uid="{7BE93A29-2D92-4D1C-8357-448F24781AE4}"/>
    <cellStyle name="SAPBEXformats 3 6" xfId="21096" xr:uid="{B12EC3F6-E58F-419A-BE23-7A2C106B34E4}"/>
    <cellStyle name="SAPBEXformats 3 6 2" xfId="30829" xr:uid="{F1ACC353-956F-49A1-BE1F-4E8365EDEBFF}"/>
    <cellStyle name="SAPBEXformats 3 7" xfId="30820" xr:uid="{9700DDA7-16ED-4310-BFF2-FEAB8F731FBB}"/>
    <cellStyle name="SAPBEXformats 4" xfId="21097" xr:uid="{5A3BCC2F-88E5-4C38-AF55-578F2EAA3C58}"/>
    <cellStyle name="SAPBEXformats 4 2" xfId="21098" xr:uid="{04CFBE87-B0E6-4A52-90B9-B132B3E4767C}"/>
    <cellStyle name="SAPBEXformats 4 2 2" xfId="30831" xr:uid="{BE18BD4F-3DF2-4016-8311-7136DD637C56}"/>
    <cellStyle name="SAPBEXformats 4 3" xfId="21099" xr:uid="{AF8EC4D2-F58F-4D1D-99F3-103CBC56E342}"/>
    <cellStyle name="SAPBEXformats 4 3 2" xfId="30832" xr:uid="{C577AB7F-624C-48B9-8388-5C86571718F1}"/>
    <cellStyle name="SAPBEXformats 4 4" xfId="21100" xr:uid="{250AD362-8F4C-4107-A483-482283438B6B}"/>
    <cellStyle name="SAPBEXformats 4 4 2" xfId="30833" xr:uid="{C6901020-30BB-4D1F-A4D4-871C94E46948}"/>
    <cellStyle name="SAPBEXformats 4 5" xfId="21101" xr:uid="{0DA9A270-8AE4-4645-A13E-81864FE9F338}"/>
    <cellStyle name="SAPBEXformats 4 5 2" xfId="30834" xr:uid="{CD469D7A-9321-4CAB-97AC-76CB25B687ED}"/>
    <cellStyle name="SAPBEXformats 4 6" xfId="30830" xr:uid="{05B50954-926B-4E6C-8603-F48C9ABCEB35}"/>
    <cellStyle name="SAPBEXformats 5" xfId="21102" xr:uid="{AAFD1858-F338-4F15-ADE4-F842D00B733F}"/>
    <cellStyle name="SAPBEXformats 5 2" xfId="21103" xr:uid="{5E32AC40-4AE6-4307-944D-A13B521B71B0}"/>
    <cellStyle name="SAPBEXformats 5 2 2" xfId="30836" xr:uid="{0BBA622D-EC0B-4973-9DC2-EAE55441992F}"/>
    <cellStyle name="SAPBEXformats 5 3" xfId="21104" xr:uid="{16883D49-4B55-4310-8BCD-E8DEED188F22}"/>
    <cellStyle name="SAPBEXformats 5 3 2" xfId="30837" xr:uid="{35D02C05-88B1-48EE-9D0D-D089C11D4E81}"/>
    <cellStyle name="SAPBEXformats 5 4" xfId="21105" xr:uid="{7EB7A75B-30F0-4680-8391-FB917978E494}"/>
    <cellStyle name="SAPBEXformats 5 4 2" xfId="30838" xr:uid="{B91D6048-6DD5-436F-8888-DC025A6A8E68}"/>
    <cellStyle name="SAPBEXformats 5 5" xfId="21106" xr:uid="{C00CBE70-2B38-40BB-A4B7-4C7E2BC5CCE0}"/>
    <cellStyle name="SAPBEXformats 5 5 2" xfId="30839" xr:uid="{A57B87DF-2144-4F37-990F-975CFB8A13F5}"/>
    <cellStyle name="SAPBEXformats 5 6" xfId="30835" xr:uid="{E4DCCD2C-35EC-4044-A3CB-18BA775C9BD0}"/>
    <cellStyle name="SAPBEXformats 6" xfId="21107" xr:uid="{95FFA4BB-D678-4DDC-BA89-DC9A7258F665}"/>
    <cellStyle name="SAPBEXformats 6 2" xfId="21108" xr:uid="{F581EBC4-BDA5-4D73-B75C-550B81B86A70}"/>
    <cellStyle name="SAPBEXformats 6 2 2" xfId="30841" xr:uid="{1B010A6C-17DD-4313-B687-F1D749E1B804}"/>
    <cellStyle name="SAPBEXformats 6 3" xfId="21109" xr:uid="{3EEF3241-BD4D-496D-889E-4A64CEE9B97F}"/>
    <cellStyle name="SAPBEXformats 6 3 2" xfId="30842" xr:uid="{30EF7D67-F2D4-47D3-95AF-F631C608C851}"/>
    <cellStyle name="SAPBEXformats 6 4" xfId="21110" xr:uid="{2B2D7773-CD0F-4E1D-B975-D4CBB99D72FC}"/>
    <cellStyle name="SAPBEXformats 6 4 2" xfId="30843" xr:uid="{5F6FB09D-88C5-4089-B1C4-037A8334434F}"/>
    <cellStyle name="SAPBEXformats 6 5" xfId="21111" xr:uid="{9693E091-B64F-4E94-BE37-160462F6313B}"/>
    <cellStyle name="SAPBEXformats 6 5 2" xfId="30844" xr:uid="{9C4C57F8-6B47-41DC-B552-0BBE382E8B17}"/>
    <cellStyle name="SAPBEXformats 6 6" xfId="30840" xr:uid="{15EA9062-2403-4356-9B59-581B6D5D129D}"/>
    <cellStyle name="SAPBEXformats 7" xfId="21112" xr:uid="{66421579-6AB4-452F-A4CB-ABB568C820DA}"/>
    <cellStyle name="SAPBEXformats 7 2" xfId="21113" xr:uid="{79289796-565E-4F12-848D-EC53E57AE2D7}"/>
    <cellStyle name="SAPBEXformats 7 2 2" xfId="30846" xr:uid="{383187E5-1BDB-4DC8-A106-8E0E3221C30A}"/>
    <cellStyle name="SAPBEXformats 7 3" xfId="21114" xr:uid="{1C3CC458-E6DD-4A7A-AEBF-46ECEFB12376}"/>
    <cellStyle name="SAPBEXformats 7 3 2" xfId="30847" xr:uid="{2799F44E-8993-4923-A6E0-AC20AF3B94A8}"/>
    <cellStyle name="SAPBEXformats 7 4" xfId="21115" xr:uid="{555B023C-5B8B-49F6-A8C1-FC44FCA289CB}"/>
    <cellStyle name="SAPBEXformats 7 4 2" xfId="30848" xr:uid="{2F25F137-CC31-49D4-AA0B-18EBE1BBA6B5}"/>
    <cellStyle name="SAPBEXformats 7 5" xfId="21116" xr:uid="{2D8D51D4-B975-41DF-8421-134552F5A23B}"/>
    <cellStyle name="SAPBEXformats 7 5 2" xfId="30849" xr:uid="{F988088D-DD12-4EF2-831B-31AF81B2DA1B}"/>
    <cellStyle name="SAPBEXformats 7 6" xfId="30845" xr:uid="{A9F231FB-C84F-49A1-A328-08A2271253CF}"/>
    <cellStyle name="SAPBEXformats 8" xfId="21117" xr:uid="{20A14533-3C1A-40BB-9973-913233EB27A5}"/>
    <cellStyle name="SAPBEXformats 8 2" xfId="21118" xr:uid="{9B5B8CED-406D-4B4E-9C79-66B0109EC657}"/>
    <cellStyle name="SAPBEXformats 8 2 2" xfId="30851" xr:uid="{8C422F8B-D003-4027-B443-30B37A35D277}"/>
    <cellStyle name="SAPBEXformats 8 3" xfId="21119" xr:uid="{F2CB6E31-9025-494E-B498-E7A7A5C51DA9}"/>
    <cellStyle name="SAPBEXformats 8 3 2" xfId="30852" xr:uid="{9E5C2386-58DF-416E-8C34-7A0740BACA29}"/>
    <cellStyle name="SAPBEXformats 8 4" xfId="21120" xr:uid="{E39552E2-D223-4132-AE59-5680675B1828}"/>
    <cellStyle name="SAPBEXformats 8 4 2" xfId="30853" xr:uid="{D61EF200-657C-4178-8ADD-2701682AFC3C}"/>
    <cellStyle name="SAPBEXformats 8 5" xfId="21121" xr:uid="{EC9D371C-1251-43AB-A7E6-5BB13783E9EC}"/>
    <cellStyle name="SAPBEXformats 8 5 2" xfId="30854" xr:uid="{4FD66332-8D19-4221-B2CF-809A244475FB}"/>
    <cellStyle name="SAPBEXformats 8 6" xfId="30850" xr:uid="{A32783D2-FFE9-46EA-B310-E23F00119779}"/>
    <cellStyle name="SAPBEXformats 9" xfId="21122" xr:uid="{F18CA906-2D79-46B1-BA79-3A194810669F}"/>
    <cellStyle name="SAPBEXformats 9 2" xfId="30855" xr:uid="{44582D6A-9009-4427-A9FE-48FEAFA5CAB5}"/>
    <cellStyle name="SAPBEXheaderItem" xfId="1428" xr:uid="{845BB900-A73B-42BC-815E-D70E392A9F47}"/>
    <cellStyle name="SAPBEXheaderItem 2" xfId="8540" xr:uid="{D16F766A-A6E4-4A97-A402-FB760E6C3B3E}"/>
    <cellStyle name="SAPBEXheaderItem 2 2" xfId="12391" xr:uid="{E83BF9C3-0E18-47F6-B777-390E791A6D20}"/>
    <cellStyle name="SAPBEXheaderItem 2 2 2" xfId="37075" xr:uid="{5FFA045E-A5F8-4F04-B405-31B9C41422BD}"/>
    <cellStyle name="SAPBEXheaderItem 2 3" xfId="12449" xr:uid="{A23E0E61-7DA8-4DE0-BD49-8DB76ECC88A6}"/>
    <cellStyle name="SAPBEXheaderItem 2 4" xfId="24939" xr:uid="{55279589-530C-4702-A3CF-96D80849B700}"/>
    <cellStyle name="SAPBEXheaderItem 3" xfId="12384" xr:uid="{E0EDAEAA-406B-4364-9D60-2903AF659686}"/>
    <cellStyle name="SAPBEXheaderItem 3 2" xfId="36517" xr:uid="{61A8F523-B0F3-4C50-BF48-218755F6F6B5}"/>
    <cellStyle name="SAPBEXheaderItem 3 2 2" xfId="37071" xr:uid="{4EA75741-950C-47BF-BACA-BC012BC8324D}"/>
    <cellStyle name="SAPBEXheaderItem 3 3" xfId="36418" xr:uid="{C2C2A38F-8D21-418C-9B91-73011E185E96}"/>
    <cellStyle name="SAPBEXheaderItem 4" xfId="21123" xr:uid="{36ED2B19-622B-44F2-9249-5F6F27E48E7D}"/>
    <cellStyle name="SAPBEXheaderItem 4 2" xfId="36511" xr:uid="{C582461E-7EC9-4E33-B71E-897D82851021}"/>
    <cellStyle name="SAPBEXheaderItem 4 2 2" xfId="37066" xr:uid="{E3ECA176-EFEE-436C-B2E1-DA6739DB599F}"/>
    <cellStyle name="SAPBEXheaderItem 4 3" xfId="36412" xr:uid="{9E2EB688-9EAE-4124-95AF-7FACDBA9390D}"/>
    <cellStyle name="SAPBEXheaderItem 5" xfId="33484" xr:uid="{F374453D-6568-4745-A218-3E4330B8DDD1}"/>
    <cellStyle name="SAPBEXheaderItem 5 2" xfId="36515" xr:uid="{E0919B13-3A54-4FCF-9BF3-B89053F641F3}"/>
    <cellStyle name="SAPBEXheaderItem 5 2 2" xfId="37070" xr:uid="{A5AA4BED-EF3D-455F-9C6A-0D4EF0CD2DE2}"/>
    <cellStyle name="SAPBEXheaderItem 5 3" xfId="36416" xr:uid="{57A34AD1-5E63-4772-B81C-CC83F0853238}"/>
    <cellStyle name="SAPBEXheaderItem 5 4" xfId="37037" xr:uid="{6B704DB3-21F6-472B-8141-31B39451FE56}"/>
    <cellStyle name="SAPBEXheaderItem 6" xfId="36484" xr:uid="{91E46A63-CCC5-4FAA-A636-39C5EFBF9F7D}"/>
    <cellStyle name="SAPBEXheaderItem 6 2" xfId="37049" xr:uid="{5D70DD50-97C2-496C-969C-70D86E7F802D}"/>
    <cellStyle name="SAPBEXheaderItem 7" xfId="35641" xr:uid="{53DBBED1-4240-43D5-B1F7-47DA3281ED29}"/>
    <cellStyle name="SAPBEXheaderText" xfId="1429" xr:uid="{525AA15C-C02D-4156-BA74-41917A82021B}"/>
    <cellStyle name="SAPBEXheaderText 10" xfId="21124" xr:uid="{D6D15D66-3AF6-4AC9-B05F-DBD313B8CA6A}"/>
    <cellStyle name="SAPBEXheaderText 10 2" xfId="30858" xr:uid="{B929FD80-0FD4-4F10-9B02-CC18B607560C}"/>
    <cellStyle name="SAPBEXheaderText 11" xfId="21125" xr:uid="{85CE9DAB-4CD0-4798-A084-314DF2548421}"/>
    <cellStyle name="SAPBEXheaderText 11 2" xfId="30859" xr:uid="{DE75AF0E-BEBF-4CE6-BC02-CCD8D9BB3689}"/>
    <cellStyle name="SAPBEXheaderText 12" xfId="21126" xr:uid="{0B02411E-262E-4F06-B33B-685F5453EBA1}"/>
    <cellStyle name="SAPBEXheaderText 12 2" xfId="30860" xr:uid="{A93BFC3F-9614-4A7E-8B64-5802EDC8FA8A}"/>
    <cellStyle name="SAPBEXheaderText 13" xfId="24940" xr:uid="{DEEEFC48-4FFB-4ADD-B8BE-8AFC3477D15C}"/>
    <cellStyle name="SAPBEXheaderText 14" xfId="30857" xr:uid="{946160F0-186A-49F4-B937-4E9C35D9EC3A}"/>
    <cellStyle name="SAPBEXheaderText 15" xfId="34876" xr:uid="{6B6DAB97-81EE-46EE-A82A-5A4CEED65010}"/>
    <cellStyle name="SAPBEXheaderText 16" xfId="35642" xr:uid="{629C580B-1F34-4FBF-80B8-83F9D2ED6018}"/>
    <cellStyle name="SAPBEXheaderText 2" xfId="21127" xr:uid="{A6A0F106-197B-48A5-BD4E-059AA34FD08B}"/>
    <cellStyle name="SAPBEXheaderText 2 2" xfId="21128" xr:uid="{B46B88C8-5BD2-4396-97E9-EBBE715F42D4}"/>
    <cellStyle name="SAPBEXheaderText 2 2 2" xfId="21129" xr:uid="{0376F7B0-7AB6-47B3-BADB-BAC9DE3251CD}"/>
    <cellStyle name="SAPBEXheaderText 2 2 2 2" xfId="30863" xr:uid="{018A7762-5DAB-46B3-99F6-5874A9172596}"/>
    <cellStyle name="SAPBEXheaderText 2 2 3" xfId="21130" xr:uid="{92F9C157-CF7D-4157-A490-36A5B603B09E}"/>
    <cellStyle name="SAPBEXheaderText 2 2 3 2" xfId="30864" xr:uid="{F7B45FE9-2B07-455A-9C83-7B692E33FBC6}"/>
    <cellStyle name="SAPBEXheaderText 2 2 4" xfId="21131" xr:uid="{EC18E153-E45C-4032-A107-F04CC7A8E988}"/>
    <cellStyle name="SAPBEXheaderText 2 2 4 2" xfId="30865" xr:uid="{9E67D6FE-BA34-425A-8B7A-315639718AF7}"/>
    <cellStyle name="SAPBEXheaderText 2 2 5" xfId="21132" xr:uid="{356E9C57-C81F-440A-A97C-5D07816E03E3}"/>
    <cellStyle name="SAPBEXheaderText 2 2 5 2" xfId="30866" xr:uid="{9281E362-AD49-4DAC-A8FD-285968F29856}"/>
    <cellStyle name="SAPBEXheaderText 2 2 6" xfId="30862" xr:uid="{E2F267E1-CE05-4E41-AFF7-53BF2DF1B877}"/>
    <cellStyle name="SAPBEXheaderText 2 3" xfId="21133" xr:uid="{80B599EE-7904-4E58-AA1A-4DEBD052AE85}"/>
    <cellStyle name="SAPBEXheaderText 2 3 2" xfId="30867" xr:uid="{C27B25BB-1975-40C6-9EF0-E31EA4300E58}"/>
    <cellStyle name="SAPBEXheaderText 2 4" xfId="21134" xr:uid="{69772EDA-4DAA-4930-94AC-3DB93DF96FE2}"/>
    <cellStyle name="SAPBEXheaderText 2 4 2" xfId="30868" xr:uid="{5FF941DB-4CC9-4EB2-A28B-F4AB36A9BD5B}"/>
    <cellStyle name="SAPBEXheaderText 2 5" xfId="21135" xr:uid="{1DCB9AA3-61DD-4544-97EC-C4A3A5FBAFAD}"/>
    <cellStyle name="SAPBEXheaderText 2 5 2" xfId="30869" xr:uid="{96E0F46D-7396-4B1D-91CA-916A2CDA2D33}"/>
    <cellStyle name="SAPBEXheaderText 2 6" xfId="21136" xr:uid="{0A810EA3-B416-4B84-95E3-A83C4591F08A}"/>
    <cellStyle name="SAPBEXheaderText 2 6 2" xfId="30870" xr:uid="{38211597-EECE-481C-8648-064D951E1003}"/>
    <cellStyle name="SAPBEXheaderText 2 7" xfId="30861" xr:uid="{3C997143-64D1-418F-975B-70D9368445D4}"/>
    <cellStyle name="SAPBEXheaderText 2 8" xfId="34223" xr:uid="{D181A905-6171-49EE-9262-9EE257E2B8E5}"/>
    <cellStyle name="SAPBEXheaderText 3" xfId="21137" xr:uid="{002D5C9F-9591-4A94-ACA2-FC379F9A6C54}"/>
    <cellStyle name="SAPBEXheaderText 3 2" xfId="21138" xr:uid="{81B26723-5070-4FB7-9559-1B9654B60B31}"/>
    <cellStyle name="SAPBEXheaderText 3 2 2" xfId="21139" xr:uid="{F4D2AE59-0020-409E-8400-424229885539}"/>
    <cellStyle name="SAPBEXheaderText 3 2 2 2" xfId="30873" xr:uid="{32C12585-5B1C-4087-B12C-49CDFF1C6A0F}"/>
    <cellStyle name="SAPBEXheaderText 3 2 3" xfId="21140" xr:uid="{B3AF0E70-FA60-4D02-A06B-F747EB196B14}"/>
    <cellStyle name="SAPBEXheaderText 3 2 3 2" xfId="30874" xr:uid="{7E9DB16E-8BFB-48E4-BA51-77FE00C0A6A5}"/>
    <cellStyle name="SAPBEXheaderText 3 2 4" xfId="21141" xr:uid="{ADB6362C-AAE6-4E15-BAFE-9A4F159E9FAC}"/>
    <cellStyle name="SAPBEXheaderText 3 2 4 2" xfId="30875" xr:uid="{E23EE51D-30AE-4700-B991-9593D368781F}"/>
    <cellStyle name="SAPBEXheaderText 3 2 5" xfId="21142" xr:uid="{DF8E535F-BB06-4C01-ABE8-F01BD519C6F6}"/>
    <cellStyle name="SAPBEXheaderText 3 2 5 2" xfId="30876" xr:uid="{54DC45EA-EA2D-4662-9D37-0F2285534500}"/>
    <cellStyle name="SAPBEXheaderText 3 2 6" xfId="30872" xr:uid="{75B307B1-A3FB-4564-BB3C-56F4F1145B70}"/>
    <cellStyle name="SAPBEXheaderText 3 3" xfId="21143" xr:uid="{FD5A4DBF-9C76-454D-854F-6E6F69F1B2BF}"/>
    <cellStyle name="SAPBEXheaderText 3 3 2" xfId="30877" xr:uid="{A6A8A965-D958-4884-9A85-C314A02B0397}"/>
    <cellStyle name="SAPBEXheaderText 3 4" xfId="21144" xr:uid="{36C6E56F-6486-4932-AE83-F375E1AC4899}"/>
    <cellStyle name="SAPBEXheaderText 3 4 2" xfId="30878" xr:uid="{28207AB9-A70B-4CA6-8894-6B9379959FAF}"/>
    <cellStyle name="SAPBEXheaderText 3 5" xfId="21145" xr:uid="{08D54157-9C44-43EB-BA69-7BA39469FF5B}"/>
    <cellStyle name="SAPBEXheaderText 3 5 2" xfId="30879" xr:uid="{62529938-DA56-4CE8-8504-5ACC1B9E1738}"/>
    <cellStyle name="SAPBEXheaderText 3 6" xfId="21146" xr:uid="{477746F3-3507-40D7-97E7-D1FCF9DEF8DC}"/>
    <cellStyle name="SAPBEXheaderText 3 6 2" xfId="30880" xr:uid="{F5DFB72D-6854-4B41-B596-0E77ADD79270}"/>
    <cellStyle name="SAPBEXheaderText 3 7" xfId="30871" xr:uid="{154D08A4-AC7D-4F2B-8BC0-985C27D5BCD2}"/>
    <cellStyle name="SAPBEXheaderText 4" xfId="21147" xr:uid="{F8AC9804-D92C-457D-BB50-29C82B56EE56}"/>
    <cellStyle name="SAPBEXheaderText 4 2" xfId="21148" xr:uid="{A715B5D1-3944-4354-8AC9-8697F92D155E}"/>
    <cellStyle name="SAPBEXheaderText 4 2 2" xfId="30882" xr:uid="{71C21F60-8660-4876-942D-84E8495A385F}"/>
    <cellStyle name="SAPBEXheaderText 4 3" xfId="21149" xr:uid="{08407EF7-9C82-4F1B-95C4-C0AE73467BB6}"/>
    <cellStyle name="SAPBEXheaderText 4 3 2" xfId="30883" xr:uid="{3F9C7547-97C2-4F45-BA4A-AF2B7F3AD0B5}"/>
    <cellStyle name="SAPBEXheaderText 4 4" xfId="21150" xr:uid="{E01166AF-9792-4D85-A4C1-22BB0382773B}"/>
    <cellStyle name="SAPBEXheaderText 4 4 2" xfId="30884" xr:uid="{BC5556F0-4996-475E-8D21-3B6DC908E35A}"/>
    <cellStyle name="SAPBEXheaderText 4 5" xfId="21151" xr:uid="{9CCFEA04-4612-463D-BFE7-0F5C5FDB173B}"/>
    <cellStyle name="SAPBEXheaderText 4 5 2" xfId="30885" xr:uid="{283DA04C-AD89-42D6-A1FF-86E8E1AC2A35}"/>
    <cellStyle name="SAPBEXheaderText 4 6" xfId="30881" xr:uid="{6AC491D2-5DC2-4E01-B8F2-087814CCAE85}"/>
    <cellStyle name="SAPBEXheaderText 5" xfId="21152" xr:uid="{AE0495B2-53F4-4FF8-9E46-9D21C3DFCDEF}"/>
    <cellStyle name="SAPBEXheaderText 5 2" xfId="21153" xr:uid="{4699531A-61DB-4868-AADF-61F5DC1D866F}"/>
    <cellStyle name="SAPBEXheaderText 5 2 2" xfId="30887" xr:uid="{B8571793-1CE4-4B50-9E7A-2EBCB18F0DE5}"/>
    <cellStyle name="SAPBEXheaderText 5 3" xfId="21154" xr:uid="{BD05018F-4728-4EB5-BD51-84B927BF0042}"/>
    <cellStyle name="SAPBEXheaderText 5 3 2" xfId="30888" xr:uid="{48DAC412-57B3-4258-9BDC-C8939B18BD36}"/>
    <cellStyle name="SAPBEXheaderText 5 4" xfId="21155" xr:uid="{B930C415-D515-4984-88A3-E6241BB129E2}"/>
    <cellStyle name="SAPBEXheaderText 5 4 2" xfId="30889" xr:uid="{002E096C-0024-49E9-BCA6-9568C142B5E7}"/>
    <cellStyle name="SAPBEXheaderText 5 5" xfId="21156" xr:uid="{0E14614E-3419-4C9D-8DA0-CDB552B2BCE4}"/>
    <cellStyle name="SAPBEXheaderText 5 5 2" xfId="30890" xr:uid="{304367A2-8C8D-4A91-95F9-73931724A11A}"/>
    <cellStyle name="SAPBEXheaderText 5 6" xfId="30886" xr:uid="{030103DD-6773-4324-B440-F5BD510BBD14}"/>
    <cellStyle name="SAPBEXheaderText 6" xfId="21157" xr:uid="{F4606407-6A67-4480-AAE5-6C0847AB1D70}"/>
    <cellStyle name="SAPBEXheaderText 6 2" xfId="21158" xr:uid="{62427FB4-EFE2-4769-A5F5-1FD2E7F58811}"/>
    <cellStyle name="SAPBEXheaderText 6 2 2" xfId="30892" xr:uid="{BAB156E8-A9A3-4E21-A398-D7FB80A1C60F}"/>
    <cellStyle name="SAPBEXheaderText 6 3" xfId="21159" xr:uid="{4A254593-85F0-45B7-BEDD-9E4113C2823A}"/>
    <cellStyle name="SAPBEXheaderText 6 3 2" xfId="30893" xr:uid="{5926659F-BFFC-4639-A5AF-0ECBE82056E9}"/>
    <cellStyle name="SAPBEXheaderText 6 4" xfId="21160" xr:uid="{0481A6A3-41DE-4A99-8E2C-FC9C5430D75D}"/>
    <cellStyle name="SAPBEXheaderText 6 4 2" xfId="30894" xr:uid="{BF3D2CCD-033B-4649-9A28-E8B1A2AD49F6}"/>
    <cellStyle name="SAPBEXheaderText 6 5" xfId="21161" xr:uid="{30AE77A6-5203-4BD4-9B5F-110B452EFE7A}"/>
    <cellStyle name="SAPBEXheaderText 6 5 2" xfId="30895" xr:uid="{F998D0EA-6C60-4EA6-ACFE-3C96DB7DB50C}"/>
    <cellStyle name="SAPBEXheaderText 6 6" xfId="30891" xr:uid="{1A3FB68B-98EA-402B-A563-B92A87867F0B}"/>
    <cellStyle name="SAPBEXheaderText 7" xfId="21162" xr:uid="{6D4E2AE4-E4F5-4BA3-BD43-68CD43EC759A}"/>
    <cellStyle name="SAPBEXheaderText 7 2" xfId="21163" xr:uid="{5C68A9CF-72B2-4E77-ACEA-2824128FB911}"/>
    <cellStyle name="SAPBEXheaderText 7 2 2" xfId="30897" xr:uid="{DDF5A63F-7CA9-4FDB-9453-F2FD4462D766}"/>
    <cellStyle name="SAPBEXheaderText 7 3" xfId="21164" xr:uid="{DA393E7C-2EF9-4D5A-923E-5E3A9A2396E4}"/>
    <cellStyle name="SAPBEXheaderText 7 3 2" xfId="30898" xr:uid="{BE306D6E-E60E-4F5F-A331-DC99F866F52B}"/>
    <cellStyle name="SAPBEXheaderText 7 4" xfId="21165" xr:uid="{FFC32BED-AABC-4EA4-94CE-FBFEAFD82020}"/>
    <cellStyle name="SAPBEXheaderText 7 4 2" xfId="30899" xr:uid="{B9F1A25E-F6B9-417E-A96B-70182ADA7327}"/>
    <cellStyle name="SAPBEXheaderText 7 5" xfId="21166" xr:uid="{AB7607CA-40F0-461B-8025-AF4165E6C2C0}"/>
    <cellStyle name="SAPBEXheaderText 7 5 2" xfId="30900" xr:uid="{5B855A6F-AF5B-4E61-8D38-9D3D1121DDD2}"/>
    <cellStyle name="SAPBEXheaderText 7 6" xfId="30896" xr:uid="{F17C4142-9DEF-4966-B864-311F748F5C24}"/>
    <cellStyle name="SAPBEXheaderText 8" xfId="21167" xr:uid="{5AD5EA9B-FE32-4966-B777-097CB374B710}"/>
    <cellStyle name="SAPBEXheaderText 8 2" xfId="21168" xr:uid="{D5B3BBC2-8C8A-428C-B7F6-0620EAA66563}"/>
    <cellStyle name="SAPBEXheaderText 8 2 2" xfId="30902" xr:uid="{C7A7BD33-433F-4FE4-81CA-BF16E378F6DE}"/>
    <cellStyle name="SAPBEXheaderText 8 3" xfId="21169" xr:uid="{A7050300-0A0C-4975-9259-0B6F610E89BD}"/>
    <cellStyle name="SAPBEXheaderText 8 3 2" xfId="30903" xr:uid="{B7118EB0-9759-4CFE-8A5B-A28245E59997}"/>
    <cellStyle name="SAPBEXheaderText 8 4" xfId="21170" xr:uid="{3A0B3541-3719-4145-84E3-318008F2CE41}"/>
    <cellStyle name="SAPBEXheaderText 8 4 2" xfId="30904" xr:uid="{6D0E0E38-7A87-489C-ADFC-9B6694EC8F1C}"/>
    <cellStyle name="SAPBEXheaderText 8 5" xfId="21171" xr:uid="{50E04787-551D-44D4-8EBC-8579092DC364}"/>
    <cellStyle name="SAPBEXheaderText 8 5 2" xfId="30905" xr:uid="{85CF809E-C0DF-46FC-9C75-7F373AAFEBF8}"/>
    <cellStyle name="SAPBEXheaderText 8 6" xfId="30901" xr:uid="{93075D7D-DB38-4CC6-8495-581068D5E84C}"/>
    <cellStyle name="SAPBEXheaderText 9" xfId="21172" xr:uid="{9D51276F-2080-4098-A2F1-DEB1AE305795}"/>
    <cellStyle name="SAPBEXheaderText 9 2" xfId="30906" xr:uid="{3144DD76-9B30-4C7C-BBC9-187A5A418DA5}"/>
    <cellStyle name="SAPBEXHLevel0" xfId="1430" xr:uid="{C49CAB00-FDFE-450B-86EA-9A99D17368C6}"/>
    <cellStyle name="SAPBEXHLevel0 10" xfId="21174" xr:uid="{E9857746-8E06-4029-97A4-B6DE860320F7}"/>
    <cellStyle name="SAPBEXHLevel0 10 2" xfId="30908" xr:uid="{AF4C39CC-853C-4635-905E-8644E2C1667E}"/>
    <cellStyle name="SAPBEXHLevel0 11" xfId="21175" xr:uid="{06273DFD-82B6-445D-82A3-F7A818A28234}"/>
    <cellStyle name="SAPBEXHLevel0 11 2" xfId="30909" xr:uid="{ED6D4133-6FAA-449C-8DE3-532A12613897}"/>
    <cellStyle name="SAPBEXHLevel0 12" xfId="21176" xr:uid="{E7728181-E2E8-43D1-B40D-727C55CC0337}"/>
    <cellStyle name="SAPBEXHLevel0 12 2" xfId="30910" xr:uid="{391907B3-BF84-462A-9CBF-D7B71D6C5C10}"/>
    <cellStyle name="SAPBEXHLevel0 13" xfId="24941" xr:uid="{18FDB6FC-F781-4FA3-8248-7C4C4891A136}"/>
    <cellStyle name="SAPBEXHLevel0 14" xfId="30907" xr:uid="{F0D2A65A-05D3-4C0E-BABC-FBD3D6F38291}"/>
    <cellStyle name="SAPBEXHLevel0 15" xfId="21173" xr:uid="{CDD21C5F-4FA7-4ECB-A9E1-3932B5A66DCF}"/>
    <cellStyle name="SAPBEXHLevel0 16" xfId="33485" xr:uid="{E29D69D6-B616-42CA-86AC-14F8BA301458}"/>
    <cellStyle name="SAPBEXHLevel0 17" xfId="34877" xr:uid="{09E61C63-0667-4476-8CDF-EE920EEB1696}"/>
    <cellStyle name="SAPBEXHLevel0 18" xfId="35643" xr:uid="{B2C59FE2-897D-4ABF-AA40-BDA665334444}"/>
    <cellStyle name="SAPBEXHLevel0 2" xfId="21177" xr:uid="{021D78FD-A365-4245-A226-4A22075C21FE}"/>
    <cellStyle name="SAPBEXHLevel0 2 2" xfId="21178" xr:uid="{6C8014BC-B6A8-4346-8AEB-5E77F26A07A1}"/>
    <cellStyle name="SAPBEXHLevel0 2 2 2" xfId="21179" xr:uid="{E98F8514-34AF-4234-A3ED-F3D6CE3EC802}"/>
    <cellStyle name="SAPBEXHLevel0 2 2 2 2" xfId="30913" xr:uid="{186D436C-99BA-4CE8-813A-EED65806E8A1}"/>
    <cellStyle name="SAPBEXHLevel0 2 2 3" xfId="21180" xr:uid="{E1D67767-801C-4802-A4B3-90F81CA007C0}"/>
    <cellStyle name="SAPBEXHLevel0 2 2 3 2" xfId="30914" xr:uid="{C22FECD4-25AC-4CD7-AD90-1660888E07E4}"/>
    <cellStyle name="SAPBEXHLevel0 2 2 4" xfId="21181" xr:uid="{DF5487D0-F82C-49A1-A9FC-DA5D7032AC48}"/>
    <cellStyle name="SAPBEXHLevel0 2 2 4 2" xfId="30915" xr:uid="{3BF58934-0A6D-448F-A9B6-4BE10C7F4736}"/>
    <cellStyle name="SAPBEXHLevel0 2 2 5" xfId="21182" xr:uid="{172E5477-810B-4460-9E3B-8615D064E6DC}"/>
    <cellStyle name="SAPBEXHLevel0 2 2 5 2" xfId="30916" xr:uid="{782EBF9B-451F-4A80-99F6-ECABC5B41910}"/>
    <cellStyle name="SAPBEXHLevel0 2 2 6" xfId="30912" xr:uid="{B70C4B8E-166A-43B6-AA3D-B450FB4372BC}"/>
    <cellStyle name="SAPBEXHLevel0 2 3" xfId="21183" xr:uid="{026C0A7F-C224-4B1C-8FCA-05F3FDC031EB}"/>
    <cellStyle name="SAPBEXHLevel0 2 3 2" xfId="30917" xr:uid="{CF12C1E9-AE7C-4051-986C-4AD48A1422F5}"/>
    <cellStyle name="SAPBEXHLevel0 2 4" xfId="21184" xr:uid="{283CAAA1-7819-4FC4-9FA9-023AD3525379}"/>
    <cellStyle name="SAPBEXHLevel0 2 4 2" xfId="30918" xr:uid="{0FB210EF-1D1A-4207-BBE6-BCFE7B248950}"/>
    <cellStyle name="SAPBEXHLevel0 2 5" xfId="21185" xr:uid="{E029836F-6859-437A-A4DD-00708E20D38C}"/>
    <cellStyle name="SAPBEXHLevel0 2 5 2" xfId="30919" xr:uid="{91DA4E90-DCFF-445B-B0B0-4B2591A747E7}"/>
    <cellStyle name="SAPBEXHLevel0 2 6" xfId="21186" xr:uid="{E65C8B9B-24EE-43D6-93C9-AC6A6860C959}"/>
    <cellStyle name="SAPBEXHLevel0 2 6 2" xfId="30920" xr:uid="{9DA8C0F8-E06D-447B-9F85-2A6B6B1DCF46}"/>
    <cellStyle name="SAPBEXHLevel0 2 7" xfId="30911" xr:uid="{D577100E-F3B5-4564-9A1A-0BCDBA791F92}"/>
    <cellStyle name="SAPBEXHLevel0 2 8" xfId="34224" xr:uid="{A95F37CB-D5A2-40B0-83F3-4DA890A280FE}"/>
    <cellStyle name="SAPBEXHLevel0 3" xfId="21187" xr:uid="{BEC95ABE-7EE9-463C-BABB-98D1058D1F6D}"/>
    <cellStyle name="SAPBEXHLevel0 3 2" xfId="21188" xr:uid="{FD79FDFC-150F-42F1-9577-B42998F88B99}"/>
    <cellStyle name="SAPBEXHLevel0 3 2 2" xfId="21189" xr:uid="{2CF4F5E7-8F1C-435C-826A-833D09E4E69B}"/>
    <cellStyle name="SAPBEXHLevel0 3 2 2 2" xfId="30923" xr:uid="{DC8D49EE-13CA-4CC7-B49C-82E574FF06D8}"/>
    <cellStyle name="SAPBEXHLevel0 3 2 3" xfId="21190" xr:uid="{DF17F508-1DB8-4640-90CD-9BB4277B0436}"/>
    <cellStyle name="SAPBEXHLevel0 3 2 3 2" xfId="30924" xr:uid="{7860BDA6-F5FC-4D89-8141-93609986262C}"/>
    <cellStyle name="SAPBEXHLevel0 3 2 4" xfId="21191" xr:uid="{0B023A7F-64F5-42F9-BF28-F0F0232B2860}"/>
    <cellStyle name="SAPBEXHLevel0 3 2 4 2" xfId="30925" xr:uid="{6281EE7C-3115-4E86-B17F-2F8AFA0931C8}"/>
    <cellStyle name="SAPBEXHLevel0 3 2 5" xfId="21192" xr:uid="{E9B1D6A4-3543-4FDD-B1C4-FFAB0BA573DE}"/>
    <cellStyle name="SAPBEXHLevel0 3 2 5 2" xfId="30926" xr:uid="{5666FA91-0039-4A76-A395-3D09BCFAEA51}"/>
    <cellStyle name="SAPBEXHLevel0 3 2 6" xfId="30922" xr:uid="{3E2E8C3F-51FD-440B-BD37-8780D9F5A858}"/>
    <cellStyle name="SAPBEXHLevel0 3 3" xfId="21193" xr:uid="{4AEA81C9-0B60-4F57-B645-0832CC1367C4}"/>
    <cellStyle name="SAPBEXHLevel0 3 3 2" xfId="30927" xr:uid="{269788E5-B425-479E-8F69-8566BAC23F1B}"/>
    <cellStyle name="SAPBEXHLevel0 3 4" xfId="21194" xr:uid="{B017132A-4AD5-49AA-8064-DB258845559A}"/>
    <cellStyle name="SAPBEXHLevel0 3 4 2" xfId="30928" xr:uid="{5D7191F8-120D-493F-942B-C8417D9EBA03}"/>
    <cellStyle name="SAPBEXHLevel0 3 5" xfId="21195" xr:uid="{97440E13-AA60-4A38-95AB-17A0CC96CA13}"/>
    <cellStyle name="SAPBEXHLevel0 3 5 2" xfId="30929" xr:uid="{3B68303A-FBA4-4A97-BBC3-8005B907E002}"/>
    <cellStyle name="SAPBEXHLevel0 3 6" xfId="21196" xr:uid="{034EE576-78CA-43BC-A4F1-68556A54F0DE}"/>
    <cellStyle name="SAPBEXHLevel0 3 6 2" xfId="30930" xr:uid="{3F13CC34-A985-4605-9D24-3417E66A945A}"/>
    <cellStyle name="SAPBEXHLevel0 3 7" xfId="30921" xr:uid="{698CC96D-F74B-4212-8D01-83ACB2BC2182}"/>
    <cellStyle name="SAPBEXHLevel0 4" xfId="21197" xr:uid="{1C4274C1-A485-4C63-A640-7FDD2EBC98DB}"/>
    <cellStyle name="SAPBEXHLevel0 4 2" xfId="21198" xr:uid="{E9C333DB-05E8-4196-86F8-8AD6DA24410A}"/>
    <cellStyle name="SAPBEXHLevel0 4 2 2" xfId="30932" xr:uid="{110A785D-EBA8-461A-A656-BD237BDDA231}"/>
    <cellStyle name="SAPBEXHLevel0 4 3" xfId="21199" xr:uid="{DF6A0E93-BE6F-4865-9D9B-6739C066FB94}"/>
    <cellStyle name="SAPBEXHLevel0 4 3 2" xfId="30933" xr:uid="{C229485F-566D-4EC1-9F2D-32A9C7F3660A}"/>
    <cellStyle name="SAPBEXHLevel0 4 4" xfId="21200" xr:uid="{D202D0FA-A7D7-45B1-BD43-EBD2E8EA9034}"/>
    <cellStyle name="SAPBEXHLevel0 4 4 2" xfId="30934" xr:uid="{86C65560-D658-4B1C-A2F0-CBD912034661}"/>
    <cellStyle name="SAPBEXHLevel0 4 5" xfId="21201" xr:uid="{594079EF-76D8-41A3-B773-25F0CCE24B04}"/>
    <cellStyle name="SAPBEXHLevel0 4 5 2" xfId="30935" xr:uid="{DBF4A4FB-BA40-4480-95D1-96E135EC1AE8}"/>
    <cellStyle name="SAPBEXHLevel0 4 6" xfId="30931" xr:uid="{EC5CA103-CBBC-45DA-A7EB-2BEEB44A4EB1}"/>
    <cellStyle name="SAPBEXHLevel0 5" xfId="21202" xr:uid="{C6A3F50F-ADBA-4FC5-8968-032268442C4A}"/>
    <cellStyle name="SAPBEXHLevel0 5 2" xfId="21203" xr:uid="{086F36EF-3D97-40BD-840C-92765AEDC359}"/>
    <cellStyle name="SAPBEXHLevel0 5 2 2" xfId="30937" xr:uid="{08731640-18CF-440A-9045-6A4734DB5088}"/>
    <cellStyle name="SAPBEXHLevel0 5 3" xfId="21204" xr:uid="{83434205-EEAA-416F-B73B-AACB210C7CA8}"/>
    <cellStyle name="SAPBEXHLevel0 5 3 2" xfId="30938" xr:uid="{8882CEF9-2829-4C95-A2A8-925E130A388D}"/>
    <cellStyle name="SAPBEXHLevel0 5 4" xfId="21205" xr:uid="{9C1C5599-AE38-4CD7-B35E-EFF341C918B4}"/>
    <cellStyle name="SAPBEXHLevel0 5 4 2" xfId="30939" xr:uid="{78DE6869-DF40-4635-AE03-336C79227FBB}"/>
    <cellStyle name="SAPBEXHLevel0 5 5" xfId="21206" xr:uid="{C3FBCFB5-5F38-47ED-92E5-60EE3C3B10A6}"/>
    <cellStyle name="SAPBEXHLevel0 5 5 2" xfId="30940" xr:uid="{A89F7D9F-0B45-4186-B36F-3B3CB3D8D39F}"/>
    <cellStyle name="SAPBEXHLevel0 5 6" xfId="30936" xr:uid="{1C8886C7-ED98-4FBA-95B3-5C23C0E27A31}"/>
    <cellStyle name="SAPBEXHLevel0 6" xfId="21207" xr:uid="{A8609936-50AC-4F4D-86E9-503D7FFB9D78}"/>
    <cellStyle name="SAPBEXHLevel0 6 2" xfId="21208" xr:uid="{AFD1E572-1E58-4981-9FF0-8DD1EEAA5F5B}"/>
    <cellStyle name="SAPBEXHLevel0 6 2 2" xfId="30942" xr:uid="{FEA32D2C-A58A-48B1-8C5E-724151425BCA}"/>
    <cellStyle name="SAPBEXHLevel0 6 3" xfId="21209" xr:uid="{C3769765-C2C1-417B-A150-FFA3053719AB}"/>
    <cellStyle name="SAPBEXHLevel0 6 3 2" xfId="30943" xr:uid="{C6978AE1-B3FD-4B99-B598-267A26D8BE98}"/>
    <cellStyle name="SAPBEXHLevel0 6 4" xfId="21210" xr:uid="{21988560-07A2-46EF-A8E8-3AE411A3799D}"/>
    <cellStyle name="SAPBEXHLevel0 6 4 2" xfId="30944" xr:uid="{FF333989-3106-41E6-BFD0-BF9B98368336}"/>
    <cellStyle name="SAPBEXHLevel0 6 5" xfId="21211" xr:uid="{AB538A73-3788-40AE-8669-E32B98D9978D}"/>
    <cellStyle name="SAPBEXHLevel0 6 5 2" xfId="30945" xr:uid="{ED6746DE-CD46-4085-AE35-5AABB4563C6D}"/>
    <cellStyle name="SAPBEXHLevel0 6 6" xfId="30941" xr:uid="{389B4C13-FC76-4749-9C8C-643AB2953430}"/>
    <cellStyle name="SAPBEXHLevel0 7" xfId="21212" xr:uid="{AB1FE32B-C043-404A-BC30-74654D454385}"/>
    <cellStyle name="SAPBEXHLevel0 7 2" xfId="21213" xr:uid="{07639D88-E352-4B9E-98D5-9769D2A0DD93}"/>
    <cellStyle name="SAPBEXHLevel0 7 2 2" xfId="30947" xr:uid="{64F0A71A-9B22-458B-90ED-910242228A16}"/>
    <cellStyle name="SAPBEXHLevel0 7 3" xfId="21214" xr:uid="{726A1F63-1F2B-4FD5-984D-0D566291E920}"/>
    <cellStyle name="SAPBEXHLevel0 7 3 2" xfId="30948" xr:uid="{F71FB5E1-B2E4-4E24-92CF-D13DA16CEAF3}"/>
    <cellStyle name="SAPBEXHLevel0 7 4" xfId="21215" xr:uid="{4EB4EA77-324E-4D44-A458-A088F23A9337}"/>
    <cellStyle name="SAPBEXHLevel0 7 4 2" xfId="30949" xr:uid="{1CA0CDD4-021D-466A-AEB7-C24254AB96DE}"/>
    <cellStyle name="SAPBEXHLevel0 7 5" xfId="21216" xr:uid="{1EE69CB8-7845-4403-9185-CA06E4DC89EC}"/>
    <cellStyle name="SAPBEXHLevel0 7 5 2" xfId="30950" xr:uid="{51E449C2-3607-4B9A-87CF-BE2725B4EF6E}"/>
    <cellStyle name="SAPBEXHLevel0 7 6" xfId="30946" xr:uid="{E93FDACD-1F40-441D-A9EC-A595367E54CF}"/>
    <cellStyle name="SAPBEXHLevel0 8" xfId="21217" xr:uid="{6093E0F0-1C11-4203-B32E-93757A8B1E17}"/>
    <cellStyle name="SAPBEXHLevel0 8 2" xfId="21218" xr:uid="{D0AE6813-E855-427B-A0CC-E5DC9B70DD45}"/>
    <cellStyle name="SAPBEXHLevel0 8 2 2" xfId="30952" xr:uid="{852FCA2C-332C-43FD-9CB0-931DE97D36B9}"/>
    <cellStyle name="SAPBEXHLevel0 8 3" xfId="21219" xr:uid="{4149C215-6C01-40E4-9D1E-289A902821FD}"/>
    <cellStyle name="SAPBEXHLevel0 8 3 2" xfId="30953" xr:uid="{6A3EC753-1F3F-4222-B91D-ADD3E6812031}"/>
    <cellStyle name="SAPBEXHLevel0 8 4" xfId="21220" xr:uid="{6CCCABF1-21F8-48F4-8D21-964D42EBE224}"/>
    <cellStyle name="SAPBEXHLevel0 8 4 2" xfId="30954" xr:uid="{E322C7D7-053B-4A22-BFD5-1FD8DBC11CBE}"/>
    <cellStyle name="SAPBEXHLevel0 8 5" xfId="21221" xr:uid="{3AD6A832-1C93-4D6A-934D-D1F9689F906B}"/>
    <cellStyle name="SAPBEXHLevel0 8 5 2" xfId="30955" xr:uid="{C8568E9C-4DDA-421A-8A16-0E419ECCAE6D}"/>
    <cellStyle name="SAPBEXHLevel0 8 6" xfId="30951" xr:uid="{7199B909-FE94-43BE-9796-622591ACDFF1}"/>
    <cellStyle name="SAPBEXHLevel0 9" xfId="21222" xr:uid="{EBB0978E-9824-4107-B313-B69F20225300}"/>
    <cellStyle name="SAPBEXHLevel0 9 2" xfId="30956" xr:uid="{B9116C83-9741-4A21-A3D5-E64A5403D4C3}"/>
    <cellStyle name="SAPBEXHLevel0X" xfId="1431" xr:uid="{D558127A-FBDF-409C-970B-B05C78D6B27E}"/>
    <cellStyle name="SAPBEXHLevel0X 10" xfId="21224" xr:uid="{34D7A977-FFAA-4E0F-BC6C-613A47115BC0}"/>
    <cellStyle name="SAPBEXHLevel0X 10 2" xfId="30958" xr:uid="{EA040297-14FB-4A34-A519-2A040A51C6AD}"/>
    <cellStyle name="SAPBEXHLevel0X 11" xfId="21225" xr:uid="{D20B731C-15EF-4EA6-8E0C-F82075E6408D}"/>
    <cellStyle name="SAPBEXHLevel0X 11 2" xfId="30959" xr:uid="{3AA2875C-83CF-4B1D-BB55-1A43EEC75E7B}"/>
    <cellStyle name="SAPBEXHLevel0X 12" xfId="21226" xr:uid="{61DA6179-6E7D-498F-B6ED-02FB29E430B2}"/>
    <cellStyle name="SAPBEXHLevel0X 12 2" xfId="30960" xr:uid="{677EBB6A-2958-4955-BB21-1C64F7AAAC0F}"/>
    <cellStyle name="SAPBEXHLevel0X 13" xfId="24942" xr:uid="{E6DBAC3B-3444-49C5-BB87-1B64FA485A69}"/>
    <cellStyle name="SAPBEXHLevel0X 14" xfId="30957" xr:uid="{7F301348-CECD-4924-9723-F1FEEB1225FC}"/>
    <cellStyle name="SAPBEXHLevel0X 15" xfId="21223" xr:uid="{A119A282-18B4-45E1-8E98-FE170D1358EF}"/>
    <cellStyle name="SAPBEXHLevel0X 16" xfId="33486" xr:uid="{203DCFF4-BA82-4E67-9365-355B60CABDD8}"/>
    <cellStyle name="SAPBEXHLevel0X 17" xfId="34878" xr:uid="{9472C74D-3EBC-4F7C-8352-BFC5E9B6CD45}"/>
    <cellStyle name="SAPBEXHLevel0X 18" xfId="35644" xr:uid="{6F601427-DCAC-4F13-83BC-975CD968149A}"/>
    <cellStyle name="SAPBEXHLevel0X 2" xfId="21227" xr:uid="{C672F957-E1EE-4867-98D5-B50F172441F4}"/>
    <cellStyle name="SAPBEXHLevel0X 2 2" xfId="21228" xr:uid="{38A9C75E-4AC4-48DB-81C7-B1ED76D3D4F2}"/>
    <cellStyle name="SAPBEXHLevel0X 2 2 2" xfId="21229" xr:uid="{24C28BB7-5654-4C10-A988-DC619C2850AA}"/>
    <cellStyle name="SAPBEXHLevel0X 2 2 2 2" xfId="30963" xr:uid="{663A2774-307F-4A13-B31F-FB9F990CEF94}"/>
    <cellStyle name="SAPBEXHLevel0X 2 2 3" xfId="21230" xr:uid="{F81483C1-CC68-43C3-9A46-2D8492068D76}"/>
    <cellStyle name="SAPBEXHLevel0X 2 2 3 2" xfId="30964" xr:uid="{F30F7ACA-0E3F-43B5-929A-B4986F37BFD1}"/>
    <cellStyle name="SAPBEXHLevel0X 2 2 4" xfId="21231" xr:uid="{B7007F3C-8014-45ED-92AB-E6103792BA5B}"/>
    <cellStyle name="SAPBEXHLevel0X 2 2 4 2" xfId="30965" xr:uid="{3E8D2736-C629-4BE2-991D-332A64998FB1}"/>
    <cellStyle name="SAPBEXHLevel0X 2 2 5" xfId="21232" xr:uid="{D25D81D8-E206-4AAB-9267-2CA6569A094E}"/>
    <cellStyle name="SAPBEXHLevel0X 2 2 5 2" xfId="30966" xr:uid="{D667D358-760F-46CB-B90C-CAA80ED0EBDA}"/>
    <cellStyle name="SAPBEXHLevel0X 2 2 6" xfId="30962" xr:uid="{B654888A-AB21-4068-8996-06E346CEDF1A}"/>
    <cellStyle name="SAPBEXHLevel0X 2 3" xfId="21233" xr:uid="{913E1BAE-7C77-4190-82F0-4E145730644E}"/>
    <cellStyle name="SAPBEXHLevel0X 2 3 2" xfId="30967" xr:uid="{48513330-DCC7-4C20-8305-1E7255B85C4F}"/>
    <cellStyle name="SAPBEXHLevel0X 2 4" xfId="21234" xr:uid="{0081C739-98CA-4676-B4C4-862C760DD794}"/>
    <cellStyle name="SAPBEXHLevel0X 2 4 2" xfId="30968" xr:uid="{88C899FC-CA75-4A0D-BA73-31DE3A343FAA}"/>
    <cellStyle name="SAPBEXHLevel0X 2 5" xfId="21235" xr:uid="{611AFDDD-7D42-4308-BA14-7F5287AE5B46}"/>
    <cellStyle name="SAPBEXHLevel0X 2 5 2" xfId="30969" xr:uid="{B0F37F1C-BE7E-437D-86A6-E80EBFDEADF0}"/>
    <cellStyle name="SAPBEXHLevel0X 2 6" xfId="21236" xr:uid="{522F035B-1B3E-48B8-9E9E-8D5EADBA424F}"/>
    <cellStyle name="SAPBEXHLevel0X 2 6 2" xfId="30970" xr:uid="{3AD9211E-645A-486B-8EDD-45F505779F7D}"/>
    <cellStyle name="SAPBEXHLevel0X 2 7" xfId="30961" xr:uid="{23B9B180-33C3-40B3-9155-D6BD85ABBE08}"/>
    <cellStyle name="SAPBEXHLevel0X 2 8" xfId="34225" xr:uid="{73E3C520-FF83-414D-92F8-ECEBDD58CA4B}"/>
    <cellStyle name="SAPBEXHLevel0X 3" xfId="21237" xr:uid="{CC13D0DC-C154-4054-8D46-41D7B40AA344}"/>
    <cellStyle name="SAPBEXHLevel0X 3 2" xfId="21238" xr:uid="{613BBA20-90A2-45FF-B81A-49BE4B8192EA}"/>
    <cellStyle name="SAPBEXHLevel0X 3 2 2" xfId="21239" xr:uid="{F6AFFF3C-5FA9-4B4C-8584-E9283D396961}"/>
    <cellStyle name="SAPBEXHLevel0X 3 2 2 2" xfId="30973" xr:uid="{5EBC94F6-1D7C-422E-AB19-D4C1E70B2BA8}"/>
    <cellStyle name="SAPBEXHLevel0X 3 2 3" xfId="21240" xr:uid="{790518EB-D2CF-4D93-851F-8F9FE20C11A9}"/>
    <cellStyle name="SAPBEXHLevel0X 3 2 3 2" xfId="30974" xr:uid="{ED77027E-A282-4E79-91D3-1574B02B1C7F}"/>
    <cellStyle name="SAPBEXHLevel0X 3 2 4" xfId="21241" xr:uid="{CBE9010B-D7D3-4867-B22B-1BA1F172749B}"/>
    <cellStyle name="SAPBEXHLevel0X 3 2 4 2" xfId="30975" xr:uid="{D0FD6FF0-6708-4506-9763-E548450FEDE8}"/>
    <cellStyle name="SAPBEXHLevel0X 3 2 5" xfId="21242" xr:uid="{A24DE3A8-24E6-4D43-880A-B94CA73380DB}"/>
    <cellStyle name="SAPBEXHLevel0X 3 2 5 2" xfId="30976" xr:uid="{FC923A41-5E45-43CE-A8B3-EACAE34C7C04}"/>
    <cellStyle name="SAPBEXHLevel0X 3 2 6" xfId="30972" xr:uid="{463CF904-4318-4AE8-BC32-4B108879183E}"/>
    <cellStyle name="SAPBEXHLevel0X 3 3" xfId="21243" xr:uid="{CF911EF6-8F72-4113-8AEC-0C4AF4C38407}"/>
    <cellStyle name="SAPBEXHLevel0X 3 3 2" xfId="30977" xr:uid="{AE66028A-E480-40CE-A36D-2B44256BFBFC}"/>
    <cellStyle name="SAPBEXHLevel0X 3 4" xfId="21244" xr:uid="{9901B0BB-282B-4FD4-ABE4-DC8ACF8137C5}"/>
    <cellStyle name="SAPBEXHLevel0X 3 4 2" xfId="30978" xr:uid="{69312EFB-395F-457F-ACEF-12A3FE47E25C}"/>
    <cellStyle name="SAPBEXHLevel0X 3 5" xfId="21245" xr:uid="{93242225-E060-4CE5-A98B-F4EE363BABD3}"/>
    <cellStyle name="SAPBEXHLevel0X 3 5 2" xfId="30979" xr:uid="{1EE0187B-4AFD-49E0-B09C-F8E1BBA0E454}"/>
    <cellStyle name="SAPBEXHLevel0X 3 6" xfId="21246" xr:uid="{8500B6E0-C020-41D5-B45C-3AA1A8316259}"/>
    <cellStyle name="SAPBEXHLevel0X 3 6 2" xfId="30980" xr:uid="{AC3960A6-439C-4A8C-B059-28FE75E8B38F}"/>
    <cellStyle name="SAPBEXHLevel0X 3 7" xfId="30971" xr:uid="{9A2F9B29-CABD-44F3-8D97-0219A4846660}"/>
    <cellStyle name="SAPBEXHLevel0X 4" xfId="21247" xr:uid="{C90C72E5-BBDE-4AF7-95BB-6424BFE784EB}"/>
    <cellStyle name="SAPBEXHLevel0X 4 2" xfId="21248" xr:uid="{6B41E47A-9980-4720-B430-5DA5577B507F}"/>
    <cellStyle name="SAPBEXHLevel0X 4 2 2" xfId="30982" xr:uid="{DD1A835D-286D-48BC-A052-A6F64F7CE221}"/>
    <cellStyle name="SAPBEXHLevel0X 4 3" xfId="21249" xr:uid="{E8C062A6-93A6-4593-832C-D20919030A6D}"/>
    <cellStyle name="SAPBEXHLevel0X 4 3 2" xfId="30983" xr:uid="{22453420-20EB-4E8C-A1D9-A96F3E614B07}"/>
    <cellStyle name="SAPBEXHLevel0X 4 4" xfId="21250" xr:uid="{876AD566-AACB-46C0-8096-99D1EAFF4106}"/>
    <cellStyle name="SAPBEXHLevel0X 4 4 2" xfId="30984" xr:uid="{4FD64CC8-937F-494B-9C79-7B7F8BE60FEF}"/>
    <cellStyle name="SAPBEXHLevel0X 4 5" xfId="21251" xr:uid="{7078518A-BBC4-403B-B442-133D378102A7}"/>
    <cellStyle name="SAPBEXHLevel0X 4 5 2" xfId="30985" xr:uid="{BA72AC59-4D1B-471E-93FF-C92C22B9A4AC}"/>
    <cellStyle name="SAPBEXHLevel0X 4 6" xfId="30981" xr:uid="{05652463-6315-4605-BAAA-B105A87361B0}"/>
    <cellStyle name="SAPBEXHLevel0X 5" xfId="21252" xr:uid="{B3B59677-A3A3-48C3-9349-CC9EBB3D50F5}"/>
    <cellStyle name="SAPBEXHLevel0X 5 2" xfId="21253" xr:uid="{543E66F0-8616-450E-A35A-7D64FF5F4684}"/>
    <cellStyle name="SAPBEXHLevel0X 5 2 2" xfId="30987" xr:uid="{00844758-74A0-4306-A04A-4939E7048F85}"/>
    <cellStyle name="SAPBEXHLevel0X 5 3" xfId="21254" xr:uid="{D6A07374-B9DE-4838-A952-728A3F11D1A3}"/>
    <cellStyle name="SAPBEXHLevel0X 5 3 2" xfId="30988" xr:uid="{293E7663-BAE9-4E54-9C0B-E387BF6398EE}"/>
    <cellStyle name="SAPBEXHLevel0X 5 4" xfId="21255" xr:uid="{11178EB5-EFB4-40DE-B3EE-7B685FDB643E}"/>
    <cellStyle name="SAPBEXHLevel0X 5 4 2" xfId="30989" xr:uid="{0BB2AF46-50D6-44BC-8FB2-0FB45F912991}"/>
    <cellStyle name="SAPBEXHLevel0X 5 5" xfId="21256" xr:uid="{A4BC2861-F7CB-4008-ADE5-2E733D8AF032}"/>
    <cellStyle name="SAPBEXHLevel0X 5 5 2" xfId="30990" xr:uid="{2738938F-2DF5-4496-85EB-F4E871BBACDE}"/>
    <cellStyle name="SAPBEXHLevel0X 5 6" xfId="30986" xr:uid="{39F354DC-05F0-4FCF-B836-6D56D2E33D90}"/>
    <cellStyle name="SAPBEXHLevel0X 6" xfId="21257" xr:uid="{71C74854-014D-4DE5-96DC-3A3323DE6CB8}"/>
    <cellStyle name="SAPBEXHLevel0X 6 2" xfId="21258" xr:uid="{C3D8449D-DDBA-46FA-95E6-531CE4ED6368}"/>
    <cellStyle name="SAPBEXHLevel0X 6 2 2" xfId="30992" xr:uid="{02E32590-A349-4B75-B5DB-A032EB8AE887}"/>
    <cellStyle name="SAPBEXHLevel0X 6 3" xfId="21259" xr:uid="{0E5A8E08-982F-4B50-BFF8-E4DD6AE38C7E}"/>
    <cellStyle name="SAPBEXHLevel0X 6 3 2" xfId="30993" xr:uid="{645EC13D-6B81-470D-9B4B-21BA9742D75A}"/>
    <cellStyle name="SAPBEXHLevel0X 6 4" xfId="21260" xr:uid="{02D70899-A298-4DAB-8F5A-9FBE7963201C}"/>
    <cellStyle name="SAPBEXHLevel0X 6 4 2" xfId="30994" xr:uid="{3240D246-1437-418D-AF26-D27A3DC39ED3}"/>
    <cellStyle name="SAPBEXHLevel0X 6 5" xfId="21261" xr:uid="{482E1CD7-6156-4314-B45E-1030E64466C7}"/>
    <cellStyle name="SAPBEXHLevel0X 6 5 2" xfId="30995" xr:uid="{4318B34F-605F-4315-909E-19E1C164924C}"/>
    <cellStyle name="SAPBEXHLevel0X 6 6" xfId="30991" xr:uid="{373202E7-BEF8-4F4C-95A8-5B897DE78B7F}"/>
    <cellStyle name="SAPBEXHLevel0X 7" xfId="21262" xr:uid="{6E115852-2F79-4647-9D91-D54FEA5DF207}"/>
    <cellStyle name="SAPBEXHLevel0X 7 2" xfId="21263" xr:uid="{690A9CD2-CE8D-462F-A4CF-2A63DEBECA8C}"/>
    <cellStyle name="SAPBEXHLevel0X 7 2 2" xfId="30997" xr:uid="{473717CA-2699-4364-803B-D25016305632}"/>
    <cellStyle name="SAPBEXHLevel0X 7 3" xfId="21264" xr:uid="{AC9388C2-9D7A-4C34-AECD-6022351DCF1C}"/>
    <cellStyle name="SAPBEXHLevel0X 7 3 2" xfId="30998" xr:uid="{B064B272-F8F5-431A-9725-165ECDC6614F}"/>
    <cellStyle name="SAPBEXHLevel0X 7 4" xfId="21265" xr:uid="{875CC173-C04A-4A38-87A2-36A6C1D95E7D}"/>
    <cellStyle name="SAPBEXHLevel0X 7 4 2" xfId="30999" xr:uid="{82C0C6B4-755D-4616-8EBB-EE3CB8D323D1}"/>
    <cellStyle name="SAPBEXHLevel0X 7 5" xfId="21266" xr:uid="{408F7B7C-B63E-4423-A4C2-C977DFC9BDEF}"/>
    <cellStyle name="SAPBEXHLevel0X 7 5 2" xfId="31000" xr:uid="{DC86CEF1-4C09-4A5C-9CCA-F2508DCFE021}"/>
    <cellStyle name="SAPBEXHLevel0X 7 6" xfId="30996" xr:uid="{D13472FE-9D6B-4EAC-926B-345694E024BA}"/>
    <cellStyle name="SAPBEXHLevel0X 8" xfId="21267" xr:uid="{770365EB-0613-4953-BA98-39CB84F01545}"/>
    <cellStyle name="SAPBEXHLevel0X 8 2" xfId="21268" xr:uid="{7B8DE920-35A6-4C7F-A629-E9B5E38B0369}"/>
    <cellStyle name="SAPBEXHLevel0X 8 2 2" xfId="31002" xr:uid="{DC13995F-11D3-4FB0-89E0-3A93F8EF317A}"/>
    <cellStyle name="SAPBEXHLevel0X 8 3" xfId="21269" xr:uid="{2B2680CA-753B-410A-BC19-8BAEA2A352E0}"/>
    <cellStyle name="SAPBEXHLevel0X 8 3 2" xfId="31003" xr:uid="{63891137-92A6-4329-A21E-B4174F661114}"/>
    <cellStyle name="SAPBEXHLevel0X 8 4" xfId="21270" xr:uid="{4FCB7459-3E37-456F-BB6C-20BF6DC86C3A}"/>
    <cellStyle name="SAPBEXHLevel0X 8 4 2" xfId="31004" xr:uid="{2559ACEE-E0C1-4FEA-8A65-B6C061DFCE33}"/>
    <cellStyle name="SAPBEXHLevel0X 8 5" xfId="21271" xr:uid="{1FE87E8C-A947-4D7F-82A1-7DBD96809F82}"/>
    <cellStyle name="SAPBEXHLevel0X 8 5 2" xfId="31005" xr:uid="{5B5AB31A-453C-4168-8197-CE3EA7CF2A52}"/>
    <cellStyle name="SAPBEXHLevel0X 8 6" xfId="31001" xr:uid="{7DDC0990-FAE7-4958-B330-2BD552E02BFA}"/>
    <cellStyle name="SAPBEXHLevel0X 9" xfId="21272" xr:uid="{6A2A9222-566D-4F5A-8AD0-2B406A2DD65D}"/>
    <cellStyle name="SAPBEXHLevel0X 9 2" xfId="31006" xr:uid="{9CD6B760-7621-4153-830C-AAEECDBE354E}"/>
    <cellStyle name="SAPBEXHLevel1" xfId="1432" xr:uid="{CD289454-522B-4768-895C-4E096ADC578E}"/>
    <cellStyle name="SAPBEXHLevel1 10" xfId="21274" xr:uid="{D80391B6-AAB9-4ED8-9795-3B8DAF570D0B}"/>
    <cellStyle name="SAPBEXHLevel1 10 2" xfId="31008" xr:uid="{94072DED-90CD-4C9B-890E-FEE1D1D23024}"/>
    <cellStyle name="SAPBEXHLevel1 11" xfId="21275" xr:uid="{C6F7D847-A31C-49AA-B08E-3BA3C420B546}"/>
    <cellStyle name="SAPBEXHLevel1 11 2" xfId="31009" xr:uid="{53782B53-9DCB-4DF1-90FD-D84FE7696516}"/>
    <cellStyle name="SAPBEXHLevel1 12" xfId="21276" xr:uid="{500FB9AA-F9CD-451C-98EA-BE92A265394E}"/>
    <cellStyle name="SAPBEXHLevel1 12 2" xfId="31010" xr:uid="{886903D3-D712-4C98-B8BB-864DC8302BF9}"/>
    <cellStyle name="SAPBEXHLevel1 13" xfId="24943" xr:uid="{0B921D3D-5C0F-42E2-9446-5B569BE3D821}"/>
    <cellStyle name="SAPBEXHLevel1 14" xfId="31007" xr:uid="{E01BD2AC-9436-4DB9-872F-170B1470F285}"/>
    <cellStyle name="SAPBEXHLevel1 15" xfId="21273" xr:uid="{E2755529-6013-4324-8493-104D1B48C23F}"/>
    <cellStyle name="SAPBEXHLevel1 16" xfId="33487" xr:uid="{DB87B7E3-3C96-4EEE-AB31-767C38E0B122}"/>
    <cellStyle name="SAPBEXHLevel1 17" xfId="34879" xr:uid="{D41AA0DB-D409-40A1-8A72-133495FBE203}"/>
    <cellStyle name="SAPBEXHLevel1 18" xfId="35645" xr:uid="{942BF79A-009E-45F5-9BD1-8CF6FF1D0572}"/>
    <cellStyle name="SAPBEXHLevel1 2" xfId="21277" xr:uid="{F1DE74C8-DC40-42DE-A6D9-CC302E48B23D}"/>
    <cellStyle name="SAPBEXHLevel1 2 2" xfId="21278" xr:uid="{147456B2-7A7F-4787-B5A0-7CB72D9274F9}"/>
    <cellStyle name="SAPBEXHLevel1 2 2 2" xfId="21279" xr:uid="{0C92E169-B17E-41AD-BE6A-B279777E2E3C}"/>
    <cellStyle name="SAPBEXHLevel1 2 2 2 2" xfId="31013" xr:uid="{2FC09EE4-9819-4122-B946-724FACA23499}"/>
    <cellStyle name="SAPBEXHLevel1 2 2 3" xfId="21280" xr:uid="{E23907DD-090A-4098-8D26-04EEAB63FED4}"/>
    <cellStyle name="SAPBEXHLevel1 2 2 3 2" xfId="31014" xr:uid="{2DD4317A-C94C-485A-BCC1-C2B3D3434F85}"/>
    <cellStyle name="SAPBEXHLevel1 2 2 4" xfId="21281" xr:uid="{1CC4B907-3026-4E07-812C-12D90097846C}"/>
    <cellStyle name="SAPBEXHLevel1 2 2 4 2" xfId="31015" xr:uid="{2058E6AD-319C-408C-8389-8875475DD6CC}"/>
    <cellStyle name="SAPBEXHLevel1 2 2 5" xfId="21282" xr:uid="{0BE47041-5525-4723-AA24-46A1CB730B53}"/>
    <cellStyle name="SAPBEXHLevel1 2 2 5 2" xfId="31016" xr:uid="{BFE7BD86-BBD6-4F59-9661-E33BC7CCEB01}"/>
    <cellStyle name="SAPBEXHLevel1 2 2 6" xfId="31012" xr:uid="{159C84B5-4F1C-4DE0-AA93-6B4D709904CB}"/>
    <cellStyle name="SAPBEXHLevel1 2 3" xfId="21283" xr:uid="{B98B9E5E-4355-47FA-B167-A2B61AE7F6C7}"/>
    <cellStyle name="SAPBEXHLevel1 2 3 2" xfId="31017" xr:uid="{30EB49B6-8DCC-46BD-866F-2265E9FABE37}"/>
    <cellStyle name="SAPBEXHLevel1 2 4" xfId="21284" xr:uid="{78B44B2B-FFBA-454B-8B3A-762DCD5899E2}"/>
    <cellStyle name="SAPBEXHLevel1 2 4 2" xfId="31018" xr:uid="{9812A040-39DB-43E1-80AB-3386A05B2899}"/>
    <cellStyle name="SAPBEXHLevel1 2 5" xfId="21285" xr:uid="{58614FE5-696B-4A6F-A54A-E8C624868033}"/>
    <cellStyle name="SAPBEXHLevel1 2 5 2" xfId="31019" xr:uid="{7322DF6E-0605-4D53-8FFE-6EAC912029FA}"/>
    <cellStyle name="SAPBEXHLevel1 2 6" xfId="21286" xr:uid="{5FD61D4D-766F-40C4-B0E6-B6F82F92356C}"/>
    <cellStyle name="SAPBEXHLevel1 2 6 2" xfId="31020" xr:uid="{84F448F9-ABEF-4662-ADDD-92BCA58FC84E}"/>
    <cellStyle name="SAPBEXHLevel1 2 7" xfId="31011" xr:uid="{5809CD80-DF0E-4392-8096-E45A0AABF209}"/>
    <cellStyle name="SAPBEXHLevel1 2 8" xfId="34226" xr:uid="{1F0F531F-918B-479C-A46C-4ECD64CA061C}"/>
    <cellStyle name="SAPBEXHLevel1 3" xfId="21287" xr:uid="{3CFEA73B-8726-4795-A507-EBA0D12FECC9}"/>
    <cellStyle name="SAPBEXHLevel1 3 2" xfId="21288" xr:uid="{E71460A9-298E-40EB-97AA-C88BC44B235C}"/>
    <cellStyle name="SAPBEXHLevel1 3 2 2" xfId="21289" xr:uid="{8D8D2B8C-EEBA-4DDA-8D68-CC1F02D7E856}"/>
    <cellStyle name="SAPBEXHLevel1 3 2 2 2" xfId="31023" xr:uid="{4A0ED84F-E1F7-4211-934F-BB1BF75C7C28}"/>
    <cellStyle name="SAPBEXHLevel1 3 2 3" xfId="21290" xr:uid="{7AB5A337-3CC6-4B3C-8E15-39543C8608F3}"/>
    <cellStyle name="SAPBEXHLevel1 3 2 3 2" xfId="31024" xr:uid="{0C7B8BFF-EDD9-461B-A9F7-124666B2F5B8}"/>
    <cellStyle name="SAPBEXHLevel1 3 2 4" xfId="21291" xr:uid="{3853263B-6DDA-452B-99CD-D40E3EE0E781}"/>
    <cellStyle name="SAPBEXHLevel1 3 2 4 2" xfId="31025" xr:uid="{F0866685-7A20-4644-B64F-7A98F5C75E05}"/>
    <cellStyle name="SAPBEXHLevel1 3 2 5" xfId="21292" xr:uid="{67AD0208-B36D-445A-9086-2A5973B46A75}"/>
    <cellStyle name="SAPBEXHLevel1 3 2 5 2" xfId="31026" xr:uid="{1B491420-04BA-407E-B445-935D5E79CC29}"/>
    <cellStyle name="SAPBEXHLevel1 3 2 6" xfId="31022" xr:uid="{84E7DC89-17E1-439A-A8D8-699C458E4DC1}"/>
    <cellStyle name="SAPBEXHLevel1 3 3" xfId="21293" xr:uid="{D394D19A-FF60-484C-AD73-A0BF5C4D9D8C}"/>
    <cellStyle name="SAPBEXHLevel1 3 3 2" xfId="31027" xr:uid="{0763D1C6-FF11-4914-A4C8-FF2FA2801431}"/>
    <cellStyle name="SAPBEXHLevel1 3 4" xfId="21294" xr:uid="{B06DCF4D-C9AD-45FF-8891-70DDBEB85C84}"/>
    <cellStyle name="SAPBEXHLevel1 3 4 2" xfId="31028" xr:uid="{125F4744-94A3-41A8-9779-B0CC5ABDCE26}"/>
    <cellStyle name="SAPBEXHLevel1 3 5" xfId="21295" xr:uid="{64DD45AB-95CA-4DBB-95DF-BDC429297FD2}"/>
    <cellStyle name="SAPBEXHLevel1 3 5 2" xfId="31029" xr:uid="{1D6036FB-E319-4A68-9AD5-465E625C12F5}"/>
    <cellStyle name="SAPBEXHLevel1 3 6" xfId="21296" xr:uid="{245CF4DE-4AC9-42E8-9797-D33E30B1DF61}"/>
    <cellStyle name="SAPBEXHLevel1 3 6 2" xfId="31030" xr:uid="{A299B9F3-4749-41DE-9364-B0E2FC3A3982}"/>
    <cellStyle name="SAPBEXHLevel1 3 7" xfId="31021" xr:uid="{D4726EB1-DB69-4035-9C70-5599C92B9829}"/>
    <cellStyle name="SAPBEXHLevel1 4" xfId="21297" xr:uid="{0BCDE1DB-F863-4DD4-B67E-916F4A28627A}"/>
    <cellStyle name="SAPBEXHLevel1 4 2" xfId="21298" xr:uid="{7C24B575-513E-4F4D-9544-B25FA327165A}"/>
    <cellStyle name="SAPBEXHLevel1 4 2 2" xfId="31032" xr:uid="{964CF76A-6DC0-4113-A64F-C8872B060994}"/>
    <cellStyle name="SAPBEXHLevel1 4 3" xfId="21299" xr:uid="{001470B7-E266-4470-BC5D-C320A3AACDF0}"/>
    <cellStyle name="SAPBEXHLevel1 4 3 2" xfId="31033" xr:uid="{ED64647E-8CE7-4CFC-B52B-154F47135916}"/>
    <cellStyle name="SAPBEXHLevel1 4 4" xfId="21300" xr:uid="{B70D2302-7474-48D4-8650-684F73BD8E7D}"/>
    <cellStyle name="SAPBEXHLevel1 4 4 2" xfId="31034" xr:uid="{E4D10518-37F7-45C1-89FA-2970DBED647B}"/>
    <cellStyle name="SAPBEXHLevel1 4 5" xfId="21301" xr:uid="{2B334525-DCFC-4FD9-A515-5E1714040CE5}"/>
    <cellStyle name="SAPBEXHLevel1 4 5 2" xfId="31035" xr:uid="{FA21CC44-1F88-4092-83DA-BB27C035AF57}"/>
    <cellStyle name="SAPBEXHLevel1 4 6" xfId="31031" xr:uid="{B1BC1CC7-1EA1-4753-A024-8685C7634EDE}"/>
    <cellStyle name="SAPBEXHLevel1 5" xfId="21302" xr:uid="{E7B6833C-73C7-440F-92DC-17A218B18AEB}"/>
    <cellStyle name="SAPBEXHLevel1 5 2" xfId="21303" xr:uid="{588CC286-F6CA-463B-845A-F3F122AE03C9}"/>
    <cellStyle name="SAPBEXHLevel1 5 2 2" xfId="31037" xr:uid="{150280C0-61B7-4650-8A61-D3EAD563DA7C}"/>
    <cellStyle name="SAPBEXHLevel1 5 3" xfId="21304" xr:uid="{9233187D-803E-448D-9714-A14760AE1661}"/>
    <cellStyle name="SAPBEXHLevel1 5 3 2" xfId="31038" xr:uid="{51850865-8D8C-4E13-94A6-EDD29857B5C0}"/>
    <cellStyle name="SAPBEXHLevel1 5 4" xfId="21305" xr:uid="{4A624CCF-378C-482A-AF98-166B03D7560E}"/>
    <cellStyle name="SAPBEXHLevel1 5 4 2" xfId="31039" xr:uid="{88D7FB2E-B914-43A8-8436-9EC78CD374E9}"/>
    <cellStyle name="SAPBEXHLevel1 5 5" xfId="21306" xr:uid="{4297F8E6-68AA-4FC6-9776-70C54AF062EE}"/>
    <cellStyle name="SAPBEXHLevel1 5 5 2" xfId="31040" xr:uid="{F7B78E06-9807-4497-BB73-C3A4DA4C438B}"/>
    <cellStyle name="SAPBEXHLevel1 5 6" xfId="31036" xr:uid="{9B77583F-5C35-49A5-B6BC-9304FD8E2B4D}"/>
    <cellStyle name="SAPBEXHLevel1 6" xfId="21307" xr:uid="{F4D9644F-5359-46E5-93CB-9875470DBB26}"/>
    <cellStyle name="SAPBEXHLevel1 6 2" xfId="21308" xr:uid="{8EA13ABA-5582-4338-BB73-3F92CC0A372C}"/>
    <cellStyle name="SAPBEXHLevel1 6 2 2" xfId="31042" xr:uid="{739FFDE9-EC27-4773-9A4F-76BD06559783}"/>
    <cellStyle name="SAPBEXHLevel1 6 3" xfId="21309" xr:uid="{27F40799-4D65-4499-B528-B618833AC362}"/>
    <cellStyle name="SAPBEXHLevel1 6 3 2" xfId="31043" xr:uid="{66780367-8B6E-4D68-B7F7-B306D8A22017}"/>
    <cellStyle name="SAPBEXHLevel1 6 4" xfId="21310" xr:uid="{DD58E6CE-F63A-439F-941B-1AD137FB0B80}"/>
    <cellStyle name="SAPBEXHLevel1 6 4 2" xfId="31044" xr:uid="{24276FF6-772A-4B90-9BFB-3E6FCB704516}"/>
    <cellStyle name="SAPBEXHLevel1 6 5" xfId="21311" xr:uid="{E4B2FE10-DB59-4A0C-B701-1150D1F93093}"/>
    <cellStyle name="SAPBEXHLevel1 6 5 2" xfId="31045" xr:uid="{261F0C69-B003-4736-8175-8ECD5703A634}"/>
    <cellStyle name="SAPBEXHLevel1 6 6" xfId="31041" xr:uid="{901C9A7D-86A6-4009-AC5E-C5AEFA213AC4}"/>
    <cellStyle name="SAPBEXHLevel1 7" xfId="21312" xr:uid="{215C8FCE-18F8-4476-8E4D-A232138CC3EB}"/>
    <cellStyle name="SAPBEXHLevel1 7 2" xfId="21313" xr:uid="{C3F6596B-5398-484D-B5A3-3404520FE034}"/>
    <cellStyle name="SAPBEXHLevel1 7 2 2" xfId="31047" xr:uid="{4BAC5B41-0947-4BF5-BEAA-60ADB7BB303F}"/>
    <cellStyle name="SAPBEXHLevel1 7 3" xfId="21314" xr:uid="{1DC1439E-5FA9-4EA7-83D7-91F8084014BD}"/>
    <cellStyle name="SAPBEXHLevel1 7 3 2" xfId="31048" xr:uid="{ED6B2B12-D511-4270-BBE8-CF0EBF4ED9A5}"/>
    <cellStyle name="SAPBEXHLevel1 7 4" xfId="21315" xr:uid="{79001C0C-EF06-4283-BBEC-3B968CC878BF}"/>
    <cellStyle name="SAPBEXHLevel1 7 4 2" xfId="31049" xr:uid="{0EC2C7F0-4300-47D5-AAB4-94A9800E9513}"/>
    <cellStyle name="SAPBEXHLevel1 7 5" xfId="21316" xr:uid="{9823AF93-711E-405B-9029-1B86CEDB9F34}"/>
    <cellStyle name="SAPBEXHLevel1 7 5 2" xfId="31050" xr:uid="{7E36C5EB-E716-4E30-B095-4BB95255170D}"/>
    <cellStyle name="SAPBEXHLevel1 7 6" xfId="31046" xr:uid="{8845E208-420F-4140-9719-5EC88D34866D}"/>
    <cellStyle name="SAPBEXHLevel1 8" xfId="21317" xr:uid="{2BF5AF1E-F97E-45DB-B9A6-C1D32F48D04A}"/>
    <cellStyle name="SAPBEXHLevel1 8 2" xfId="21318" xr:uid="{9459750C-5444-47AC-AEC1-594130FB21FF}"/>
    <cellStyle name="SAPBEXHLevel1 8 2 2" xfId="31052" xr:uid="{562FF0E9-58DD-46C7-AC1B-09138E647CFA}"/>
    <cellStyle name="SAPBEXHLevel1 8 3" xfId="21319" xr:uid="{5E2A836E-CFF0-4C67-BD35-A3662AC6304F}"/>
    <cellStyle name="SAPBEXHLevel1 8 3 2" xfId="31053" xr:uid="{6E2489CE-CC8D-492B-A660-569636ED3490}"/>
    <cellStyle name="SAPBEXHLevel1 8 4" xfId="21320" xr:uid="{2F23C139-43F5-4CB8-9BE1-8B577EFEECC4}"/>
    <cellStyle name="SAPBEXHLevel1 8 4 2" xfId="31054" xr:uid="{2D24F246-BE69-4085-ADC3-8567881CE6C4}"/>
    <cellStyle name="SAPBEXHLevel1 8 5" xfId="21321" xr:uid="{F9A0C05B-2D57-4E14-A281-1D8432855118}"/>
    <cellStyle name="SAPBEXHLevel1 8 5 2" xfId="31055" xr:uid="{761BAE72-A47F-4631-838C-8EA71F739E05}"/>
    <cellStyle name="SAPBEXHLevel1 8 6" xfId="31051" xr:uid="{4FEE58FD-A2BD-4780-A011-5325550252D9}"/>
    <cellStyle name="SAPBEXHLevel1 9" xfId="21322" xr:uid="{23D6446A-C020-437D-82E0-5E9C6A5F65F5}"/>
    <cellStyle name="SAPBEXHLevel1 9 2" xfId="31056" xr:uid="{01BC9888-1E24-4BFA-837E-C67974D384BD}"/>
    <cellStyle name="SAPBEXHLevel1X" xfId="1433" xr:uid="{669CBAD9-02D6-4C55-96AB-F88D421AE0EB}"/>
    <cellStyle name="SAPBEXHLevel1X 10" xfId="21324" xr:uid="{C73D3EB6-47AC-4D27-90A7-C80AF2C32287}"/>
    <cellStyle name="SAPBEXHLevel1X 10 2" xfId="31058" xr:uid="{946026D7-9B33-44BC-8F56-D487B1770F7F}"/>
    <cellStyle name="SAPBEXHLevel1X 11" xfId="21325" xr:uid="{D49EA373-C998-4D41-B6C5-6A4E93C7706E}"/>
    <cellStyle name="SAPBEXHLevel1X 11 2" xfId="31059" xr:uid="{3DB5604A-7FB3-4AAB-B70C-C0E62CDF7B03}"/>
    <cellStyle name="SAPBEXHLevel1X 12" xfId="21326" xr:uid="{FB0C7C3B-C2F0-422D-96A1-C9375E5DD5EE}"/>
    <cellStyle name="SAPBEXHLevel1X 12 2" xfId="31060" xr:uid="{DA98323F-3D2D-48EA-833A-9802223AE20B}"/>
    <cellStyle name="SAPBEXHLevel1X 13" xfId="24944" xr:uid="{118CCFA4-C692-469F-B7B9-39B58DD0B39A}"/>
    <cellStyle name="SAPBEXHLevel1X 14" xfId="31057" xr:uid="{427398D1-2D80-482B-9CAC-2EDE78495806}"/>
    <cellStyle name="SAPBEXHLevel1X 15" xfId="21323" xr:uid="{B91B3FF7-7CDB-48D1-9A3B-1723DD2F79FE}"/>
    <cellStyle name="SAPBEXHLevel1X 16" xfId="33488" xr:uid="{4D136482-FFE9-4016-A78F-87783829A6B5}"/>
    <cellStyle name="SAPBEXHLevel1X 17" xfId="34880" xr:uid="{4E4AC11D-A78B-4764-ABB1-9C842FB01827}"/>
    <cellStyle name="SAPBEXHLevel1X 18" xfId="35646" xr:uid="{E05D5D28-CE0C-4FCD-8E73-9395C1277056}"/>
    <cellStyle name="SAPBEXHLevel1X 2" xfId="21327" xr:uid="{661548F8-7FB4-4592-9BFE-73217AF12B75}"/>
    <cellStyle name="SAPBEXHLevel1X 2 2" xfId="21328" xr:uid="{AFBA66C4-72A8-48B5-ABC2-37F2F8DA3F45}"/>
    <cellStyle name="SAPBEXHLevel1X 2 2 2" xfId="21329" xr:uid="{EFF4C9CF-7700-4C53-936F-9CE511F007BB}"/>
    <cellStyle name="SAPBEXHLevel1X 2 2 2 2" xfId="31063" xr:uid="{7107A5CF-B9AD-4BA8-96D7-60D6FDC00DEE}"/>
    <cellStyle name="SAPBEXHLevel1X 2 2 3" xfId="21330" xr:uid="{660E682E-8E9D-4669-93C2-F05719AF2F71}"/>
    <cellStyle name="SAPBEXHLevel1X 2 2 3 2" xfId="31064" xr:uid="{9447B6C7-491F-4BB4-BA9C-FCF6291C2E5E}"/>
    <cellStyle name="SAPBEXHLevel1X 2 2 4" xfId="21331" xr:uid="{C643E79A-AB8A-4355-BA23-A03A76C058A3}"/>
    <cellStyle name="SAPBEXHLevel1X 2 2 4 2" xfId="31065" xr:uid="{12CA63DB-B393-4656-ACCF-0B63B2682ED7}"/>
    <cellStyle name="SAPBEXHLevel1X 2 2 5" xfId="21332" xr:uid="{E30281C2-4EDE-4D0B-ACF5-E652B437819C}"/>
    <cellStyle name="SAPBEXHLevel1X 2 2 5 2" xfId="31066" xr:uid="{7AF0A684-3BE7-4B5A-AFF0-E0DFEAFF8F5C}"/>
    <cellStyle name="SAPBEXHLevel1X 2 2 6" xfId="31062" xr:uid="{6360F0C7-A3A0-490A-9038-FE666E1B90C9}"/>
    <cellStyle name="SAPBEXHLevel1X 2 3" xfId="21333" xr:uid="{2CB370C3-35BB-4181-A338-2D78DAF682EA}"/>
    <cellStyle name="SAPBEXHLevel1X 2 3 2" xfId="31067" xr:uid="{E60718B2-98D8-407F-B632-EB80463060EB}"/>
    <cellStyle name="SAPBEXHLevel1X 2 4" xfId="21334" xr:uid="{B918404A-F5A1-49DD-A597-DDBABE057BD6}"/>
    <cellStyle name="SAPBEXHLevel1X 2 4 2" xfId="31068" xr:uid="{272760D5-DAA2-4782-B7EF-CF54F3530B74}"/>
    <cellStyle name="SAPBEXHLevel1X 2 5" xfId="21335" xr:uid="{CA3AB544-57C8-4382-BB6C-FDB7E4EC9AC1}"/>
    <cellStyle name="SAPBEXHLevel1X 2 5 2" xfId="31069" xr:uid="{BC200EE1-3EF0-4DFE-809B-CC7CDC8BAE9C}"/>
    <cellStyle name="SAPBEXHLevel1X 2 6" xfId="21336" xr:uid="{A05E94CA-141B-4A1A-A6D0-99607AC71E1F}"/>
    <cellStyle name="SAPBEXHLevel1X 2 6 2" xfId="31070" xr:uid="{E09161B6-904B-4B20-A87F-CDF60FEB9CB7}"/>
    <cellStyle name="SAPBEXHLevel1X 2 7" xfId="31061" xr:uid="{D1D52E41-C25D-4A27-B76E-F334778AF518}"/>
    <cellStyle name="SAPBEXHLevel1X 2 8" xfId="34227" xr:uid="{10494FBB-2C6A-4AC8-AFAA-0ADD334299E8}"/>
    <cellStyle name="SAPBEXHLevel1X 3" xfId="21337" xr:uid="{931F3B17-928D-4BF8-BFB4-CEAE75B5698E}"/>
    <cellStyle name="SAPBEXHLevel1X 3 2" xfId="21338" xr:uid="{5C115149-D0DA-4864-8124-47E5F3EF3643}"/>
    <cellStyle name="SAPBEXHLevel1X 3 2 2" xfId="21339" xr:uid="{16B43322-ACBC-4463-A0A4-E13EC0A19766}"/>
    <cellStyle name="SAPBEXHLevel1X 3 2 2 2" xfId="31073" xr:uid="{454611CC-AD99-40DE-9AA9-5EF496066E3E}"/>
    <cellStyle name="SAPBEXHLevel1X 3 2 3" xfId="21340" xr:uid="{413DF3F1-12A9-4FF5-BCAF-1FC0A0E82AA8}"/>
    <cellStyle name="SAPBEXHLevel1X 3 2 3 2" xfId="31074" xr:uid="{435C59F4-922C-484F-BD4D-80486AB1FADA}"/>
    <cellStyle name="SAPBEXHLevel1X 3 2 4" xfId="21341" xr:uid="{8C07BC4C-966A-404D-B9D4-2252E7AF519E}"/>
    <cellStyle name="SAPBEXHLevel1X 3 2 4 2" xfId="31075" xr:uid="{EA204BDE-86C6-4CCE-B55E-1AF2C1D94FB6}"/>
    <cellStyle name="SAPBEXHLevel1X 3 2 5" xfId="21342" xr:uid="{6977353D-461E-46D1-9E50-41A053FBE39C}"/>
    <cellStyle name="SAPBEXHLevel1X 3 2 5 2" xfId="31076" xr:uid="{8600F3F8-B6CB-433F-8233-FA28AE897F7F}"/>
    <cellStyle name="SAPBEXHLevel1X 3 2 6" xfId="31072" xr:uid="{B077DEE5-4CB5-420A-8C20-90CEAAE35455}"/>
    <cellStyle name="SAPBEXHLevel1X 3 3" xfId="21343" xr:uid="{FC7C9557-6FC6-4689-8003-733CED4F4EF7}"/>
    <cellStyle name="SAPBEXHLevel1X 3 3 2" xfId="31077" xr:uid="{452534F4-4A1D-4129-A4CD-CFD56255643F}"/>
    <cellStyle name="SAPBEXHLevel1X 3 4" xfId="21344" xr:uid="{BFD1118C-FFB7-4249-AEFD-D331395E99BB}"/>
    <cellStyle name="SAPBEXHLevel1X 3 4 2" xfId="31078" xr:uid="{1C95997E-59DB-446B-86A8-3B4AD8655979}"/>
    <cellStyle name="SAPBEXHLevel1X 3 5" xfId="21345" xr:uid="{B0287092-E737-4AA1-94B3-FB66DBDD2D4C}"/>
    <cellStyle name="SAPBEXHLevel1X 3 5 2" xfId="31079" xr:uid="{EAA0787F-9520-465E-A08E-EBCE82EC1B85}"/>
    <cellStyle name="SAPBEXHLevel1X 3 6" xfId="21346" xr:uid="{4503F8F4-C19D-4999-826A-EB50DED1CE38}"/>
    <cellStyle name="SAPBEXHLevel1X 3 6 2" xfId="31080" xr:uid="{66AA5B4D-E5C2-4659-9B73-7BBAEDB58555}"/>
    <cellStyle name="SAPBEXHLevel1X 3 7" xfId="31071" xr:uid="{152C48DB-240A-4DD8-BAA1-C0A72902B7EC}"/>
    <cellStyle name="SAPBEXHLevel1X 4" xfId="21347" xr:uid="{6DC6076B-1AE9-4BD1-BD64-089B5B5DDD34}"/>
    <cellStyle name="SAPBEXHLevel1X 4 2" xfId="21348" xr:uid="{CBDC1D4A-3243-45B1-95C0-3A9A8EDE0B36}"/>
    <cellStyle name="SAPBEXHLevel1X 4 2 2" xfId="31082" xr:uid="{380F58C4-C640-41EB-B394-C829E45B5099}"/>
    <cellStyle name="SAPBEXHLevel1X 4 3" xfId="21349" xr:uid="{3BEFFD31-35BB-454F-9DAC-E3B750EA4F21}"/>
    <cellStyle name="SAPBEXHLevel1X 4 3 2" xfId="31083" xr:uid="{81A36EDC-73C7-45D9-A8E3-CD58930CA639}"/>
    <cellStyle name="SAPBEXHLevel1X 4 4" xfId="21350" xr:uid="{EF5B6566-6EF0-4857-84F1-C305CC533168}"/>
    <cellStyle name="SAPBEXHLevel1X 4 4 2" xfId="31084" xr:uid="{83DE1A4D-6E4E-42C5-BCC0-5367EA88612B}"/>
    <cellStyle name="SAPBEXHLevel1X 4 5" xfId="21351" xr:uid="{2321B063-96D6-4BA6-91CD-28E60A7BE585}"/>
    <cellStyle name="SAPBEXHLevel1X 4 5 2" xfId="31085" xr:uid="{CA97A7B6-37C7-4273-B817-7A34012FE4A6}"/>
    <cellStyle name="SAPBEXHLevel1X 4 6" xfId="31081" xr:uid="{9403B3BD-5746-4944-AB29-B0295A63E2A5}"/>
    <cellStyle name="SAPBEXHLevel1X 5" xfId="21352" xr:uid="{25BD5BFA-0781-4473-B0BF-BB6A8528C1A0}"/>
    <cellStyle name="SAPBEXHLevel1X 5 2" xfId="21353" xr:uid="{4C266C44-00FB-4B32-911A-EF572E915158}"/>
    <cellStyle name="SAPBEXHLevel1X 5 2 2" xfId="31087" xr:uid="{ED770184-B84B-4B91-89A1-44BE74352D81}"/>
    <cellStyle name="SAPBEXHLevel1X 5 3" xfId="21354" xr:uid="{2167CED6-91BB-409C-86D5-E315FF9D709B}"/>
    <cellStyle name="SAPBEXHLevel1X 5 3 2" xfId="31088" xr:uid="{7BE47CCA-8B12-484E-8E3E-B52DA687EF72}"/>
    <cellStyle name="SAPBEXHLevel1X 5 4" xfId="21355" xr:uid="{CDD76B40-2260-4811-94EE-B65B1D015065}"/>
    <cellStyle name="SAPBEXHLevel1X 5 4 2" xfId="31089" xr:uid="{E26D9727-8DCB-4EAD-8ACC-D96D53C7D86D}"/>
    <cellStyle name="SAPBEXHLevel1X 5 5" xfId="21356" xr:uid="{B03B0FF4-04DB-4485-9197-DF7C87C37576}"/>
    <cellStyle name="SAPBEXHLevel1X 5 5 2" xfId="31090" xr:uid="{0DC723C2-54E3-4F08-B716-F175629452A1}"/>
    <cellStyle name="SAPBEXHLevel1X 5 6" xfId="31086" xr:uid="{F72FD901-58EB-4AD2-82D1-782D8DA305CD}"/>
    <cellStyle name="SAPBEXHLevel1X 6" xfId="21357" xr:uid="{078861F5-9C9E-4BA0-A714-C2FAD42062CD}"/>
    <cellStyle name="SAPBEXHLevel1X 6 2" xfId="21358" xr:uid="{37474456-89C0-4C22-813B-6B7512C48FAC}"/>
    <cellStyle name="SAPBEXHLevel1X 6 2 2" xfId="31092" xr:uid="{06816990-07DD-4860-8757-36ACD9775A04}"/>
    <cellStyle name="SAPBEXHLevel1X 6 3" xfId="21359" xr:uid="{1A5F1E1A-19CA-4AC2-8D27-D2C09504E902}"/>
    <cellStyle name="SAPBEXHLevel1X 6 3 2" xfId="31093" xr:uid="{87EC1185-BB46-42D8-BBE5-AEBC29D43F6C}"/>
    <cellStyle name="SAPBEXHLevel1X 6 4" xfId="21360" xr:uid="{22493A1B-4006-4036-9071-F95770888390}"/>
    <cellStyle name="SAPBEXHLevel1X 6 4 2" xfId="31094" xr:uid="{563142DE-C5DD-4274-9BF0-12EF062E7E7B}"/>
    <cellStyle name="SAPBEXHLevel1X 6 5" xfId="21361" xr:uid="{47478B11-FAE1-4A40-82FC-994DF9BFB739}"/>
    <cellStyle name="SAPBEXHLevel1X 6 5 2" xfId="31095" xr:uid="{0AF0A28C-2246-42AF-8448-F07E5C18AE02}"/>
    <cellStyle name="SAPBEXHLevel1X 6 6" xfId="31091" xr:uid="{2FB25B8A-FBBA-4ACE-BA69-418854738A1C}"/>
    <cellStyle name="SAPBEXHLevel1X 7" xfId="21362" xr:uid="{283FB8E7-F882-466D-9681-33B8C285DAE1}"/>
    <cellStyle name="SAPBEXHLevel1X 7 2" xfId="21363" xr:uid="{768353E4-4344-4425-B217-BE532758DD26}"/>
    <cellStyle name="SAPBEXHLevel1X 7 2 2" xfId="31097" xr:uid="{E761C210-17CA-4F20-969A-5FA181F8E6FF}"/>
    <cellStyle name="SAPBEXHLevel1X 7 3" xfId="21364" xr:uid="{40805D74-1524-4C1F-83AB-8A1981F882A7}"/>
    <cellStyle name="SAPBEXHLevel1X 7 3 2" xfId="31098" xr:uid="{334FC9DE-CFDF-4287-AB46-BEE9E109DAE8}"/>
    <cellStyle name="SAPBEXHLevel1X 7 4" xfId="21365" xr:uid="{3AEC1052-B046-4B0A-BAF1-C53FC6B62036}"/>
    <cellStyle name="SAPBEXHLevel1X 7 4 2" xfId="31099" xr:uid="{C8B0F563-ACDF-4231-A4C2-E9F9613A0FC1}"/>
    <cellStyle name="SAPBEXHLevel1X 7 5" xfId="21366" xr:uid="{08BE6C33-7C25-4CC7-AD2C-693E452393D4}"/>
    <cellStyle name="SAPBEXHLevel1X 7 5 2" xfId="31100" xr:uid="{F82B31B4-1722-4FD7-B916-ACD3131B57E1}"/>
    <cellStyle name="SAPBEXHLevel1X 7 6" xfId="31096" xr:uid="{621E081D-F968-44C9-A7AB-62286A5C2C92}"/>
    <cellStyle name="SAPBEXHLevel1X 8" xfId="21367" xr:uid="{63AA1C02-1602-4375-B5D1-74ECE443E355}"/>
    <cellStyle name="SAPBEXHLevel1X 8 2" xfId="21368" xr:uid="{0C404E5E-169C-4FEE-84EB-CD6EFBCDACCE}"/>
    <cellStyle name="SAPBEXHLevel1X 8 2 2" xfId="31102" xr:uid="{C24A09C8-8CBB-49D8-B897-89EFB2EF6D7F}"/>
    <cellStyle name="SAPBEXHLevel1X 8 3" xfId="21369" xr:uid="{A955D35A-D8DF-46F5-8C1F-0C81C7CF107C}"/>
    <cellStyle name="SAPBEXHLevel1X 8 3 2" xfId="31103" xr:uid="{B48D4276-E96B-4D10-9428-2E4ED8B1BB8A}"/>
    <cellStyle name="SAPBEXHLevel1X 8 4" xfId="21370" xr:uid="{7D794D62-9A76-4AFF-B95B-882120E32BF6}"/>
    <cellStyle name="SAPBEXHLevel1X 8 4 2" xfId="31104" xr:uid="{83D1ACD5-8405-4E8D-84A7-6B9AF83C40F4}"/>
    <cellStyle name="SAPBEXHLevel1X 8 5" xfId="21371" xr:uid="{A4FC2FD9-F508-47D0-B26A-D23DCDD80F50}"/>
    <cellStyle name="SAPBEXHLevel1X 8 5 2" xfId="31105" xr:uid="{BAA20C75-844E-4737-B494-63A2277AAC31}"/>
    <cellStyle name="SAPBEXHLevel1X 8 6" xfId="31101" xr:uid="{6160424A-059D-4447-A3A8-345CC75C5203}"/>
    <cellStyle name="SAPBEXHLevel1X 9" xfId="21372" xr:uid="{26AF2931-6693-40BC-80A1-0F4635AB2A8E}"/>
    <cellStyle name="SAPBEXHLevel1X 9 2" xfId="31106" xr:uid="{DD86D94F-733C-41A4-BBE5-8F9C25DF4EC6}"/>
    <cellStyle name="SAPBEXHLevel2" xfId="1434" xr:uid="{90D9C6EB-B8F5-4CF0-A248-FD565332B895}"/>
    <cellStyle name="SAPBEXHLevel2 10" xfId="21374" xr:uid="{39006501-A45F-4E8B-8DBA-E8D719976BDC}"/>
    <cellStyle name="SAPBEXHLevel2 10 2" xfId="31108" xr:uid="{BD0BC50E-1DD8-4B8B-A560-7A32EF1AD67E}"/>
    <cellStyle name="SAPBEXHLevel2 11" xfId="21375" xr:uid="{2C3B5DA0-ED45-409C-9EDD-16843848CAD3}"/>
    <cellStyle name="SAPBEXHLevel2 11 2" xfId="31109" xr:uid="{12101127-EE5C-4901-8797-E54510690203}"/>
    <cellStyle name="SAPBEXHLevel2 12" xfId="21376" xr:uid="{4C03862C-6629-4084-B292-F8CDDC024071}"/>
    <cellStyle name="SAPBEXHLevel2 12 2" xfId="31110" xr:uid="{24373701-F008-4E9B-BA5B-18BAC1A7D7DF}"/>
    <cellStyle name="SAPBEXHLevel2 13" xfId="24945" xr:uid="{7D98D59A-E0D9-4D07-B69D-73C61B92CE9A}"/>
    <cellStyle name="SAPBEXHLevel2 14" xfId="31107" xr:uid="{DDD765BA-CB72-4189-A64A-62F7500A7FBD}"/>
    <cellStyle name="SAPBEXHLevel2 15" xfId="21373" xr:uid="{07EF39B5-BF8C-4D6E-A317-547EEB65D730}"/>
    <cellStyle name="SAPBEXHLevel2 16" xfId="33489" xr:uid="{05153245-BFBF-4475-AFE8-67B94705F31C}"/>
    <cellStyle name="SAPBEXHLevel2 17" xfId="34881" xr:uid="{945F78B5-6C33-4195-910C-FA7552EB97E9}"/>
    <cellStyle name="SAPBEXHLevel2 18" xfId="35647" xr:uid="{5987B6C7-5381-46CA-8F4F-5307E79EC1C2}"/>
    <cellStyle name="SAPBEXHLevel2 2" xfId="21377" xr:uid="{86330A28-892D-493D-9E24-EDB576D42E36}"/>
    <cellStyle name="SAPBEXHLevel2 2 2" xfId="21378" xr:uid="{2DDA2D09-17BD-402E-93E0-9D33E8AFE678}"/>
    <cellStyle name="SAPBEXHLevel2 2 2 2" xfId="21379" xr:uid="{671DE9D9-64FB-45C5-A93A-7E7F16618F30}"/>
    <cellStyle name="SAPBEXHLevel2 2 2 2 2" xfId="31113" xr:uid="{E300A8CB-9E73-46FA-97E2-9FEFB88D2265}"/>
    <cellStyle name="SAPBEXHLevel2 2 2 3" xfId="21380" xr:uid="{08E06B04-8D56-4BEA-B494-007170DD456A}"/>
    <cellStyle name="SAPBEXHLevel2 2 2 3 2" xfId="31114" xr:uid="{A9ADEE86-26A8-45EC-8B4B-D2E8F245EB30}"/>
    <cellStyle name="SAPBEXHLevel2 2 2 4" xfId="21381" xr:uid="{74FC8FB2-4039-45DE-9A6D-32F204647CCE}"/>
    <cellStyle name="SAPBEXHLevel2 2 2 4 2" xfId="31115" xr:uid="{F80C32B7-35EE-4F75-8DCB-AAEFE106E634}"/>
    <cellStyle name="SAPBEXHLevel2 2 2 5" xfId="21382" xr:uid="{A14A0F57-8C99-4EEF-BA19-BAB15E42BC57}"/>
    <cellStyle name="SAPBEXHLevel2 2 2 5 2" xfId="31116" xr:uid="{6452E32A-F49A-4877-A5E5-6A4DA9F2F04F}"/>
    <cellStyle name="SAPBEXHLevel2 2 2 6" xfId="31112" xr:uid="{48DF2C02-F2BD-4EAE-B99A-F3929B36C3AE}"/>
    <cellStyle name="SAPBEXHLevel2 2 3" xfId="21383" xr:uid="{AC0DEB41-8572-4834-A685-C42B726BAEF9}"/>
    <cellStyle name="SAPBEXHLevel2 2 3 2" xfId="31117" xr:uid="{BE59586A-6939-4962-BE3D-81B1E7469BD7}"/>
    <cellStyle name="SAPBEXHLevel2 2 4" xfId="21384" xr:uid="{672797F0-AB99-4D99-B847-A191553CEBFB}"/>
    <cellStyle name="SAPBEXHLevel2 2 4 2" xfId="31118" xr:uid="{F4A709F2-61CD-4882-9529-C72AEDCE9C81}"/>
    <cellStyle name="SAPBEXHLevel2 2 5" xfId="21385" xr:uid="{5CBD364A-C9F4-405C-ABBD-6E4461237C4B}"/>
    <cellStyle name="SAPBEXHLevel2 2 5 2" xfId="31119" xr:uid="{C02182B6-8024-4FFA-8846-D43152AB69A8}"/>
    <cellStyle name="SAPBEXHLevel2 2 6" xfId="21386" xr:uid="{B3ACBC56-9C68-456A-A151-CB1ADD737EFB}"/>
    <cellStyle name="SAPBEXHLevel2 2 6 2" xfId="31120" xr:uid="{C50078EC-9EAC-4955-AAC9-9315390D8FE1}"/>
    <cellStyle name="SAPBEXHLevel2 2 7" xfId="31111" xr:uid="{F742A330-C2D5-4A66-BA8E-32223CA74C1D}"/>
    <cellStyle name="SAPBEXHLevel2 2 8" xfId="34228" xr:uid="{8B7BD08F-DF92-4D44-8111-7A96927523C2}"/>
    <cellStyle name="SAPBEXHLevel2 3" xfId="21387" xr:uid="{5EBA47D6-54BA-439F-9C83-4BB54C285960}"/>
    <cellStyle name="SAPBEXHLevel2 3 2" xfId="21388" xr:uid="{0467C562-A28B-472A-A625-CC14370DAEF7}"/>
    <cellStyle name="SAPBEXHLevel2 3 2 2" xfId="21389" xr:uid="{E3BF3B19-9A33-4789-BC62-F1BFC1820A26}"/>
    <cellStyle name="SAPBEXHLevel2 3 2 2 2" xfId="31123" xr:uid="{6CB6DB18-B0CF-46FB-9766-71BAA01291EA}"/>
    <cellStyle name="SAPBEXHLevel2 3 2 3" xfId="21390" xr:uid="{E6D27F2B-B66D-4F5F-B713-A45C535B3767}"/>
    <cellStyle name="SAPBEXHLevel2 3 2 3 2" xfId="31124" xr:uid="{C69D4E86-A815-4F88-BC3C-712102D7D245}"/>
    <cellStyle name="SAPBEXHLevel2 3 2 4" xfId="21391" xr:uid="{8004746F-C689-468E-91D4-6270F5CA3E9B}"/>
    <cellStyle name="SAPBEXHLevel2 3 2 4 2" xfId="31125" xr:uid="{36778D0D-EAC1-43BE-ABBE-57B571BE5C8E}"/>
    <cellStyle name="SAPBEXHLevel2 3 2 5" xfId="21392" xr:uid="{F7F1F485-3D93-4EC6-9999-61D607502E8B}"/>
    <cellStyle name="SAPBEXHLevel2 3 2 5 2" xfId="31126" xr:uid="{4CD34621-DD5D-4F8B-B249-21116B131CF8}"/>
    <cellStyle name="SAPBEXHLevel2 3 2 6" xfId="31122" xr:uid="{9D10923E-82C9-4374-B47C-5FC0C0D3F20A}"/>
    <cellStyle name="SAPBEXHLevel2 3 3" xfId="21393" xr:uid="{BF493FEA-81F2-4436-AA5D-703C0B8CA774}"/>
    <cellStyle name="SAPBEXHLevel2 3 3 2" xfId="31127" xr:uid="{9497D8FB-6B93-4995-AB39-896D992E2A43}"/>
    <cellStyle name="SAPBEXHLevel2 3 4" xfId="21394" xr:uid="{130A0643-3A48-43B6-9C02-3D59A80ADEEC}"/>
    <cellStyle name="SAPBEXHLevel2 3 4 2" xfId="31128" xr:uid="{D3334ECE-88F4-4550-B395-572752AF7CE2}"/>
    <cellStyle name="SAPBEXHLevel2 3 5" xfId="21395" xr:uid="{85A76974-D1A1-4945-8041-568A52744A5A}"/>
    <cellStyle name="SAPBEXHLevel2 3 5 2" xfId="31129" xr:uid="{3EC019BD-D873-409A-957D-6CC1282B8042}"/>
    <cellStyle name="SAPBEXHLevel2 3 6" xfId="21396" xr:uid="{00F63187-0D55-4053-BC2B-4C25008C648B}"/>
    <cellStyle name="SAPBEXHLevel2 3 6 2" xfId="31130" xr:uid="{ABA04FD9-8540-4923-A503-A26399D0AF13}"/>
    <cellStyle name="SAPBEXHLevel2 3 7" xfId="31121" xr:uid="{A91176D6-65A9-4F52-8C08-237060E1BEC5}"/>
    <cellStyle name="SAPBEXHLevel2 4" xfId="21397" xr:uid="{E9765FAB-FC44-4FF4-A527-D15DEC9705F5}"/>
    <cellStyle name="SAPBEXHLevel2 4 2" xfId="21398" xr:uid="{A9AB0CA6-7C2E-4133-A176-8B1B385077E1}"/>
    <cellStyle name="SAPBEXHLevel2 4 2 2" xfId="31132" xr:uid="{7F24765D-973B-4C36-9A4C-AD03D30F38F4}"/>
    <cellStyle name="SAPBEXHLevel2 4 3" xfId="21399" xr:uid="{98FFC2F3-C8EA-46B6-9854-4ACB3B20E268}"/>
    <cellStyle name="SAPBEXHLevel2 4 3 2" xfId="31133" xr:uid="{EBDB2F9B-45B3-401E-AB8A-0EC4AC3088DD}"/>
    <cellStyle name="SAPBEXHLevel2 4 4" xfId="21400" xr:uid="{6F884F80-1790-449E-B7BA-820EBB6D0972}"/>
    <cellStyle name="SAPBEXHLevel2 4 4 2" xfId="31134" xr:uid="{A039B470-8C99-4067-86DE-2439058E5449}"/>
    <cellStyle name="SAPBEXHLevel2 4 5" xfId="21401" xr:uid="{3D330512-EC17-4B5D-B89C-0B26F52D722E}"/>
    <cellStyle name="SAPBEXHLevel2 4 5 2" xfId="31135" xr:uid="{64825958-3470-413A-8EFA-19239D88B3D1}"/>
    <cellStyle name="SAPBEXHLevel2 4 6" xfId="31131" xr:uid="{E545E373-80CB-4A14-B03A-004DDA48EAF0}"/>
    <cellStyle name="SAPBEXHLevel2 5" xfId="21402" xr:uid="{756DEA08-8BDD-4268-9945-092435C0D368}"/>
    <cellStyle name="SAPBEXHLevel2 5 2" xfId="21403" xr:uid="{62B90F1E-5B6B-422D-8A00-27D696FD8B70}"/>
    <cellStyle name="SAPBEXHLevel2 5 2 2" xfId="31137" xr:uid="{0BE0BC93-A011-4A5E-9913-0ABCEBA8EA77}"/>
    <cellStyle name="SAPBEXHLevel2 5 3" xfId="21404" xr:uid="{2A0BC8A8-E74A-4A67-8CE0-CFA1AD58FEA6}"/>
    <cellStyle name="SAPBEXHLevel2 5 3 2" xfId="31138" xr:uid="{31D61209-9AB2-4074-86D6-EAAA087FFCD5}"/>
    <cellStyle name="SAPBEXHLevel2 5 4" xfId="21405" xr:uid="{57652571-F54D-42D8-A953-BE89DF58934C}"/>
    <cellStyle name="SAPBEXHLevel2 5 4 2" xfId="31139" xr:uid="{EB090623-3C4C-4D58-B604-1B12D2BEADDC}"/>
    <cellStyle name="SAPBEXHLevel2 5 5" xfId="21406" xr:uid="{01C42E19-9D49-437A-BB77-53636FBFDC16}"/>
    <cellStyle name="SAPBEXHLevel2 5 5 2" xfId="31140" xr:uid="{C3BB82BA-C127-45D2-A0E3-0DE31E1AA561}"/>
    <cellStyle name="SAPBEXHLevel2 5 6" xfId="31136" xr:uid="{69AEA400-77B5-4FD1-869F-79B957C275EC}"/>
    <cellStyle name="SAPBEXHLevel2 6" xfId="21407" xr:uid="{C4DB2B7D-E82F-466C-80FB-05B2B7C1F661}"/>
    <cellStyle name="SAPBEXHLevel2 6 2" xfId="21408" xr:uid="{3CE83EC0-412F-4005-B2F5-B8F966C0F774}"/>
    <cellStyle name="SAPBEXHLevel2 6 2 2" xfId="31142" xr:uid="{1965AD42-08C0-4599-94AF-54A4C51ADF9D}"/>
    <cellStyle name="SAPBEXHLevel2 6 3" xfId="21409" xr:uid="{29B26BA1-14CD-4FAF-A030-947EFC0BC293}"/>
    <cellStyle name="SAPBEXHLevel2 6 3 2" xfId="31143" xr:uid="{48AB00CA-F86F-4969-A492-5684E6BAAE65}"/>
    <cellStyle name="SAPBEXHLevel2 6 4" xfId="21410" xr:uid="{DD053743-CD9A-4E50-849B-2C22AF339BDA}"/>
    <cellStyle name="SAPBEXHLevel2 6 4 2" xfId="31144" xr:uid="{BFABD586-97FF-4799-9ADF-B68882116579}"/>
    <cellStyle name="SAPBEXHLevel2 6 5" xfId="21411" xr:uid="{7AEC2944-86B0-4698-B9CB-8B5F133B50E8}"/>
    <cellStyle name="SAPBEXHLevel2 6 5 2" xfId="31145" xr:uid="{464BF026-CBAF-452D-A066-EA1CD5545ED8}"/>
    <cellStyle name="SAPBEXHLevel2 6 6" xfId="31141" xr:uid="{2D32D8E1-3E52-4175-A10E-69C76B6A8F0F}"/>
    <cellStyle name="SAPBEXHLevel2 7" xfId="21412" xr:uid="{9B2F242E-35A1-47EE-85EF-F2C90EE6161F}"/>
    <cellStyle name="SAPBEXHLevel2 7 2" xfId="21413" xr:uid="{B2A80F2D-45D6-4CE4-B3D9-C8963AE2D187}"/>
    <cellStyle name="SAPBEXHLevel2 7 2 2" xfId="31147" xr:uid="{3AE4D902-BD9A-454A-87B4-C2C69657C199}"/>
    <cellStyle name="SAPBEXHLevel2 7 3" xfId="21414" xr:uid="{FA5A1EE3-3D84-404A-A19E-071631E0E191}"/>
    <cellStyle name="SAPBEXHLevel2 7 3 2" xfId="31148" xr:uid="{BA61C302-8270-4714-80FD-D68E000241A5}"/>
    <cellStyle name="SAPBEXHLevel2 7 4" xfId="21415" xr:uid="{51AF0D81-3644-432E-AF6F-281CFF73A09E}"/>
    <cellStyle name="SAPBEXHLevel2 7 4 2" xfId="31149" xr:uid="{8182F047-609B-41C9-9D8C-7A436C7DA384}"/>
    <cellStyle name="SAPBEXHLevel2 7 5" xfId="21416" xr:uid="{3B5664B1-DEAA-4DD0-B8FD-1A6A085762BC}"/>
    <cellStyle name="SAPBEXHLevel2 7 5 2" xfId="31150" xr:uid="{2B0A4536-B495-4699-94A2-F40B1728EF08}"/>
    <cellStyle name="SAPBEXHLevel2 7 6" xfId="31146" xr:uid="{AD833044-B3C7-40CD-ADF6-8ECC516B4C43}"/>
    <cellStyle name="SAPBEXHLevel2 8" xfId="21417" xr:uid="{24EF5833-772D-450A-ADF2-384112D08EEB}"/>
    <cellStyle name="SAPBEXHLevel2 8 2" xfId="21418" xr:uid="{44C8F4E4-93DB-4C1C-95A8-9E07A6F3E602}"/>
    <cellStyle name="SAPBEXHLevel2 8 2 2" xfId="31152" xr:uid="{4660F621-9E09-4616-8333-BF32100A0B8F}"/>
    <cellStyle name="SAPBEXHLevel2 8 3" xfId="21419" xr:uid="{797949F4-ADF0-47E4-9700-A262E893D031}"/>
    <cellStyle name="SAPBEXHLevel2 8 3 2" xfId="31153" xr:uid="{60E79239-37AE-43FD-A97A-8BA054C59D23}"/>
    <cellStyle name="SAPBEXHLevel2 8 4" xfId="21420" xr:uid="{65B5AFB5-F383-4EF4-8A5E-A4B4B1EC1E28}"/>
    <cellStyle name="SAPBEXHLevel2 8 4 2" xfId="31154" xr:uid="{E575850F-9C47-4D9C-8B01-6C6B8E35D4D6}"/>
    <cellStyle name="SAPBEXHLevel2 8 5" xfId="21421" xr:uid="{3BC068F7-418D-4CEA-AB16-716CA90CF5BA}"/>
    <cellStyle name="SAPBEXHLevel2 8 5 2" xfId="31155" xr:uid="{FE780227-1E22-4E7E-A8F9-2B359DD23DC7}"/>
    <cellStyle name="SAPBEXHLevel2 8 6" xfId="31151" xr:uid="{74D78507-BCEA-498B-BA74-101188306BF3}"/>
    <cellStyle name="SAPBEXHLevel2 9" xfId="21422" xr:uid="{1FC47A96-A536-4948-BF2F-08C7EB3B7160}"/>
    <cellStyle name="SAPBEXHLevel2 9 2" xfId="31156" xr:uid="{1BA28636-06A3-4F23-BE2F-6B2A80CA8087}"/>
    <cellStyle name="SAPBEXHLevel2X" xfId="1435" xr:uid="{75228BFB-48BC-44FA-B2EE-C01958F4A2B8}"/>
    <cellStyle name="SAPBEXHLevel2X 10" xfId="21424" xr:uid="{27A5AAF8-3874-409C-9F7B-C436A6E3D476}"/>
    <cellStyle name="SAPBEXHLevel2X 10 2" xfId="31158" xr:uid="{54DC39C5-93B8-457D-A9BE-9AFA84946EAA}"/>
    <cellStyle name="SAPBEXHLevel2X 11" xfId="21425" xr:uid="{A224B346-72ED-4EEE-8F47-FC551846401D}"/>
    <cellStyle name="SAPBEXHLevel2X 11 2" xfId="31159" xr:uid="{D66B07C2-652B-4EBC-9325-29C0071C97E9}"/>
    <cellStyle name="SAPBEXHLevel2X 12" xfId="21426" xr:uid="{F5B9E64B-AED2-4A9E-9AF1-358D75C65E38}"/>
    <cellStyle name="SAPBEXHLevel2X 12 2" xfId="31160" xr:uid="{D028E1D0-4EA5-4B13-9329-F3BA2D251DDA}"/>
    <cellStyle name="SAPBEXHLevel2X 13" xfId="24946" xr:uid="{58A1FA08-D2CE-49FE-9865-D3A93170339A}"/>
    <cellStyle name="SAPBEXHLevel2X 14" xfId="31157" xr:uid="{4F93D860-4311-467F-9C8B-31AE03BA090B}"/>
    <cellStyle name="SAPBEXHLevel2X 15" xfId="21423" xr:uid="{60EFFDF1-3A0B-426C-BEBE-567385025A09}"/>
    <cellStyle name="SAPBEXHLevel2X 16" xfId="33490" xr:uid="{BF017B08-C5B7-4EE0-ACBC-970DEC883812}"/>
    <cellStyle name="SAPBEXHLevel2X 17" xfId="34882" xr:uid="{0D8378A6-9057-4C56-82E4-7FDCA424783A}"/>
    <cellStyle name="SAPBEXHLevel2X 18" xfId="35648" xr:uid="{6586C51B-8628-4A51-8482-913AE57B5E64}"/>
    <cellStyle name="SAPBEXHLevel2X 2" xfId="21427" xr:uid="{19C441F3-5F27-4602-BFBC-213B1B8C8B48}"/>
    <cellStyle name="SAPBEXHLevel2X 2 2" xfId="21428" xr:uid="{AB082D90-1105-479C-A915-FBA749600A54}"/>
    <cellStyle name="SAPBEXHLevel2X 2 2 2" xfId="21429" xr:uid="{F88BF293-2E3E-4541-99BE-95E4FCE9694A}"/>
    <cellStyle name="SAPBEXHLevel2X 2 2 2 2" xfId="31163" xr:uid="{4E9CC705-8AC2-4C7D-ACA2-12DB1E4A48F9}"/>
    <cellStyle name="SAPBEXHLevel2X 2 2 3" xfId="21430" xr:uid="{1A3C63F0-56C9-42AC-9731-261BE27722CE}"/>
    <cellStyle name="SAPBEXHLevel2X 2 2 3 2" xfId="31164" xr:uid="{0CD299F5-9542-4439-91C7-24102338B146}"/>
    <cellStyle name="SAPBEXHLevel2X 2 2 4" xfId="21431" xr:uid="{0B3769A3-4645-41FE-9F25-D4E91DC76BF4}"/>
    <cellStyle name="SAPBEXHLevel2X 2 2 4 2" xfId="31165" xr:uid="{86A1972F-1217-4762-B86F-5D85227CC9D7}"/>
    <cellStyle name="SAPBEXHLevel2X 2 2 5" xfId="21432" xr:uid="{6EE41244-BC14-4131-BA69-24E4709294BF}"/>
    <cellStyle name="SAPBEXHLevel2X 2 2 5 2" xfId="31166" xr:uid="{61C370F2-A570-4F7D-9A0C-D893EE1DFF96}"/>
    <cellStyle name="SAPBEXHLevel2X 2 2 6" xfId="31162" xr:uid="{30E0A470-9032-44EA-9589-58A8844B1D62}"/>
    <cellStyle name="SAPBEXHLevel2X 2 3" xfId="21433" xr:uid="{BB257A11-0B7D-4D48-9038-0CCF89672A18}"/>
    <cellStyle name="SAPBEXHLevel2X 2 3 2" xfId="31167" xr:uid="{81097E49-EBBE-44A5-B501-473BE015689C}"/>
    <cellStyle name="SAPBEXHLevel2X 2 4" xfId="21434" xr:uid="{339CFD43-8F03-4B57-A8A6-E63E0984F449}"/>
    <cellStyle name="SAPBEXHLevel2X 2 4 2" xfId="31168" xr:uid="{AE374B6D-29CE-40E0-B5DC-867CDE697C76}"/>
    <cellStyle name="SAPBEXHLevel2X 2 5" xfId="21435" xr:uid="{2051F897-FE3B-4E19-A949-087A2D3819C5}"/>
    <cellStyle name="SAPBEXHLevel2X 2 5 2" xfId="31169" xr:uid="{C44BD258-19C6-4D98-B245-74E056B0F75A}"/>
    <cellStyle name="SAPBEXHLevel2X 2 6" xfId="21436" xr:uid="{AE24CCB5-D100-40A2-8F47-9E5E16029DD8}"/>
    <cellStyle name="SAPBEXHLevel2X 2 6 2" xfId="31170" xr:uid="{BA23B343-98C3-49CA-A004-078B959D70EE}"/>
    <cellStyle name="SAPBEXHLevel2X 2 7" xfId="31161" xr:uid="{2DA150AE-C4DE-40AC-B658-A00CDE4CBECA}"/>
    <cellStyle name="SAPBEXHLevel2X 2 8" xfId="34229" xr:uid="{D1823704-4AA7-4DA2-879B-D6F79049523F}"/>
    <cellStyle name="SAPBEXHLevel2X 3" xfId="21437" xr:uid="{93DFA997-E2F7-444B-A637-FF43390911BB}"/>
    <cellStyle name="SAPBEXHLevel2X 3 2" xfId="21438" xr:uid="{71946A17-4E59-424B-A429-664CBCE580D7}"/>
    <cellStyle name="SAPBEXHLevel2X 3 2 2" xfId="21439" xr:uid="{9982780E-740B-422D-8C0E-A2C19CD815B9}"/>
    <cellStyle name="SAPBEXHLevel2X 3 2 2 2" xfId="31173" xr:uid="{E83B5873-878F-40E8-912F-AC6EF6AAB0EE}"/>
    <cellStyle name="SAPBEXHLevel2X 3 2 3" xfId="21440" xr:uid="{CB328375-54D9-4ACE-9A75-0E692BAA92D6}"/>
    <cellStyle name="SAPBEXHLevel2X 3 2 3 2" xfId="31174" xr:uid="{D58993FA-5165-43DC-A8E3-593AF13F020F}"/>
    <cellStyle name="SAPBEXHLevel2X 3 2 4" xfId="21441" xr:uid="{0ACF9E83-A14C-4075-9AB1-6D2B54A24A0B}"/>
    <cellStyle name="SAPBEXHLevel2X 3 2 4 2" xfId="31175" xr:uid="{EBE3E101-939D-451B-82F3-00EA563255B8}"/>
    <cellStyle name="SAPBEXHLevel2X 3 2 5" xfId="21442" xr:uid="{72269D4C-FD9E-4636-A715-8B55E30B43E6}"/>
    <cellStyle name="SAPBEXHLevel2X 3 2 5 2" xfId="31176" xr:uid="{2FA00515-FDCB-4898-A0C5-714AAEAD79A2}"/>
    <cellStyle name="SAPBEXHLevel2X 3 2 6" xfId="31172" xr:uid="{7DC10D72-E178-461E-AD3D-3D021FDB25A8}"/>
    <cellStyle name="SAPBEXHLevel2X 3 3" xfId="21443" xr:uid="{F309F8A3-CE31-4374-9E44-979E064BE8CC}"/>
    <cellStyle name="SAPBEXHLevel2X 3 3 2" xfId="31177" xr:uid="{316BB955-2289-4FD8-9254-B880AAA1C721}"/>
    <cellStyle name="SAPBEXHLevel2X 3 4" xfId="21444" xr:uid="{92750718-DE59-47BC-9785-65F450B510D5}"/>
    <cellStyle name="SAPBEXHLevel2X 3 4 2" xfId="31178" xr:uid="{27570826-9FF7-4CED-AE42-D806AE95A813}"/>
    <cellStyle name="SAPBEXHLevel2X 3 5" xfId="21445" xr:uid="{3768C863-FA98-4B94-AA0C-99E31BF3EA64}"/>
    <cellStyle name="SAPBEXHLevel2X 3 5 2" xfId="31179" xr:uid="{9294D4AB-8125-4E1E-9654-761980AA98C7}"/>
    <cellStyle name="SAPBEXHLevel2X 3 6" xfId="21446" xr:uid="{6FFD6B21-6103-46EC-8EF6-A31F392D7FF7}"/>
    <cellStyle name="SAPBEXHLevel2X 3 6 2" xfId="31180" xr:uid="{5A79B2C2-81EF-4A37-85BD-DA978E6D1054}"/>
    <cellStyle name="SAPBEXHLevel2X 3 7" xfId="31171" xr:uid="{6AF4015C-9C37-46ED-A575-12355FA05645}"/>
    <cellStyle name="SAPBEXHLevel2X 4" xfId="21447" xr:uid="{C05E35F6-1F1F-4843-8AA7-4DE64A54220E}"/>
    <cellStyle name="SAPBEXHLevel2X 4 2" xfId="21448" xr:uid="{760FB214-1DE6-48E7-906B-E9053A2559F1}"/>
    <cellStyle name="SAPBEXHLevel2X 4 2 2" xfId="31182" xr:uid="{F483C11A-CD5A-4902-B9B9-3A7D3460BC2A}"/>
    <cellStyle name="SAPBEXHLevel2X 4 3" xfId="21449" xr:uid="{BEE686AD-D014-4332-A55A-FF612E86BFF0}"/>
    <cellStyle name="SAPBEXHLevel2X 4 3 2" xfId="31183" xr:uid="{D81BC9A5-1D1E-411E-A1EE-837262940422}"/>
    <cellStyle name="SAPBEXHLevel2X 4 4" xfId="21450" xr:uid="{B0705651-1AC5-4331-8506-F1F05F302B01}"/>
    <cellStyle name="SAPBEXHLevel2X 4 4 2" xfId="31184" xr:uid="{F709A184-5260-4AA8-99BB-D314DF17737D}"/>
    <cellStyle name="SAPBEXHLevel2X 4 5" xfId="21451" xr:uid="{D76897F0-9FBD-4957-9A94-B63414E2374C}"/>
    <cellStyle name="SAPBEXHLevel2X 4 5 2" xfId="31185" xr:uid="{F98A459A-52A7-4B70-A982-1B822709F6D0}"/>
    <cellStyle name="SAPBEXHLevel2X 4 6" xfId="31181" xr:uid="{43DC2148-41A4-409C-B7F4-0A4110AC2775}"/>
    <cellStyle name="SAPBEXHLevel2X 5" xfId="21452" xr:uid="{47FA4152-6B3E-43E0-8828-9F6BB50FFDE7}"/>
    <cellStyle name="SAPBEXHLevel2X 5 2" xfId="21453" xr:uid="{67952197-9853-4166-81A5-CA007D63D424}"/>
    <cellStyle name="SAPBEXHLevel2X 5 2 2" xfId="31187" xr:uid="{5D33E21C-5C29-4965-AF02-44C9BCD62B69}"/>
    <cellStyle name="SAPBEXHLevel2X 5 3" xfId="21454" xr:uid="{F248D4AD-525D-4215-AF2E-2EC3F205022B}"/>
    <cellStyle name="SAPBEXHLevel2X 5 3 2" xfId="31188" xr:uid="{55D460A0-ECF4-4F1A-A49A-AB86FCE535A6}"/>
    <cellStyle name="SAPBEXHLevel2X 5 4" xfId="21455" xr:uid="{C0B9DCB7-EEF7-4F79-B490-6DC06AFC3C26}"/>
    <cellStyle name="SAPBEXHLevel2X 5 4 2" xfId="31189" xr:uid="{8673F6FE-B2E6-484B-B601-DB557C9EF2E0}"/>
    <cellStyle name="SAPBEXHLevel2X 5 5" xfId="21456" xr:uid="{BB3AA67E-4151-4E03-B87D-0CF043226C3A}"/>
    <cellStyle name="SAPBEXHLevel2X 5 5 2" xfId="31190" xr:uid="{8FE857DD-BB1A-4E53-870E-9A5DC8D17266}"/>
    <cellStyle name="SAPBEXHLevel2X 5 6" xfId="31186" xr:uid="{745C5F25-1D6E-427A-9BCA-62243AAA7906}"/>
    <cellStyle name="SAPBEXHLevel2X 6" xfId="21457" xr:uid="{FA56B7F4-D0E8-4D54-B441-BD396785E269}"/>
    <cellStyle name="SAPBEXHLevel2X 6 2" xfId="21458" xr:uid="{F52242CC-E8D4-421C-B703-1C74F5FE84E0}"/>
    <cellStyle name="SAPBEXHLevel2X 6 2 2" xfId="31192" xr:uid="{37730060-2DF1-4F14-87F9-D18BD4D453AF}"/>
    <cellStyle name="SAPBEXHLevel2X 6 3" xfId="21459" xr:uid="{C96E2DA8-D54D-4410-8EA8-8CAD44160745}"/>
    <cellStyle name="SAPBEXHLevel2X 6 3 2" xfId="31193" xr:uid="{9F413B96-540B-4019-99ED-6C283B4E8A6E}"/>
    <cellStyle name="SAPBEXHLevel2X 6 4" xfId="21460" xr:uid="{80A0277D-EB4B-45CD-B744-C4FB04B5E5A5}"/>
    <cellStyle name="SAPBEXHLevel2X 6 4 2" xfId="31194" xr:uid="{C2782DF2-2A22-4183-BB62-5D634925F86E}"/>
    <cellStyle name="SAPBEXHLevel2X 6 5" xfId="21461" xr:uid="{E2410806-CB76-4016-A77C-98D7CA82DBED}"/>
    <cellStyle name="SAPBEXHLevel2X 6 5 2" xfId="31195" xr:uid="{1BC8F4FE-BFF4-43C2-BBBF-EBDB370625C9}"/>
    <cellStyle name="SAPBEXHLevel2X 6 6" xfId="31191" xr:uid="{B52A1D2B-07F0-4980-ADE9-84DBBE3331DB}"/>
    <cellStyle name="SAPBEXHLevel2X 7" xfId="21462" xr:uid="{8CB2368C-F53E-4927-85B0-B66ACEDC2CCE}"/>
    <cellStyle name="SAPBEXHLevel2X 7 2" xfId="21463" xr:uid="{7E206081-980C-4206-B5E4-C060BBD5FFBC}"/>
    <cellStyle name="SAPBEXHLevel2X 7 2 2" xfId="31197" xr:uid="{C88A5C49-8048-4EFC-9071-EE6BA3F4346E}"/>
    <cellStyle name="SAPBEXHLevel2X 7 3" xfId="21464" xr:uid="{D38CD895-863F-48A5-B313-450F50B4A4D0}"/>
    <cellStyle name="SAPBEXHLevel2X 7 3 2" xfId="31198" xr:uid="{C70467CE-9EB2-40D7-92AC-664422ECF60D}"/>
    <cellStyle name="SAPBEXHLevel2X 7 4" xfId="21465" xr:uid="{0E99773D-921D-4FF8-8936-B8EC4502CFDD}"/>
    <cellStyle name="SAPBEXHLevel2X 7 4 2" xfId="31199" xr:uid="{FAE31499-49A3-45EC-BC96-04E6CA5C9A74}"/>
    <cellStyle name="SAPBEXHLevel2X 7 5" xfId="21466" xr:uid="{B621D795-52ED-47C5-820C-77AC92BD1504}"/>
    <cellStyle name="SAPBEXHLevel2X 7 5 2" xfId="31200" xr:uid="{FD151056-AC5D-4205-95BE-3E5850436330}"/>
    <cellStyle name="SAPBEXHLevel2X 7 6" xfId="31196" xr:uid="{C1C1FF90-62A4-485C-8084-1FF9F603513B}"/>
    <cellStyle name="SAPBEXHLevel2X 8" xfId="21467" xr:uid="{24C8C1CE-8CDC-4BA7-B6FD-CAC7B3FEB14D}"/>
    <cellStyle name="SAPBEXHLevel2X 8 2" xfId="21468" xr:uid="{C914EAA0-1A4E-4A7C-ABF4-A9BEC16F0542}"/>
    <cellStyle name="SAPBEXHLevel2X 8 2 2" xfId="31202" xr:uid="{9B348972-E689-4E77-8EFA-89E0BF34EFD7}"/>
    <cellStyle name="SAPBEXHLevel2X 8 3" xfId="21469" xr:uid="{064E5440-89F7-45D5-AA58-4A66775B2AC8}"/>
    <cellStyle name="SAPBEXHLevel2X 8 3 2" xfId="31203" xr:uid="{04FBEE84-5FA2-4F21-97BA-380614F9F63B}"/>
    <cellStyle name="SAPBEXHLevel2X 8 4" xfId="21470" xr:uid="{536E7656-2B8C-4279-988C-80665E1C32C5}"/>
    <cellStyle name="SAPBEXHLevel2X 8 4 2" xfId="31204" xr:uid="{438D7795-3EFE-4D72-85E4-C1B322206628}"/>
    <cellStyle name="SAPBEXHLevel2X 8 5" xfId="21471" xr:uid="{1E0EC694-B1E5-4B9A-8D1C-D652F0DCE2EB}"/>
    <cellStyle name="SAPBEXHLevel2X 8 5 2" xfId="31205" xr:uid="{2D2AD09E-73D8-473C-844C-51BCA11D9F2D}"/>
    <cellStyle name="SAPBEXHLevel2X 8 6" xfId="31201" xr:uid="{95A6C9F0-3D25-4A6C-93C3-7DD15CB326D3}"/>
    <cellStyle name="SAPBEXHLevel2X 9" xfId="21472" xr:uid="{8DCB4AE7-8E69-4BB8-AF66-311E428C95BE}"/>
    <cellStyle name="SAPBEXHLevel2X 9 2" xfId="31206" xr:uid="{BB149835-2AB9-4E4E-9B94-1B07FFCC9155}"/>
    <cellStyle name="SAPBEXHLevel3" xfId="1436" xr:uid="{94152AA4-5D97-4F81-9D37-B582AECC4CB0}"/>
    <cellStyle name="SAPBEXHLevel3 10" xfId="21474" xr:uid="{951F5DCB-3069-4020-9B11-F447D1D3731F}"/>
    <cellStyle name="SAPBEXHLevel3 10 2" xfId="31208" xr:uid="{172E0738-9BFA-4384-B80D-D758A0F7550C}"/>
    <cellStyle name="SAPBEXHLevel3 11" xfId="21475" xr:uid="{E8C99B5C-4970-47F7-BAD6-7B13B5C7A728}"/>
    <cellStyle name="SAPBEXHLevel3 11 2" xfId="31209" xr:uid="{4AF7B4FF-3519-4640-AB34-3AA280B34863}"/>
    <cellStyle name="SAPBEXHLevel3 12" xfId="21476" xr:uid="{50FE1C27-3E84-486F-9909-21795391EE0B}"/>
    <cellStyle name="SAPBEXHLevel3 12 2" xfId="31210" xr:uid="{B631B484-620D-49D6-AA1C-C90DF0A9A591}"/>
    <cellStyle name="SAPBEXHLevel3 13" xfId="24947" xr:uid="{1C8926BC-E85C-4C33-B3B9-53405847B5D3}"/>
    <cellStyle name="SAPBEXHLevel3 14" xfId="31207" xr:uid="{B66607E2-6537-4137-94DF-06A2C64B3972}"/>
    <cellStyle name="SAPBEXHLevel3 15" xfId="21473" xr:uid="{CA7212D2-6A62-459B-B410-3DCE288678BA}"/>
    <cellStyle name="SAPBEXHLevel3 16" xfId="33491" xr:uid="{25E12C32-5A46-413D-9416-0F3A53001888}"/>
    <cellStyle name="SAPBEXHLevel3 17" xfId="34883" xr:uid="{F15C507F-6E9A-41D5-8A3C-2071C8EE5C48}"/>
    <cellStyle name="SAPBEXHLevel3 18" xfId="35649" xr:uid="{BEFE04B9-F8E7-4B55-8A29-6618249DE226}"/>
    <cellStyle name="SAPBEXHLevel3 2" xfId="21477" xr:uid="{2CE1C773-6C4C-4BC0-BBE1-780620DCF75C}"/>
    <cellStyle name="SAPBEXHLevel3 2 2" xfId="21478" xr:uid="{9C0830ED-9466-4340-95ED-5471D519B56E}"/>
    <cellStyle name="SAPBEXHLevel3 2 2 2" xfId="21479" xr:uid="{A61F3112-4CCB-4C6E-BE9E-49375A7631C5}"/>
    <cellStyle name="SAPBEXHLevel3 2 2 2 2" xfId="31213" xr:uid="{39829490-478C-4277-B179-710C9CD6B53F}"/>
    <cellStyle name="SAPBEXHLevel3 2 2 3" xfId="21480" xr:uid="{3E8BCA38-EC7E-469E-8EB2-B3AD6775700C}"/>
    <cellStyle name="SAPBEXHLevel3 2 2 3 2" xfId="31214" xr:uid="{3F9E8BB2-84AA-4320-813A-ACFBE417A5E6}"/>
    <cellStyle name="SAPBEXHLevel3 2 2 4" xfId="21481" xr:uid="{3E118A52-EC70-4AA6-A507-16C462C80C81}"/>
    <cellStyle name="SAPBEXHLevel3 2 2 4 2" xfId="31215" xr:uid="{FE1264FA-A818-4762-8AAB-2505C2D7C67A}"/>
    <cellStyle name="SAPBEXHLevel3 2 2 5" xfId="21482" xr:uid="{FEDA34FD-67C4-4CDF-84DE-EDFDD59C9A3F}"/>
    <cellStyle name="SAPBEXHLevel3 2 2 5 2" xfId="31216" xr:uid="{4F8FA7BB-645A-4292-B40B-52EAFB849F2B}"/>
    <cellStyle name="SAPBEXHLevel3 2 2 6" xfId="31212" xr:uid="{DEE2DF1E-BE34-4AEB-814D-FD7A078CD41E}"/>
    <cellStyle name="SAPBEXHLevel3 2 3" xfId="21483" xr:uid="{267047F9-2BE3-4735-B000-21BA7DE54815}"/>
    <cellStyle name="SAPBEXHLevel3 2 3 2" xfId="31217" xr:uid="{0F592105-D2D1-4A72-8585-0E413598450E}"/>
    <cellStyle name="SAPBEXHLevel3 2 4" xfId="21484" xr:uid="{EBF7A057-C9D0-4607-8BB2-29DD7C989EEE}"/>
    <cellStyle name="SAPBEXHLevel3 2 4 2" xfId="31218" xr:uid="{624FBDEF-F664-4BF5-8A80-D0CB295592E5}"/>
    <cellStyle name="SAPBEXHLevel3 2 5" xfId="21485" xr:uid="{DC27F991-C279-4319-9495-E053590725F6}"/>
    <cellStyle name="SAPBEXHLevel3 2 5 2" xfId="31219" xr:uid="{6A83FF0C-BA70-401B-8CAE-78F5527B30A3}"/>
    <cellStyle name="SAPBEXHLevel3 2 6" xfId="21486" xr:uid="{3FDD7682-3DE7-4052-B4B5-7DE36415101B}"/>
    <cellStyle name="SAPBEXHLevel3 2 6 2" xfId="31220" xr:uid="{7C542198-72F4-47A1-82F6-D6E783AB7C04}"/>
    <cellStyle name="SAPBEXHLevel3 2 7" xfId="31211" xr:uid="{E0D87A01-638B-40B2-9AB4-143FEF399402}"/>
    <cellStyle name="SAPBEXHLevel3 2 8" xfId="34230" xr:uid="{0F59D05C-F60E-4FFA-A3FF-876B7C38BBB2}"/>
    <cellStyle name="SAPBEXHLevel3 3" xfId="21487" xr:uid="{C671E512-F522-410B-B8B6-159F5C2917AD}"/>
    <cellStyle name="SAPBEXHLevel3 3 2" xfId="21488" xr:uid="{526B5DB3-975B-4B5D-A078-29C8BBE10C68}"/>
    <cellStyle name="SAPBEXHLevel3 3 2 2" xfId="21489" xr:uid="{DD5C8E01-2F2E-498F-9D05-BEC95E74B6A8}"/>
    <cellStyle name="SAPBEXHLevel3 3 2 2 2" xfId="31223" xr:uid="{8E6FBCFD-B584-4E40-962D-19B6F07D630A}"/>
    <cellStyle name="SAPBEXHLevel3 3 2 3" xfId="21490" xr:uid="{9BC4C348-A9AC-4247-BBDC-5D30DDF4DE00}"/>
    <cellStyle name="SAPBEXHLevel3 3 2 3 2" xfId="31224" xr:uid="{320DC9F9-FBA3-4AB5-BEF8-1D9AA01DF7C3}"/>
    <cellStyle name="SAPBEXHLevel3 3 2 4" xfId="21491" xr:uid="{D3BD3AC2-97C4-41C5-99A3-35F67E2E0042}"/>
    <cellStyle name="SAPBEXHLevel3 3 2 4 2" xfId="31225" xr:uid="{13B69CE9-0C3C-4FCF-A542-76C4D0EC469E}"/>
    <cellStyle name="SAPBEXHLevel3 3 2 5" xfId="21492" xr:uid="{8C704D43-864B-4BE6-B127-6FDAFAC49EE4}"/>
    <cellStyle name="SAPBEXHLevel3 3 2 5 2" xfId="31226" xr:uid="{2CA37C90-B40B-4855-BEBD-96A4C3976392}"/>
    <cellStyle name="SAPBEXHLevel3 3 2 6" xfId="31222" xr:uid="{C15923C1-88C4-4F1F-B2EC-764063B76F43}"/>
    <cellStyle name="SAPBEXHLevel3 3 3" xfId="21493" xr:uid="{72E31B3B-901A-4FA9-B55B-85DB62075B2E}"/>
    <cellStyle name="SAPBEXHLevel3 3 3 2" xfId="31227" xr:uid="{B3FB258C-5F1A-4812-A6F9-BEF1364B57AE}"/>
    <cellStyle name="SAPBEXHLevel3 3 4" xfId="21494" xr:uid="{FA036564-D001-495A-8C07-33AB4BB35308}"/>
    <cellStyle name="SAPBEXHLevel3 3 4 2" xfId="31228" xr:uid="{508E6E07-8E94-4188-B2E8-D03AFBB1DF3E}"/>
    <cellStyle name="SAPBEXHLevel3 3 5" xfId="21495" xr:uid="{9E402266-1F11-4414-ADD0-120641A68D9A}"/>
    <cellStyle name="SAPBEXHLevel3 3 5 2" xfId="31229" xr:uid="{461A5839-9EC5-4DA3-94B2-A9C352C4F9CC}"/>
    <cellStyle name="SAPBEXHLevel3 3 6" xfId="21496" xr:uid="{139C2E40-E35F-4EF7-8752-FB71C565FB45}"/>
    <cellStyle name="SAPBEXHLevel3 3 6 2" xfId="31230" xr:uid="{8B68F25D-F2C6-4382-AABB-98F78C51236C}"/>
    <cellStyle name="SAPBEXHLevel3 3 7" xfId="31221" xr:uid="{B7437200-4EA2-4007-98A3-FEC6B1763E4F}"/>
    <cellStyle name="SAPBEXHLevel3 4" xfId="21497" xr:uid="{C5F59AA7-90BC-45D6-9EB2-46DA640400F9}"/>
    <cellStyle name="SAPBEXHLevel3 4 2" xfId="21498" xr:uid="{1A0DEA74-9894-4A4D-AE11-F19C3B06F555}"/>
    <cellStyle name="SAPBEXHLevel3 4 2 2" xfId="31232" xr:uid="{BC2A4D14-E7BB-487E-AB91-A144C6C0A1BA}"/>
    <cellStyle name="SAPBEXHLevel3 4 3" xfId="21499" xr:uid="{50931598-8C3C-4637-887A-97EDCF8E4EF1}"/>
    <cellStyle name="SAPBEXHLevel3 4 3 2" xfId="31233" xr:uid="{EC0B4163-EB16-45DC-B6D5-787D6D5D89B9}"/>
    <cellStyle name="SAPBEXHLevel3 4 4" xfId="21500" xr:uid="{7FFDB26F-F530-49D1-B1FE-8B8067D23A99}"/>
    <cellStyle name="SAPBEXHLevel3 4 4 2" xfId="31234" xr:uid="{3F020A05-EF4B-44E5-900E-AE85B87BDC3B}"/>
    <cellStyle name="SAPBEXHLevel3 4 5" xfId="21501" xr:uid="{04F0D44B-5002-48B5-BF63-20CA27DC069D}"/>
    <cellStyle name="SAPBEXHLevel3 4 5 2" xfId="31235" xr:uid="{915FE865-7532-4B85-8CB4-F32FCA9FE2F6}"/>
    <cellStyle name="SAPBEXHLevel3 4 6" xfId="31231" xr:uid="{0E5B20B1-6F2D-4B66-B565-95E5896022E3}"/>
    <cellStyle name="SAPBEXHLevel3 5" xfId="21502" xr:uid="{E268E9ED-36F6-4C81-A706-B0D17A29E07A}"/>
    <cellStyle name="SAPBEXHLevel3 5 2" xfId="21503" xr:uid="{F1003347-9EA9-48FB-A34F-0937A44DDA5E}"/>
    <cellStyle name="SAPBEXHLevel3 5 2 2" xfId="31237" xr:uid="{0E1FF544-44DE-4542-A499-8F18A0A4511C}"/>
    <cellStyle name="SAPBEXHLevel3 5 3" xfId="21504" xr:uid="{FC026C0B-1C9C-4A51-BDBE-78A5A748BAEC}"/>
    <cellStyle name="SAPBEXHLevel3 5 3 2" xfId="31238" xr:uid="{C471AD5F-ECC4-4E41-8019-C76CA1796388}"/>
    <cellStyle name="SAPBEXHLevel3 5 4" xfId="21505" xr:uid="{F3C0DF3A-9DA7-4949-BD14-7C3E2C57AFEF}"/>
    <cellStyle name="SAPBEXHLevel3 5 4 2" xfId="31239" xr:uid="{90FAB8D7-5BC7-441B-AC1C-A4EFDEBADF3D}"/>
    <cellStyle name="SAPBEXHLevel3 5 5" xfId="21506" xr:uid="{5775AAE4-261A-4B9A-A858-7611B2A7D3F3}"/>
    <cellStyle name="SAPBEXHLevel3 5 5 2" xfId="31240" xr:uid="{8AF2B979-BFAA-4BB1-8076-00B84B184FD6}"/>
    <cellStyle name="SAPBEXHLevel3 5 6" xfId="31236" xr:uid="{537B10DF-84B8-4C74-A837-F0D567C9237E}"/>
    <cellStyle name="SAPBEXHLevel3 6" xfId="21507" xr:uid="{5B4DE017-A1A3-4094-A084-07BE2DEACE8F}"/>
    <cellStyle name="SAPBEXHLevel3 6 2" xfId="21508" xr:uid="{B4684C83-FD3A-4640-87B1-6E6A55EAE4ED}"/>
    <cellStyle name="SAPBEXHLevel3 6 2 2" xfId="31242" xr:uid="{08835D9E-0554-4D50-AAAC-CD6A6CC338F2}"/>
    <cellStyle name="SAPBEXHLevel3 6 3" xfId="21509" xr:uid="{26020C4B-412B-4D09-A085-1CAC73D9970E}"/>
    <cellStyle name="SAPBEXHLevel3 6 3 2" xfId="31243" xr:uid="{52D438EC-B9C1-4C98-A797-66888B364803}"/>
    <cellStyle name="SAPBEXHLevel3 6 4" xfId="21510" xr:uid="{9ECE1C6D-7B47-487D-A270-D10E042C9CE0}"/>
    <cellStyle name="SAPBEXHLevel3 6 4 2" xfId="31244" xr:uid="{054B220E-A4FF-48ED-B780-2822213B7E3F}"/>
    <cellStyle name="SAPBEXHLevel3 6 5" xfId="21511" xr:uid="{7C981347-219B-4ADD-A3DD-51B10ED90BE6}"/>
    <cellStyle name="SAPBEXHLevel3 6 5 2" xfId="31245" xr:uid="{5D3875B6-5381-4875-BACF-504F56E073DC}"/>
    <cellStyle name="SAPBEXHLevel3 6 6" xfId="31241" xr:uid="{C5B5BC92-22D4-4BE5-B541-19CC3584F5BE}"/>
    <cellStyle name="SAPBEXHLevel3 7" xfId="21512" xr:uid="{C5EC3281-93FD-4059-B417-1AB05DBDB6C8}"/>
    <cellStyle name="SAPBEXHLevel3 7 2" xfId="21513" xr:uid="{EC3AF541-46C2-4C9C-BDFE-B7FD3FE8BC7B}"/>
    <cellStyle name="SAPBEXHLevel3 7 2 2" xfId="31247" xr:uid="{EF12A7F6-0845-45AC-B7DA-599277314A0D}"/>
    <cellStyle name="SAPBEXHLevel3 7 3" xfId="21514" xr:uid="{DC107F7D-B090-414D-AFE3-3B44B9A53053}"/>
    <cellStyle name="SAPBEXHLevel3 7 3 2" xfId="31248" xr:uid="{1F8DCB02-5BD2-4952-98C4-466B72076DF4}"/>
    <cellStyle name="SAPBEXHLevel3 7 4" xfId="21515" xr:uid="{D50B03C4-8262-44A2-9560-81C4347F4435}"/>
    <cellStyle name="SAPBEXHLevel3 7 4 2" xfId="31249" xr:uid="{B3C5CF8F-EE66-440A-BC88-949258FF6B1C}"/>
    <cellStyle name="SAPBEXHLevel3 7 5" xfId="21516" xr:uid="{0B1B6CF8-A615-4BD8-8469-5AAF3E19A382}"/>
    <cellStyle name="SAPBEXHLevel3 7 5 2" xfId="31250" xr:uid="{742DD581-E764-4341-860A-08042F773088}"/>
    <cellStyle name="SAPBEXHLevel3 7 6" xfId="31246" xr:uid="{4786BCCB-1CAC-453E-A5E2-241E9647DEBB}"/>
    <cellStyle name="SAPBEXHLevel3 8" xfId="21517" xr:uid="{9DB7450F-FFE3-4382-8194-52186D2E0DA5}"/>
    <cellStyle name="SAPBEXHLevel3 8 2" xfId="21518" xr:uid="{2DC453C8-0C3C-45B4-93B8-B7F368272383}"/>
    <cellStyle name="SAPBEXHLevel3 8 2 2" xfId="31252" xr:uid="{6EC38579-85B0-4AD3-9AFE-98471813D319}"/>
    <cellStyle name="SAPBEXHLevel3 8 3" xfId="21519" xr:uid="{CCB296E2-EA07-4C5B-9365-0FB7582BE6D4}"/>
    <cellStyle name="SAPBEXHLevel3 8 3 2" xfId="31253" xr:uid="{EC61B3CD-EF40-42A7-8F4A-D7BACD789EAA}"/>
    <cellStyle name="SAPBEXHLevel3 8 4" xfId="21520" xr:uid="{808D4833-A010-478E-B834-82946E87F4BC}"/>
    <cellStyle name="SAPBEXHLevel3 8 4 2" xfId="31254" xr:uid="{BA2ADC8D-934A-4C93-94E6-EA1B842603B5}"/>
    <cellStyle name="SAPBEXHLevel3 8 5" xfId="21521" xr:uid="{1149CC3F-FD66-4210-B5F3-F3A2879DB635}"/>
    <cellStyle name="SAPBEXHLevel3 8 5 2" xfId="31255" xr:uid="{3A3C93EB-8C82-44D0-911A-45B787E081D8}"/>
    <cellStyle name="SAPBEXHLevel3 8 6" xfId="31251" xr:uid="{F3FE8865-FD8E-4D9E-A003-5DCDF8DC4719}"/>
    <cellStyle name="SAPBEXHLevel3 9" xfId="21522" xr:uid="{63E9A12C-FFA2-4942-B5C9-23CAAE597124}"/>
    <cellStyle name="SAPBEXHLevel3 9 2" xfId="31256" xr:uid="{5D864E40-3A89-4567-87D3-C123647106C7}"/>
    <cellStyle name="SAPBEXHLevel3X" xfId="1437" xr:uid="{0C2EA52D-CFEE-41AA-96BD-956F5C1391E3}"/>
    <cellStyle name="SAPBEXHLevel3X 10" xfId="21524" xr:uid="{1B0EEA08-51AB-475E-AF75-F818015D7FA9}"/>
    <cellStyle name="SAPBEXHLevel3X 10 2" xfId="31258" xr:uid="{BED115D4-61C8-4B6B-8E94-E7885B18F6AC}"/>
    <cellStyle name="SAPBEXHLevel3X 11" xfId="21525" xr:uid="{30381496-2D6E-43EF-9D9B-3E86563F42B7}"/>
    <cellStyle name="SAPBEXHLevel3X 11 2" xfId="31259" xr:uid="{2BEC5CE2-4ADF-4F53-B430-FB3CC493555A}"/>
    <cellStyle name="SAPBEXHLevel3X 12" xfId="21526" xr:uid="{3E2F7D1C-0EB1-4A07-A7D3-E18B0BFB1B93}"/>
    <cellStyle name="SAPBEXHLevel3X 12 2" xfId="31260" xr:uid="{12C62A82-6FA9-4C63-B080-9B699F72446D}"/>
    <cellStyle name="SAPBEXHLevel3X 13" xfId="24948" xr:uid="{8E6DCE2F-4724-4E13-87C9-B7B328F646A2}"/>
    <cellStyle name="SAPBEXHLevel3X 14" xfId="31257" xr:uid="{2C43CCE1-EEF1-43A3-A2ED-83A52AE386D5}"/>
    <cellStyle name="SAPBEXHLevel3X 15" xfId="21523" xr:uid="{85045CDA-9988-4257-BC67-CD1C659D40B4}"/>
    <cellStyle name="SAPBEXHLevel3X 16" xfId="33492" xr:uid="{3D2F8BC2-514B-4DC7-9F4A-5AFD00C6D93D}"/>
    <cellStyle name="SAPBEXHLevel3X 17" xfId="34884" xr:uid="{FE6365F0-5E2D-4105-8CC3-D65946787E47}"/>
    <cellStyle name="SAPBEXHLevel3X 18" xfId="35650" xr:uid="{4FC4967E-A437-4A98-9A7E-667EC022EE71}"/>
    <cellStyle name="SAPBEXHLevel3X 2" xfId="21527" xr:uid="{75FCBC59-E25C-47B7-82BB-B36C70C0FB43}"/>
    <cellStyle name="SAPBEXHLevel3X 2 2" xfId="21528" xr:uid="{C201AD82-1230-4EEF-82B9-5832BA6626CF}"/>
    <cellStyle name="SAPBEXHLevel3X 2 2 2" xfId="21529" xr:uid="{C7B97E5A-4E74-49C6-AA89-9639984284E9}"/>
    <cellStyle name="SAPBEXHLevel3X 2 2 2 2" xfId="31263" xr:uid="{E9FEDEFE-11B9-4841-9630-6B5E4B9769AA}"/>
    <cellStyle name="SAPBEXHLevel3X 2 2 3" xfId="21530" xr:uid="{B59450B6-9568-494B-A75D-6DE4D90006B5}"/>
    <cellStyle name="SAPBEXHLevel3X 2 2 3 2" xfId="31264" xr:uid="{D9BA0057-FE7E-4A3E-B415-2FBF4A92C1D4}"/>
    <cellStyle name="SAPBEXHLevel3X 2 2 4" xfId="21531" xr:uid="{11C93658-3551-4927-9A7A-020326568F6B}"/>
    <cellStyle name="SAPBEXHLevel3X 2 2 4 2" xfId="31265" xr:uid="{6B3B8BCA-217B-4DA0-9D31-9E02C49135D3}"/>
    <cellStyle name="SAPBEXHLevel3X 2 2 5" xfId="21532" xr:uid="{1BCD57FE-F385-42DA-8190-EF2C99F7409A}"/>
    <cellStyle name="SAPBEXHLevel3X 2 2 5 2" xfId="31266" xr:uid="{274F4388-CD5D-4524-A7C9-C4D302931E9B}"/>
    <cellStyle name="SAPBEXHLevel3X 2 2 6" xfId="31262" xr:uid="{AAAE139D-77AB-4B01-A173-42C4C092870A}"/>
    <cellStyle name="SAPBEXHLevel3X 2 3" xfId="21533" xr:uid="{82EFB04D-842A-464A-9C26-5DF6B09184BE}"/>
    <cellStyle name="SAPBEXHLevel3X 2 3 2" xfId="31267" xr:uid="{2460BB02-7107-4B5B-BC59-D36E41CC8F17}"/>
    <cellStyle name="SAPBEXHLevel3X 2 4" xfId="21534" xr:uid="{F8FA1A40-6D52-44F0-8FF1-C5A40C977CCC}"/>
    <cellStyle name="SAPBEXHLevel3X 2 4 2" xfId="31268" xr:uid="{32E9211C-73FA-49AC-AA8A-35154CD45A9B}"/>
    <cellStyle name="SAPBEXHLevel3X 2 5" xfId="21535" xr:uid="{38272C8E-F34A-4FA3-92DE-D7B4BF3DC5FE}"/>
    <cellStyle name="SAPBEXHLevel3X 2 5 2" xfId="31269" xr:uid="{41F5E9BF-04FE-4A20-A234-9E183077DA32}"/>
    <cellStyle name="SAPBEXHLevel3X 2 6" xfId="21536" xr:uid="{05497B0F-7211-43D5-81A0-EBB7CD2597A1}"/>
    <cellStyle name="SAPBEXHLevel3X 2 6 2" xfId="31270" xr:uid="{B0B73D00-AEC9-404C-BB88-C411ED755362}"/>
    <cellStyle name="SAPBEXHLevel3X 2 7" xfId="31261" xr:uid="{28018F83-6EAB-4D3D-9B62-6E0F6950ED28}"/>
    <cellStyle name="SAPBEXHLevel3X 2 8" xfId="34231" xr:uid="{E573F139-0873-49CA-A93D-8C5F480ED43E}"/>
    <cellStyle name="SAPBEXHLevel3X 3" xfId="21537" xr:uid="{B8F0AB3D-B132-4E68-9A18-4EDE245C1EAD}"/>
    <cellStyle name="SAPBEXHLevel3X 3 2" xfId="21538" xr:uid="{74A30BD1-A30F-4F29-8353-43EAAF62916C}"/>
    <cellStyle name="SAPBEXHLevel3X 3 2 2" xfId="21539" xr:uid="{5FBA25AD-C9DF-41D7-BBBD-6101C493F9CC}"/>
    <cellStyle name="SAPBEXHLevel3X 3 2 2 2" xfId="31273" xr:uid="{CC2D81D8-FAD2-4A78-A981-F7D4F58E8940}"/>
    <cellStyle name="SAPBEXHLevel3X 3 2 3" xfId="21540" xr:uid="{903AD2B6-AD09-4D47-8E4D-0763C5C9DC5E}"/>
    <cellStyle name="SAPBEXHLevel3X 3 2 3 2" xfId="31274" xr:uid="{2E72DF4F-09A3-4F82-9BDE-EF6185A2561E}"/>
    <cellStyle name="SAPBEXHLevel3X 3 2 4" xfId="21541" xr:uid="{88F7D403-4220-46B5-A4BE-0AFBE75AF10E}"/>
    <cellStyle name="SAPBEXHLevel3X 3 2 4 2" xfId="31275" xr:uid="{EB493CB1-59DA-4815-9D81-163BC3B45D09}"/>
    <cellStyle name="SAPBEXHLevel3X 3 2 5" xfId="21542" xr:uid="{DF6E5CFB-DD9B-4A70-B6A8-D481E768B125}"/>
    <cellStyle name="SAPBEXHLevel3X 3 2 5 2" xfId="31276" xr:uid="{C497F212-C92C-49FF-B5BF-022446A30B39}"/>
    <cellStyle name="SAPBEXHLevel3X 3 2 6" xfId="31272" xr:uid="{94D58E7E-0F28-4C27-ABC7-F639112BDF28}"/>
    <cellStyle name="SAPBEXHLevel3X 3 3" xfId="21543" xr:uid="{0599D609-8A02-4924-9C19-86D637CE87B5}"/>
    <cellStyle name="SAPBEXHLevel3X 3 3 2" xfId="31277" xr:uid="{F917EA0A-4384-4092-AFF8-DB769CB94FB5}"/>
    <cellStyle name="SAPBEXHLevel3X 3 4" xfId="21544" xr:uid="{B87C051A-6C6F-4212-A324-2FE0893618CF}"/>
    <cellStyle name="SAPBEXHLevel3X 3 4 2" xfId="31278" xr:uid="{57D2E46A-7DAB-4ED0-A0A1-4F9B71C37832}"/>
    <cellStyle name="SAPBEXHLevel3X 3 5" xfId="21545" xr:uid="{2769D9F0-1AD4-492F-8C68-07A4615090AA}"/>
    <cellStyle name="SAPBEXHLevel3X 3 5 2" xfId="31279" xr:uid="{EC33945A-51CA-4306-BECD-C201350D14C2}"/>
    <cellStyle name="SAPBEXHLevel3X 3 6" xfId="21546" xr:uid="{02FD4274-AC79-4D2A-8915-0F6A69E9228D}"/>
    <cellStyle name="SAPBEXHLevel3X 3 6 2" xfId="31280" xr:uid="{7A772761-4125-4A41-9B9C-2E16D6524DB2}"/>
    <cellStyle name="SAPBEXHLevel3X 3 7" xfId="31271" xr:uid="{4743C2A0-5D32-4020-9824-DEA346706D8C}"/>
    <cellStyle name="SAPBEXHLevel3X 4" xfId="21547" xr:uid="{5D3B9B27-2957-4012-B18A-71ADB595B106}"/>
    <cellStyle name="SAPBEXHLevel3X 4 2" xfId="21548" xr:uid="{A8C45D88-38DD-465A-861C-4A2F25651E8F}"/>
    <cellStyle name="SAPBEXHLevel3X 4 2 2" xfId="31282" xr:uid="{29AC215D-994A-42D3-B4D1-21D11BCEBD35}"/>
    <cellStyle name="SAPBEXHLevel3X 4 3" xfId="21549" xr:uid="{9BFE056F-D262-4C79-A5E5-5AA2D8052167}"/>
    <cellStyle name="SAPBEXHLevel3X 4 3 2" xfId="31283" xr:uid="{A1E95F9B-C13E-46E1-ADF3-9587EAF73E85}"/>
    <cellStyle name="SAPBEXHLevel3X 4 4" xfId="21550" xr:uid="{7285F979-67C3-4C7D-8B7A-2AC6C3CBDD1A}"/>
    <cellStyle name="SAPBEXHLevel3X 4 4 2" xfId="31284" xr:uid="{7E128C11-1B51-4A49-93CB-CB206485430D}"/>
    <cellStyle name="SAPBEXHLevel3X 4 5" xfId="21551" xr:uid="{761AB94B-ADF3-4CCA-B14E-126FB965EC66}"/>
    <cellStyle name="SAPBEXHLevel3X 4 5 2" xfId="31285" xr:uid="{61DC7E2D-A53C-49BE-87FA-A00725EDD8A3}"/>
    <cellStyle name="SAPBEXHLevel3X 4 6" xfId="31281" xr:uid="{07131F08-FC95-4DE1-8D77-02B3A64881A0}"/>
    <cellStyle name="SAPBEXHLevel3X 5" xfId="21552" xr:uid="{BD7DC653-DA24-44EC-BC8D-6DE67ED70997}"/>
    <cellStyle name="SAPBEXHLevel3X 5 2" xfId="21553" xr:uid="{74DEA3F4-69C2-4630-BF8F-42BCA560AF9C}"/>
    <cellStyle name="SAPBEXHLevel3X 5 2 2" xfId="31287" xr:uid="{2212F6B1-7001-4CCA-BCAC-6C43F5B4FD94}"/>
    <cellStyle name="SAPBEXHLevel3X 5 3" xfId="21554" xr:uid="{BC3B5769-B751-4F2D-91F7-F0EA49384E8B}"/>
    <cellStyle name="SAPBEXHLevel3X 5 3 2" xfId="31288" xr:uid="{7BE92D3C-9521-4E90-A7E5-C2AB448F3224}"/>
    <cellStyle name="SAPBEXHLevel3X 5 4" xfId="21555" xr:uid="{0F6B246B-064C-471F-B56E-C4267EE2D0F6}"/>
    <cellStyle name="SAPBEXHLevel3X 5 4 2" xfId="31289" xr:uid="{7892572C-3D7B-45EA-B5E5-F4C30A00AC08}"/>
    <cellStyle name="SAPBEXHLevel3X 5 5" xfId="21556" xr:uid="{84DF3987-6CDC-4635-A4BC-672F92D821F5}"/>
    <cellStyle name="SAPBEXHLevel3X 5 5 2" xfId="31290" xr:uid="{63F93CA6-A520-4B09-9CC8-895593EF0AB5}"/>
    <cellStyle name="SAPBEXHLevel3X 5 6" xfId="31286" xr:uid="{25F625CA-2F0B-440C-B99E-D8898FEEAB74}"/>
    <cellStyle name="SAPBEXHLevel3X 6" xfId="21557" xr:uid="{0F1D3144-FB2A-47BD-A982-E137A473D166}"/>
    <cellStyle name="SAPBEXHLevel3X 6 2" xfId="21558" xr:uid="{50245B0D-7D9D-43E7-903C-2283B84FF6F6}"/>
    <cellStyle name="SAPBEXHLevel3X 6 2 2" xfId="31292" xr:uid="{FBC91C84-459F-4AEA-A01F-6501654708B4}"/>
    <cellStyle name="SAPBEXHLevel3X 6 3" xfId="21559" xr:uid="{D82A80E9-7758-4675-8942-57AEB67E118C}"/>
    <cellStyle name="SAPBEXHLevel3X 6 3 2" xfId="31293" xr:uid="{6AAFE643-7959-4C57-9685-A4933F3BE556}"/>
    <cellStyle name="SAPBEXHLevel3X 6 4" xfId="21560" xr:uid="{7A660497-282F-4BA5-9631-9A1A1A45F171}"/>
    <cellStyle name="SAPBEXHLevel3X 6 4 2" xfId="31294" xr:uid="{319F6AD0-3184-46E6-854D-9676AE08FC7C}"/>
    <cellStyle name="SAPBEXHLevel3X 6 5" xfId="21561" xr:uid="{6994C0F1-C08F-409C-AF1D-6DB892DA7611}"/>
    <cellStyle name="SAPBEXHLevel3X 6 5 2" xfId="31295" xr:uid="{C8108084-3954-4588-A9EA-A6B906EB52E0}"/>
    <cellStyle name="SAPBEXHLevel3X 6 6" xfId="31291" xr:uid="{F5925EFA-8379-4D80-9080-585AA95EDB90}"/>
    <cellStyle name="SAPBEXHLevel3X 7" xfId="21562" xr:uid="{0C3A6170-7BC6-4912-BDF3-B6DF88CCFDBC}"/>
    <cellStyle name="SAPBEXHLevel3X 7 2" xfId="21563" xr:uid="{D384CF42-071B-498D-807E-E96C43358A30}"/>
    <cellStyle name="SAPBEXHLevel3X 7 2 2" xfId="31297" xr:uid="{FC7CF467-BA9B-430A-8880-1F5D464AF4E4}"/>
    <cellStyle name="SAPBEXHLevel3X 7 3" xfId="21564" xr:uid="{E515356B-0E1A-499E-A08F-DE3900C51DEF}"/>
    <cellStyle name="SAPBEXHLevel3X 7 3 2" xfId="31298" xr:uid="{A7578223-F536-45BA-9BA1-740B1705860D}"/>
    <cellStyle name="SAPBEXHLevel3X 7 4" xfId="21565" xr:uid="{7792F0F9-CAB7-42F1-8C4B-2DBE390A3820}"/>
    <cellStyle name="SAPBEXHLevel3X 7 4 2" xfId="31299" xr:uid="{593DED51-8792-4FB2-9076-4BF22EA7E544}"/>
    <cellStyle name="SAPBEXHLevel3X 7 5" xfId="21566" xr:uid="{4410268B-C67D-4BC5-BE98-04CFDAE60C87}"/>
    <cellStyle name="SAPBEXHLevel3X 7 5 2" xfId="31300" xr:uid="{F855147C-C3B2-41BB-AE00-8BED7B2C4D2E}"/>
    <cellStyle name="SAPBEXHLevel3X 7 6" xfId="31296" xr:uid="{2CC40BF2-6D0A-41B3-A4A9-E1914B7EE589}"/>
    <cellStyle name="SAPBEXHLevel3X 8" xfId="21567" xr:uid="{C598FF30-FBBD-4016-B621-4589E7D245FE}"/>
    <cellStyle name="SAPBEXHLevel3X 8 2" xfId="21568" xr:uid="{86B187DE-5E4D-4E09-BB0C-E92BA24C4AC7}"/>
    <cellStyle name="SAPBEXHLevel3X 8 2 2" xfId="31302" xr:uid="{153F218D-F773-4DF3-8120-7DBC1D14EA45}"/>
    <cellStyle name="SAPBEXHLevel3X 8 3" xfId="21569" xr:uid="{5A6E3D46-30EE-4A6B-ACA2-BB404387F7BA}"/>
    <cellStyle name="SAPBEXHLevel3X 8 3 2" xfId="31303" xr:uid="{E7495CCA-257E-42DA-9E60-AFA538442136}"/>
    <cellStyle name="SAPBEXHLevel3X 8 4" xfId="21570" xr:uid="{C539BD78-E75E-4C85-B8FA-25908314F86A}"/>
    <cellStyle name="SAPBEXHLevel3X 8 4 2" xfId="31304" xr:uid="{50990046-F38A-49D7-895C-DD111A00CC9D}"/>
    <cellStyle name="SAPBEXHLevel3X 8 5" xfId="21571" xr:uid="{238ACCCC-F9A4-4AD5-99A6-713D05902A7C}"/>
    <cellStyle name="SAPBEXHLevel3X 8 5 2" xfId="31305" xr:uid="{1C681593-9846-43F7-A683-649CB512BDB6}"/>
    <cellStyle name="SAPBEXHLevel3X 8 6" xfId="31301" xr:uid="{F3FCCFB7-72A5-4226-A0D5-EC9365E828A4}"/>
    <cellStyle name="SAPBEXHLevel3X 9" xfId="21572" xr:uid="{8FBBFE00-5525-4E8A-B9E7-05A107C61E63}"/>
    <cellStyle name="SAPBEXHLevel3X 9 2" xfId="31306" xr:uid="{13B9B90D-80E2-4FAE-AEED-745051E23652}"/>
    <cellStyle name="SAPBEXresData" xfId="1438" xr:uid="{D562A662-093B-42ED-9685-FA2CA92BE446}"/>
    <cellStyle name="SAPBEXresData 10" xfId="21574" xr:uid="{B2BA65E5-EF27-4212-B8F7-2537FF211DF7}"/>
    <cellStyle name="SAPBEXresData 10 2" xfId="31308" xr:uid="{A75D5F12-D6BF-4B98-836E-21B5B9FAB5B0}"/>
    <cellStyle name="SAPBEXresData 11" xfId="21575" xr:uid="{F8A72907-A6B4-48B7-9386-BAD788A0FBAD}"/>
    <cellStyle name="SAPBEXresData 11 2" xfId="31309" xr:uid="{24D90C30-1CF9-46E8-B7E1-FF44A145D7AD}"/>
    <cellStyle name="SAPBEXresData 12" xfId="21576" xr:uid="{4E28912D-B842-49BB-8F7E-D75CA2E25EB0}"/>
    <cellStyle name="SAPBEXresData 12 2" xfId="31310" xr:uid="{8912BA0E-59A5-423F-B145-6B291DF32330}"/>
    <cellStyle name="SAPBEXresData 13" xfId="24949" xr:uid="{8C3B0CA8-E38A-4698-9B08-A0C214F6FCE2}"/>
    <cellStyle name="SAPBEXresData 14" xfId="31307" xr:uid="{4B2BC777-B2ED-443D-975D-7B3F4738650F}"/>
    <cellStyle name="SAPBEXresData 15" xfId="21573" xr:uid="{559336BF-D897-4217-B93B-18F060F47410}"/>
    <cellStyle name="SAPBEXresData 16" xfId="33493" xr:uid="{B3FF5134-039B-4001-A5DA-FF9E4686C93D}"/>
    <cellStyle name="SAPBEXresData 17" xfId="34885" xr:uid="{D3715447-5557-4002-8F5D-A6669ABB7556}"/>
    <cellStyle name="SAPBEXresData 18" xfId="35651" xr:uid="{6861BF91-F8FD-417E-AE72-21DF07ED786B}"/>
    <cellStyle name="SAPBEXresData 2" xfId="21577" xr:uid="{8CF54259-E511-4FD9-9D82-572DD6CB079D}"/>
    <cellStyle name="SAPBEXresData 2 2" xfId="21578" xr:uid="{F63BF751-C54A-4704-8A4D-4090D6210737}"/>
    <cellStyle name="SAPBEXresData 2 2 2" xfId="21579" xr:uid="{A39F0C86-6728-46ED-BC5C-F4262E093465}"/>
    <cellStyle name="SAPBEXresData 2 2 2 2" xfId="31313" xr:uid="{054A7B03-D80B-4D8E-A892-40D220177669}"/>
    <cellStyle name="SAPBEXresData 2 2 3" xfId="21580" xr:uid="{FAFF8A42-02A3-4F40-80C4-D1322B8DE1DF}"/>
    <cellStyle name="SAPBEXresData 2 2 3 2" xfId="31314" xr:uid="{9D866370-A3D2-4F77-874C-5C46DB2136D7}"/>
    <cellStyle name="SAPBEXresData 2 2 4" xfId="21581" xr:uid="{B5847B63-9357-4552-A798-004B3E682DA8}"/>
    <cellStyle name="SAPBEXresData 2 2 4 2" xfId="31315" xr:uid="{40979C07-5D60-4AC3-A208-E64408DC4B35}"/>
    <cellStyle name="SAPBEXresData 2 2 5" xfId="21582" xr:uid="{53F343BD-9008-4A41-90AC-CAB33BE48DE6}"/>
    <cellStyle name="SAPBEXresData 2 2 5 2" xfId="31316" xr:uid="{9283EE99-6657-4DB9-AF52-5FCA6A1D35E3}"/>
    <cellStyle name="SAPBEXresData 2 2 6" xfId="31312" xr:uid="{2F86BB23-4143-4827-A42A-6AAE5AD19E86}"/>
    <cellStyle name="SAPBEXresData 2 3" xfId="21583" xr:uid="{1BB5FA35-DE7B-48EB-BB7A-39A8807C7495}"/>
    <cellStyle name="SAPBEXresData 2 3 2" xfId="31317" xr:uid="{3118BBA0-8B0F-4A9D-BDCC-53D496474882}"/>
    <cellStyle name="SAPBEXresData 2 4" xfId="21584" xr:uid="{67ADEB99-EB45-4BEE-AE93-5B81257F7D41}"/>
    <cellStyle name="SAPBEXresData 2 4 2" xfId="31318" xr:uid="{98FBF699-F348-4A12-BFD0-A4025D052024}"/>
    <cellStyle name="SAPBEXresData 2 5" xfId="21585" xr:uid="{2A27DF7E-00F7-49AF-BAEB-4B0A9CEF71D0}"/>
    <cellStyle name="SAPBEXresData 2 5 2" xfId="31319" xr:uid="{D4F42441-7EB1-4F05-BED7-6D84DF4BA9E1}"/>
    <cellStyle name="SAPBEXresData 2 6" xfId="21586" xr:uid="{C70DFCE9-7267-4B42-91AD-F659BB660CB4}"/>
    <cellStyle name="SAPBEXresData 2 6 2" xfId="31320" xr:uid="{DAA8D161-8CD1-4A13-A5A9-56358F57B00C}"/>
    <cellStyle name="SAPBEXresData 2 7" xfId="31311" xr:uid="{D7363B8B-FB53-4F93-AD13-CFC9ED387FB8}"/>
    <cellStyle name="SAPBEXresData 2 8" xfId="34232" xr:uid="{5639B677-4ACE-4628-B8DE-28B3F035E139}"/>
    <cellStyle name="SAPBEXresData 3" xfId="21587" xr:uid="{3E0220C2-6286-4121-AC77-E23632003974}"/>
    <cellStyle name="SAPBEXresData 3 2" xfId="21588" xr:uid="{538A1612-F11F-48F5-92B6-506729B63952}"/>
    <cellStyle name="SAPBEXresData 3 2 2" xfId="21589" xr:uid="{E7CFD72C-AFEF-44B3-ACD3-6491C23AE5D4}"/>
    <cellStyle name="SAPBEXresData 3 2 2 2" xfId="31323" xr:uid="{BA78D724-C8B1-4617-8FE3-56ADDCA5D14D}"/>
    <cellStyle name="SAPBEXresData 3 2 3" xfId="21590" xr:uid="{F84E2E86-3EE7-46AE-BF75-72FA3FA15F5D}"/>
    <cellStyle name="SAPBEXresData 3 2 3 2" xfId="31324" xr:uid="{5479D6D1-4DB7-4D4B-BB33-81928172EA7B}"/>
    <cellStyle name="SAPBEXresData 3 2 4" xfId="21591" xr:uid="{F66BCDEF-F500-45AB-AD49-45DC5DAFE85E}"/>
    <cellStyle name="SAPBEXresData 3 2 4 2" xfId="31325" xr:uid="{91CA66D7-8E1A-4A76-BAD5-4974997659F0}"/>
    <cellStyle name="SAPBEXresData 3 2 5" xfId="21592" xr:uid="{24C013EB-45BF-4C3F-B529-92B547DB4C37}"/>
    <cellStyle name="SAPBEXresData 3 2 5 2" xfId="31326" xr:uid="{0AD7015F-78B1-457E-AE8E-B06167FCBD3B}"/>
    <cellStyle name="SAPBEXresData 3 2 6" xfId="31322" xr:uid="{39314AA2-9BFB-407D-A0F9-CD02C1FB6E0E}"/>
    <cellStyle name="SAPBEXresData 3 3" xfId="21593" xr:uid="{BFD65DCD-0C64-44DC-9207-1508F6A89DC3}"/>
    <cellStyle name="SAPBEXresData 3 3 2" xfId="31327" xr:uid="{9DE4E5A9-940C-4EFB-AEDD-0E4B159D9FBA}"/>
    <cellStyle name="SAPBEXresData 3 4" xfId="21594" xr:uid="{BC8F92FB-DECB-4C89-B28C-395D3B704752}"/>
    <cellStyle name="SAPBEXresData 3 4 2" xfId="31328" xr:uid="{2280B60C-9A23-4B8B-8E28-6F447417F159}"/>
    <cellStyle name="SAPBEXresData 3 5" xfId="21595" xr:uid="{3B6FC1B5-32F2-45DE-A3BD-39CD1E0E920A}"/>
    <cellStyle name="SAPBEXresData 3 5 2" xfId="31329" xr:uid="{59688ECA-A3CA-43CC-BF81-7F1E0DBDB6DF}"/>
    <cellStyle name="SAPBEXresData 3 6" xfId="21596" xr:uid="{14410863-1B2C-44EB-A06C-A4FD978F7B76}"/>
    <cellStyle name="SAPBEXresData 3 6 2" xfId="31330" xr:uid="{81978EBA-2406-4D2F-9021-46B6C73288FA}"/>
    <cellStyle name="SAPBEXresData 3 7" xfId="31321" xr:uid="{32E4A3AC-EFB8-446D-85F6-59B455236A1F}"/>
    <cellStyle name="SAPBEXresData 4" xfId="21597" xr:uid="{6390D402-E639-4C0B-BB94-1A4D4F008D49}"/>
    <cellStyle name="SAPBEXresData 4 2" xfId="21598" xr:uid="{BADE857A-142C-4BA5-8253-982B5ABDB9DA}"/>
    <cellStyle name="SAPBEXresData 4 2 2" xfId="31332" xr:uid="{1596F3EF-0224-492D-8F16-623E4E7E06DA}"/>
    <cellStyle name="SAPBEXresData 4 3" xfId="21599" xr:uid="{8D25AF11-66CD-45FE-AC89-1DD2FC6F9BFE}"/>
    <cellStyle name="SAPBEXresData 4 3 2" xfId="31333" xr:uid="{CE695E02-0C2C-4EFC-844D-89103DA83262}"/>
    <cellStyle name="SAPBEXresData 4 4" xfId="21600" xr:uid="{2737EEAC-24A6-4D1E-8FA3-51A266480ADF}"/>
    <cellStyle name="SAPBEXresData 4 4 2" xfId="31334" xr:uid="{D3D079EC-BD28-491F-940F-9D220677ABBC}"/>
    <cellStyle name="SAPBEXresData 4 5" xfId="21601" xr:uid="{743263B9-F951-4CE5-8667-9B6A6D995A90}"/>
    <cellStyle name="SAPBEXresData 4 5 2" xfId="31335" xr:uid="{FF222CE5-60F8-45AC-B68E-05E49F446141}"/>
    <cellStyle name="SAPBEXresData 4 6" xfId="31331" xr:uid="{CF7C29FE-082B-412E-8247-FA14204D7FFC}"/>
    <cellStyle name="SAPBEXresData 5" xfId="21602" xr:uid="{51683ED8-5147-4E27-B335-F00C8971A6FB}"/>
    <cellStyle name="SAPBEXresData 5 2" xfId="21603" xr:uid="{6BEB433D-AD3C-469B-92AF-F37377C8BDEF}"/>
    <cellStyle name="SAPBEXresData 5 2 2" xfId="31337" xr:uid="{126A2915-5E0C-41FE-BC27-78D477265D66}"/>
    <cellStyle name="SAPBEXresData 5 3" xfId="21604" xr:uid="{2644EE82-8697-4EE3-9603-6EC822C19C7A}"/>
    <cellStyle name="SAPBEXresData 5 3 2" xfId="31338" xr:uid="{6362D2F7-8A33-46D9-8133-85611D0AF934}"/>
    <cellStyle name="SAPBEXresData 5 4" xfId="21605" xr:uid="{9D48B1BA-D01F-48D9-93F8-1FEF7BC0BCC6}"/>
    <cellStyle name="SAPBEXresData 5 4 2" xfId="31339" xr:uid="{7F5752C8-AF00-44AB-BAE4-0E2512175C1B}"/>
    <cellStyle name="SAPBEXresData 5 5" xfId="21606" xr:uid="{8E22CEF6-FB14-4F76-AE9F-1E110DD83746}"/>
    <cellStyle name="SAPBEXresData 5 5 2" xfId="31340" xr:uid="{E866614A-0DA8-476B-8619-25A4087E6FA0}"/>
    <cellStyle name="SAPBEXresData 5 6" xfId="31336" xr:uid="{047C7530-2D1C-4D88-A524-A8EE1B71C51E}"/>
    <cellStyle name="SAPBEXresData 6" xfId="21607" xr:uid="{E2FA9944-4014-4DCF-9593-4155A5781293}"/>
    <cellStyle name="SAPBEXresData 6 2" xfId="21608" xr:uid="{8E6035CE-6363-4005-84A4-523114D0DB1C}"/>
    <cellStyle name="SAPBEXresData 6 2 2" xfId="31342" xr:uid="{205D2182-0B75-4566-ADCB-F66BB223DE18}"/>
    <cellStyle name="SAPBEXresData 6 3" xfId="21609" xr:uid="{0541CCFA-4F0F-48A9-9CB2-B8CF816DF13F}"/>
    <cellStyle name="SAPBEXresData 6 3 2" xfId="31343" xr:uid="{BA112F8D-0723-409B-8C5D-3E9914F6D4AA}"/>
    <cellStyle name="SAPBEXresData 6 4" xfId="21610" xr:uid="{90F65B2D-687F-4C89-B7AC-21D0B70BFB04}"/>
    <cellStyle name="SAPBEXresData 6 4 2" xfId="31344" xr:uid="{2CF9BF4A-D24E-4F12-B3D3-94E5E0BD08BD}"/>
    <cellStyle name="SAPBEXresData 6 5" xfId="21611" xr:uid="{F5976DCD-2E93-409F-BF75-403492B1138B}"/>
    <cellStyle name="SAPBEXresData 6 5 2" xfId="31345" xr:uid="{9DC85996-6CCC-43BD-B7F5-06B02B425F95}"/>
    <cellStyle name="SAPBEXresData 6 6" xfId="31341" xr:uid="{A7DCA795-79C7-4BB4-88F0-A410923C3B88}"/>
    <cellStyle name="SAPBEXresData 7" xfId="21612" xr:uid="{7DAE4418-CDE7-444F-92A3-64A481F41CD8}"/>
    <cellStyle name="SAPBEXresData 7 2" xfId="21613" xr:uid="{53599E42-3D2A-435C-ABCB-01874DE81C72}"/>
    <cellStyle name="SAPBEXresData 7 2 2" xfId="31347" xr:uid="{25E3A0E1-25F8-4494-BB80-9564E0848DE6}"/>
    <cellStyle name="SAPBEXresData 7 3" xfId="21614" xr:uid="{DBF4D2F0-432F-48F0-B78D-447E56C6E916}"/>
    <cellStyle name="SAPBEXresData 7 3 2" xfId="31348" xr:uid="{883934CC-5E43-4BD0-BBAF-A13B79C353EF}"/>
    <cellStyle name="SAPBEXresData 7 4" xfId="21615" xr:uid="{0D20DD56-00CB-44B9-B6F4-5FA84E3BB9FA}"/>
    <cellStyle name="SAPBEXresData 7 4 2" xfId="31349" xr:uid="{A90C0FB5-FE6A-4FAB-9AF7-3AB55FDA1663}"/>
    <cellStyle name="SAPBEXresData 7 5" xfId="21616" xr:uid="{7BF362B6-9EBD-4FFA-BCE0-1F931E66DFD3}"/>
    <cellStyle name="SAPBEXresData 7 5 2" xfId="31350" xr:uid="{24DC54CF-0EE7-4BBD-85E3-30C47DC3E234}"/>
    <cellStyle name="SAPBEXresData 7 6" xfId="31346" xr:uid="{FC0C3B34-3946-4D88-8337-C6450D060D62}"/>
    <cellStyle name="SAPBEXresData 8" xfId="21617" xr:uid="{E083BFFB-4C4F-47C6-9DDE-8170F90C7436}"/>
    <cellStyle name="SAPBEXresData 8 2" xfId="21618" xr:uid="{97D2BF91-2383-47D3-93FD-A724A91DDE89}"/>
    <cellStyle name="SAPBEXresData 8 2 2" xfId="31352" xr:uid="{030CE8B8-91DB-4765-9DEF-F19688502743}"/>
    <cellStyle name="SAPBEXresData 8 3" xfId="21619" xr:uid="{AE992912-640E-4C82-AB57-F7BDFF287833}"/>
    <cellStyle name="SAPBEXresData 8 3 2" xfId="31353" xr:uid="{5708509B-6079-4C03-BF91-EB6AF6BE2917}"/>
    <cellStyle name="SAPBEXresData 8 4" xfId="21620" xr:uid="{34835B41-B019-4668-8228-FF3A9EDAE31A}"/>
    <cellStyle name="SAPBEXresData 8 4 2" xfId="31354" xr:uid="{4DAD413F-A5F3-4025-B281-456F1DD0AD8C}"/>
    <cellStyle name="SAPBEXresData 8 5" xfId="21621" xr:uid="{8A5F3CEE-7B7D-4C54-A36D-DCD7CC3E2871}"/>
    <cellStyle name="SAPBEXresData 8 5 2" xfId="31355" xr:uid="{ACF32FD4-EF4C-46DE-AD4A-C795DFFC66E2}"/>
    <cellStyle name="SAPBEXresData 8 6" xfId="31351" xr:uid="{95DA24AE-C183-4C26-BA39-F029B279BB32}"/>
    <cellStyle name="SAPBEXresData 9" xfId="21622" xr:uid="{5DE59186-C806-4AFA-B6F6-1C790629DB2F}"/>
    <cellStyle name="SAPBEXresData 9 2" xfId="31356" xr:uid="{0A60B2E6-EA0B-40BA-8A73-1BE9EB494900}"/>
    <cellStyle name="SAPBEXresDataEmph" xfId="1439" xr:uid="{022AB19C-0BFD-43B2-9F77-4C07446A2B09}"/>
    <cellStyle name="SAPBEXresDataEmph 10" xfId="21624" xr:uid="{23AF54F5-3A60-47CC-B8AC-9AEFCFAEB695}"/>
    <cellStyle name="SAPBEXresDataEmph 10 2" xfId="31358" xr:uid="{CBAFFE21-C5C0-489E-A4E5-BF2B9D1A4F0C}"/>
    <cellStyle name="SAPBEXresDataEmph 11" xfId="21625" xr:uid="{AA2D2AC4-1247-46F9-8E30-845BC70F6C22}"/>
    <cellStyle name="SAPBEXresDataEmph 11 2" xfId="31359" xr:uid="{57E5F274-4456-405E-BE5B-D48FA35AA9F6}"/>
    <cellStyle name="SAPBEXresDataEmph 12" xfId="21626" xr:uid="{2C16BCC8-24D0-454F-B04E-76AB110C05D1}"/>
    <cellStyle name="SAPBEXresDataEmph 12 2" xfId="31360" xr:uid="{0CD9733F-848C-43E5-AF0C-91D8F702A93D}"/>
    <cellStyle name="SAPBEXresDataEmph 13" xfId="24950" xr:uid="{7E7C2763-982A-49DC-8940-B9E584BF888C}"/>
    <cellStyle name="SAPBEXresDataEmph 14" xfId="31357" xr:uid="{BF7C6D36-E585-41E4-ACD1-DE41AB281E2F}"/>
    <cellStyle name="SAPBEXresDataEmph 15" xfId="21623" xr:uid="{EEE8999C-1479-4F1C-9DB6-4663E6640C6E}"/>
    <cellStyle name="SAPBEXresDataEmph 16" xfId="33494" xr:uid="{E271993C-B065-4567-9D95-750DE1756B24}"/>
    <cellStyle name="SAPBEXresDataEmph 17" xfId="34886" xr:uid="{DC99EF5D-A2E8-414D-AE1A-54CE4557CD72}"/>
    <cellStyle name="SAPBEXresDataEmph 18" xfId="35652" xr:uid="{6779608E-E907-4F25-B0BF-06AFAED5940B}"/>
    <cellStyle name="SAPBEXresDataEmph 2" xfId="21627" xr:uid="{5CE3DC5A-9C0F-40F3-9BF4-08BFF06904AB}"/>
    <cellStyle name="SAPBEXresDataEmph 2 2" xfId="21628" xr:uid="{17F97303-FEF5-47D3-9457-042FCE2B13C6}"/>
    <cellStyle name="SAPBEXresDataEmph 2 2 2" xfId="21629" xr:uid="{12397AA3-872D-4964-A1DE-79A30D19761A}"/>
    <cellStyle name="SAPBEXresDataEmph 2 2 2 2" xfId="31363" xr:uid="{F764F455-12D7-4606-A89D-FBB399F90FC6}"/>
    <cellStyle name="SAPBEXresDataEmph 2 2 3" xfId="21630" xr:uid="{D399D8FE-0C4A-45FE-9120-0850F5DD9F88}"/>
    <cellStyle name="SAPBEXresDataEmph 2 2 3 2" xfId="31364" xr:uid="{C3A20DB0-3AAC-4040-BE7F-9A73F7A8AF9A}"/>
    <cellStyle name="SAPBEXresDataEmph 2 2 4" xfId="21631" xr:uid="{7B7CD10F-9EBE-497D-AF06-012A034B5747}"/>
    <cellStyle name="SAPBEXresDataEmph 2 2 4 2" xfId="31365" xr:uid="{A9450751-75D6-47C4-B8C7-269C1D15561B}"/>
    <cellStyle name="SAPBEXresDataEmph 2 2 5" xfId="21632" xr:uid="{239DDE67-ACFD-4E32-8A6B-A32374C7EA38}"/>
    <cellStyle name="SAPBEXresDataEmph 2 2 5 2" xfId="31366" xr:uid="{5C29F906-10B1-4416-9E89-63561F9FF855}"/>
    <cellStyle name="SAPBEXresDataEmph 2 2 6" xfId="31362" xr:uid="{1CCDF260-A90A-4334-8242-2813E02F02F9}"/>
    <cellStyle name="SAPBEXresDataEmph 2 3" xfId="21633" xr:uid="{AF3B202B-999D-463E-BBD4-378530C7CD44}"/>
    <cellStyle name="SAPBEXresDataEmph 2 3 2" xfId="31367" xr:uid="{27B45FAA-1F6E-4FF6-BC84-06872E8E5016}"/>
    <cellStyle name="SAPBEXresDataEmph 2 4" xfId="21634" xr:uid="{0F15135B-C928-45C3-A734-10942B2FF799}"/>
    <cellStyle name="SAPBEXresDataEmph 2 4 2" xfId="31368" xr:uid="{51FF74AB-B05D-4DD4-8B68-D7C50CA8307A}"/>
    <cellStyle name="SAPBEXresDataEmph 2 5" xfId="21635" xr:uid="{9985D0BD-49C6-44D3-A6AF-BCACE34C0949}"/>
    <cellStyle name="SAPBEXresDataEmph 2 5 2" xfId="31369" xr:uid="{2B94CD57-F448-4128-9036-DD0AEAD13EAC}"/>
    <cellStyle name="SAPBEXresDataEmph 2 6" xfId="21636" xr:uid="{A24089A5-19D0-403D-8DD4-DA221001A5B2}"/>
    <cellStyle name="SAPBEXresDataEmph 2 6 2" xfId="31370" xr:uid="{EFCD6BB4-C5B7-44E0-9EDB-FE192B6A0BF6}"/>
    <cellStyle name="SAPBEXresDataEmph 2 7" xfId="31361" xr:uid="{92BD8E72-6523-4532-A96B-65174489A566}"/>
    <cellStyle name="SAPBEXresDataEmph 2 8" xfId="34233" xr:uid="{4C3E779A-65D2-4644-9785-188F57B63B80}"/>
    <cellStyle name="SAPBEXresDataEmph 3" xfId="21637" xr:uid="{D6041073-CFAD-42EB-9685-631F00BFE2B9}"/>
    <cellStyle name="SAPBEXresDataEmph 3 2" xfId="21638" xr:uid="{5CD2168C-EC79-4529-A659-DCC0DDDC64CC}"/>
    <cellStyle name="SAPBEXresDataEmph 3 2 2" xfId="21639" xr:uid="{417DDA79-BC8B-474A-877F-075B1B82BC69}"/>
    <cellStyle name="SAPBEXresDataEmph 3 2 2 2" xfId="31373" xr:uid="{A7D5DB5A-8301-42E0-B7D7-8F06E1DDE760}"/>
    <cellStyle name="SAPBEXresDataEmph 3 2 3" xfId="21640" xr:uid="{B2314FF0-BE9D-4486-ADE1-E1D7D9D56CFF}"/>
    <cellStyle name="SAPBEXresDataEmph 3 2 3 2" xfId="31374" xr:uid="{406EF300-B6BA-46C3-965C-D882C6FDB254}"/>
    <cellStyle name="SAPBEXresDataEmph 3 2 4" xfId="21641" xr:uid="{CBCA0FF6-A686-49E8-A3C4-B35861DFB8C6}"/>
    <cellStyle name="SAPBEXresDataEmph 3 2 4 2" xfId="31375" xr:uid="{6B63C185-F691-4B30-8693-9A17A0516325}"/>
    <cellStyle name="SAPBEXresDataEmph 3 2 5" xfId="21642" xr:uid="{A277D1DA-AD31-4F33-8607-2F75F7430E47}"/>
    <cellStyle name="SAPBEXresDataEmph 3 2 5 2" xfId="31376" xr:uid="{9B22A0F1-EC55-4FBF-870C-3B3531A49818}"/>
    <cellStyle name="SAPBEXresDataEmph 3 2 6" xfId="31372" xr:uid="{80AE8E77-600E-4E36-8E71-3E5D2222AC8B}"/>
    <cellStyle name="SAPBEXresDataEmph 3 3" xfId="21643" xr:uid="{7E04AACA-00AE-4CD1-B689-ED6453AF4227}"/>
    <cellStyle name="SAPBEXresDataEmph 3 3 2" xfId="31377" xr:uid="{89759485-E2FF-4A75-B6C1-DC014963383D}"/>
    <cellStyle name="SAPBEXresDataEmph 3 4" xfId="21644" xr:uid="{6F49F28E-1188-4B1E-8D82-E53347737EFB}"/>
    <cellStyle name="SAPBEXresDataEmph 3 4 2" xfId="31378" xr:uid="{D09C0FCB-3D53-4EB5-9AD3-BE2AB96F716B}"/>
    <cellStyle name="SAPBEXresDataEmph 3 5" xfId="21645" xr:uid="{5E6CF9FB-2CAD-42BB-A8DC-A29A3B542B86}"/>
    <cellStyle name="SAPBEXresDataEmph 3 5 2" xfId="31379" xr:uid="{50A9DCAD-B116-42A5-8797-3D288E83A69E}"/>
    <cellStyle name="SAPBEXresDataEmph 3 6" xfId="21646" xr:uid="{8AF70EBA-2F68-4944-8ED7-F0A4806ABDAE}"/>
    <cellStyle name="SAPBEXresDataEmph 3 6 2" xfId="31380" xr:uid="{F3B8484F-FFDD-4FAC-A306-6475E23EF726}"/>
    <cellStyle name="SAPBEXresDataEmph 3 7" xfId="31371" xr:uid="{B4D9ADE9-BDFC-4940-9AA9-AC118E984E6C}"/>
    <cellStyle name="SAPBEXresDataEmph 4" xfId="21647" xr:uid="{D242AEB6-F962-4B75-9BF7-7A0F56581464}"/>
    <cellStyle name="SAPBEXresDataEmph 4 2" xfId="21648" xr:uid="{4EEE0B88-D855-4CEC-AF36-152533CC114F}"/>
    <cellStyle name="SAPBEXresDataEmph 4 2 2" xfId="31382" xr:uid="{E02322AE-087A-409F-B74E-593CDA995A7C}"/>
    <cellStyle name="SAPBEXresDataEmph 4 3" xfId="21649" xr:uid="{452FDFA4-C327-4962-B58F-F186D258EDE9}"/>
    <cellStyle name="SAPBEXresDataEmph 4 3 2" xfId="31383" xr:uid="{91E02D0B-8AFF-4B12-A4B5-07079CF84E01}"/>
    <cellStyle name="SAPBEXresDataEmph 4 4" xfId="21650" xr:uid="{F5DFC614-A7AF-4FEC-978E-439529540201}"/>
    <cellStyle name="SAPBEXresDataEmph 4 4 2" xfId="31384" xr:uid="{D6D14B35-4264-4E0F-90AE-5E6D6B78B836}"/>
    <cellStyle name="SAPBEXresDataEmph 4 5" xfId="21651" xr:uid="{869488AC-9B22-4348-B1FF-C68E68E653DD}"/>
    <cellStyle name="SAPBEXresDataEmph 4 5 2" xfId="31385" xr:uid="{8367EA66-0D58-4595-AD0D-0518E6808BB9}"/>
    <cellStyle name="SAPBEXresDataEmph 4 6" xfId="31381" xr:uid="{6F9D19C1-EE0E-4323-8217-7FDFAA0D72FE}"/>
    <cellStyle name="SAPBEXresDataEmph 5" xfId="21652" xr:uid="{76F3FDD3-A010-4E20-B76D-BAB65838958B}"/>
    <cellStyle name="SAPBEXresDataEmph 5 2" xfId="21653" xr:uid="{7354E478-7A61-4603-AF36-56D25BC21383}"/>
    <cellStyle name="SAPBEXresDataEmph 5 2 2" xfId="31387" xr:uid="{76B23A86-F352-42A4-A7E6-34BF4C9A6E69}"/>
    <cellStyle name="SAPBEXresDataEmph 5 3" xfId="21654" xr:uid="{192E2161-BD5B-44ED-BF7C-AD7C7EFB8420}"/>
    <cellStyle name="SAPBEXresDataEmph 5 3 2" xfId="31388" xr:uid="{5B4B00EE-200B-44D5-92D4-CDEBE92555F9}"/>
    <cellStyle name="SAPBEXresDataEmph 5 4" xfId="21655" xr:uid="{9094E4C8-D878-4383-AC83-7323753D6135}"/>
    <cellStyle name="SAPBEXresDataEmph 5 4 2" xfId="31389" xr:uid="{342A2EBD-F6A6-4B36-871D-0BE2A730E6D6}"/>
    <cellStyle name="SAPBEXresDataEmph 5 5" xfId="21656" xr:uid="{BFA55D60-34ED-4304-BD85-812BBE0B1155}"/>
    <cellStyle name="SAPBEXresDataEmph 5 5 2" xfId="31390" xr:uid="{4E4FF866-D8E5-4081-AC0A-96802711B9E3}"/>
    <cellStyle name="SAPBEXresDataEmph 5 6" xfId="31386" xr:uid="{2C4D6542-9CBF-4FD5-9276-D2C44AAE3FC6}"/>
    <cellStyle name="SAPBEXresDataEmph 6" xfId="21657" xr:uid="{D1FE74B5-4125-4842-87DB-02B313CC1235}"/>
    <cellStyle name="SAPBEXresDataEmph 6 2" xfId="21658" xr:uid="{55C93B19-0A3A-4E84-9C2E-47D5BFAAF5F4}"/>
    <cellStyle name="SAPBEXresDataEmph 6 2 2" xfId="31392" xr:uid="{F5A8DBF7-5D0A-4A8C-B765-B76584889578}"/>
    <cellStyle name="SAPBEXresDataEmph 6 3" xfId="21659" xr:uid="{65910A82-2718-4A56-8AC5-EBB2CA71C252}"/>
    <cellStyle name="SAPBEXresDataEmph 6 3 2" xfId="31393" xr:uid="{86A91E07-DDC8-4989-87AF-5126203872E8}"/>
    <cellStyle name="SAPBEXresDataEmph 6 4" xfId="21660" xr:uid="{F8F6A29E-08E9-4897-A9C3-F12185268910}"/>
    <cellStyle name="SAPBEXresDataEmph 6 4 2" xfId="31394" xr:uid="{DE8ADC37-F993-408A-B32B-344615CD33B2}"/>
    <cellStyle name="SAPBEXresDataEmph 6 5" xfId="21661" xr:uid="{B9EE5DCA-D4C5-4AA5-AEA6-BD71F22EC199}"/>
    <cellStyle name="SAPBEXresDataEmph 6 5 2" xfId="31395" xr:uid="{4C8CD5EC-A3F1-4573-BF6D-6705E7EACBB4}"/>
    <cellStyle name="SAPBEXresDataEmph 6 6" xfId="31391" xr:uid="{479D32EC-17D2-467F-9409-773A1529B13F}"/>
    <cellStyle name="SAPBEXresDataEmph 7" xfId="21662" xr:uid="{8E98610B-2212-4893-8A4E-B807D8F23CDF}"/>
    <cellStyle name="SAPBEXresDataEmph 7 2" xfId="21663" xr:uid="{69F78942-09DB-4308-A2CB-CD8749AFCA58}"/>
    <cellStyle name="SAPBEXresDataEmph 7 2 2" xfId="31397" xr:uid="{F9DEE2BC-4CCB-4CF6-A550-C25CBBB46A8D}"/>
    <cellStyle name="SAPBEXresDataEmph 7 3" xfId="21664" xr:uid="{5F4F9946-8693-4E6B-A692-FEB09D4AADDB}"/>
    <cellStyle name="SAPBEXresDataEmph 7 3 2" xfId="31398" xr:uid="{DF5D4E26-97B6-422D-BA79-14A09E25E3C9}"/>
    <cellStyle name="SAPBEXresDataEmph 7 4" xfId="21665" xr:uid="{168AF969-C468-4937-BBE0-B1AD0B32D367}"/>
    <cellStyle name="SAPBEXresDataEmph 7 4 2" xfId="31399" xr:uid="{4600AE3C-993A-45FC-8DB7-3D610CB7349A}"/>
    <cellStyle name="SAPBEXresDataEmph 7 5" xfId="21666" xr:uid="{234C2CE6-ED86-4931-AEF1-DF46A5EEBCB4}"/>
    <cellStyle name="SAPBEXresDataEmph 7 5 2" xfId="31400" xr:uid="{3BA4FD5E-9BCD-453F-A2FA-F2E7CC1B651D}"/>
    <cellStyle name="SAPBEXresDataEmph 7 6" xfId="31396" xr:uid="{5C7A3269-FF28-4CC5-BECC-ED3FF18B16ED}"/>
    <cellStyle name="SAPBEXresDataEmph 8" xfId="21667" xr:uid="{3C279594-A26A-4336-96E5-6AE7CA8CADAB}"/>
    <cellStyle name="SAPBEXresDataEmph 8 2" xfId="21668" xr:uid="{62801A7D-4B5A-4AB2-B266-24476A73D469}"/>
    <cellStyle name="SAPBEXresDataEmph 8 2 2" xfId="31402" xr:uid="{2EB54895-0B72-4DD4-A3BD-F4EC0C8F642D}"/>
    <cellStyle name="SAPBEXresDataEmph 8 3" xfId="21669" xr:uid="{B85B1ACE-3F02-4FE7-BC12-3E931FCEA074}"/>
    <cellStyle name="SAPBEXresDataEmph 8 3 2" xfId="31403" xr:uid="{4E592986-8E27-423F-B960-42BA6BBAAD81}"/>
    <cellStyle name="SAPBEXresDataEmph 8 4" xfId="21670" xr:uid="{862380B9-E483-42A0-B4CC-50D815AC8432}"/>
    <cellStyle name="SAPBEXresDataEmph 8 4 2" xfId="31404" xr:uid="{E76F83E7-64EF-4A1F-8DD5-B7D276373DAF}"/>
    <cellStyle name="SAPBEXresDataEmph 8 5" xfId="21671" xr:uid="{B239BCD4-C77B-4D47-9BC2-4E50D9B64F6C}"/>
    <cellStyle name="SAPBEXresDataEmph 8 5 2" xfId="31405" xr:uid="{ED2451BA-6DB3-4556-93B3-37089041198D}"/>
    <cellStyle name="SAPBEXresDataEmph 8 6" xfId="31401" xr:uid="{8E3B9B87-D6F3-4C80-8F16-7B4C8A842988}"/>
    <cellStyle name="SAPBEXresDataEmph 9" xfId="21672" xr:uid="{3BE37067-4DE5-47F2-BC44-27ACBDB3A691}"/>
    <cellStyle name="SAPBEXresDataEmph 9 2" xfId="31406" xr:uid="{A33D2D7E-5309-4AC9-80EE-4AF0964CCDC4}"/>
    <cellStyle name="SAPBEXresItem" xfId="1440" xr:uid="{B645CA24-842B-44B9-96C7-0461648EE459}"/>
    <cellStyle name="SAPBEXresItem 10" xfId="21674" xr:uid="{5E366E29-97CD-4692-ADE6-26782B4163E8}"/>
    <cellStyle name="SAPBEXresItem 10 2" xfId="31408" xr:uid="{28B0B7FD-31DF-49F7-966A-3036778CCAD7}"/>
    <cellStyle name="SAPBEXresItem 11" xfId="21675" xr:uid="{61346134-AF63-4A8C-9FCE-C0D5A9CB8EEC}"/>
    <cellStyle name="SAPBEXresItem 11 2" xfId="31409" xr:uid="{B8E33F23-F398-412E-8242-2ACBD97D49F7}"/>
    <cellStyle name="SAPBEXresItem 12" xfId="21676" xr:uid="{B31BAE9F-2EAA-4FB6-A176-99C1BF6CE696}"/>
    <cellStyle name="SAPBEXresItem 12 2" xfId="31410" xr:uid="{D3ABC9E9-B314-4A63-98EB-B3453B145722}"/>
    <cellStyle name="SAPBEXresItem 13" xfId="24951" xr:uid="{96DCC1F4-C33A-40D6-8576-AC7A84BF4731}"/>
    <cellStyle name="SAPBEXresItem 14" xfId="31407" xr:uid="{FB3100C2-1815-4C34-BE97-D2166D897FB2}"/>
    <cellStyle name="SAPBEXresItem 15" xfId="21673" xr:uid="{6F226674-0C75-4618-883E-3EF3E7094670}"/>
    <cellStyle name="SAPBEXresItem 16" xfId="33495" xr:uid="{87572A34-21B5-4EB2-81A2-F9763DE24D29}"/>
    <cellStyle name="SAPBEXresItem 17" xfId="34887" xr:uid="{885B361C-7591-4A21-8ED6-EA456FCEC216}"/>
    <cellStyle name="SAPBEXresItem 18" xfId="35653" xr:uid="{CD71F4A7-3A97-454D-843E-8E754CF39FC8}"/>
    <cellStyle name="SAPBEXresItem 2" xfId="21677" xr:uid="{75F6905E-8BFA-465C-904F-9E0AAAF08D97}"/>
    <cellStyle name="SAPBEXresItem 2 2" xfId="21678" xr:uid="{56CE2122-2873-4723-A8ED-1DC068103D2F}"/>
    <cellStyle name="SAPBEXresItem 2 2 2" xfId="21679" xr:uid="{834EA42B-D67A-41EE-B731-7656E5E1FEA5}"/>
    <cellStyle name="SAPBEXresItem 2 2 2 2" xfId="31413" xr:uid="{4B60D2F1-51A2-4430-882A-E238B54CF29B}"/>
    <cellStyle name="SAPBEXresItem 2 2 3" xfId="21680" xr:uid="{4BA648EF-4846-40C8-B8E3-F9312C6832AE}"/>
    <cellStyle name="SAPBEXresItem 2 2 3 2" xfId="31414" xr:uid="{2B5CA2E6-C4D3-467C-904E-4D671E8DBBE0}"/>
    <cellStyle name="SAPBEXresItem 2 2 4" xfId="21681" xr:uid="{E59B60A3-FAD4-45ED-BFE6-645E9BFA1BA4}"/>
    <cellStyle name="SAPBEXresItem 2 2 4 2" xfId="31415" xr:uid="{6A849A2A-85AF-48C5-A6B0-6F0F8C75621E}"/>
    <cellStyle name="SAPBEXresItem 2 2 5" xfId="21682" xr:uid="{B76E2F0B-812E-4FEC-BE63-D0216311CBC3}"/>
    <cellStyle name="SAPBEXresItem 2 2 5 2" xfId="31416" xr:uid="{146A8E56-D791-43EF-BD28-BAEA57998161}"/>
    <cellStyle name="SAPBEXresItem 2 2 6" xfId="31412" xr:uid="{9FFE00F4-B282-43BD-88FD-0090F930BB42}"/>
    <cellStyle name="SAPBEXresItem 2 3" xfId="21683" xr:uid="{87759957-61B7-4E37-8AB1-1B8A9BC34B39}"/>
    <cellStyle name="SAPBEXresItem 2 3 2" xfId="31417" xr:uid="{3DBB55B6-003C-4894-8244-D5E9123C8BB0}"/>
    <cellStyle name="SAPBEXresItem 2 4" xfId="21684" xr:uid="{D2ABA8F6-316F-4A68-BB1D-3027D115DB1F}"/>
    <cellStyle name="SAPBEXresItem 2 4 2" xfId="31418" xr:uid="{3CF5E8EA-02E9-4867-9B34-58538C405524}"/>
    <cellStyle name="SAPBEXresItem 2 5" xfId="21685" xr:uid="{B02EDF7D-956B-49B3-849B-DD8F927A4DCD}"/>
    <cellStyle name="SAPBEXresItem 2 5 2" xfId="31419" xr:uid="{6D25BCAD-786C-480F-81F3-A518BE45262C}"/>
    <cellStyle name="SAPBEXresItem 2 6" xfId="21686" xr:uid="{44A08929-F460-4E6C-8FA2-0F6AF8B20D43}"/>
    <cellStyle name="SAPBEXresItem 2 6 2" xfId="31420" xr:uid="{CBE494A7-BB01-4FBD-9E80-9815C87E2F88}"/>
    <cellStyle name="SAPBEXresItem 2 7" xfId="31411" xr:uid="{9CB57249-7275-4BF6-BC32-C81679F74DFB}"/>
    <cellStyle name="SAPBEXresItem 2 8" xfId="34234" xr:uid="{0025D253-B7C5-45CD-B439-C4994928FCA1}"/>
    <cellStyle name="SAPBEXresItem 3" xfId="21687" xr:uid="{F0F28B7B-AC03-4E21-9E1F-887D953F0D3C}"/>
    <cellStyle name="SAPBEXresItem 3 2" xfId="21688" xr:uid="{5FC9B061-41EC-4026-B86D-A53487DD8F3E}"/>
    <cellStyle name="SAPBEXresItem 3 2 2" xfId="21689" xr:uid="{B41B01B4-2E44-410B-A299-B1776C97A5D6}"/>
    <cellStyle name="SAPBEXresItem 3 2 2 2" xfId="31423" xr:uid="{E50E39E3-5877-4080-892B-5B76A9AAA870}"/>
    <cellStyle name="SAPBEXresItem 3 2 3" xfId="21690" xr:uid="{5E4387C4-2EC5-4A0A-80FA-46354DBD00D9}"/>
    <cellStyle name="SAPBEXresItem 3 2 3 2" xfId="31424" xr:uid="{5DF104FB-1032-4DB4-8DC5-0204D1724F6B}"/>
    <cellStyle name="SAPBEXresItem 3 2 4" xfId="21691" xr:uid="{D8ABF8D8-31B0-4EB4-9CA3-45769C1450D1}"/>
    <cellStyle name="SAPBEXresItem 3 2 4 2" xfId="31425" xr:uid="{8BC922ED-5007-4006-867E-A700D690C7C4}"/>
    <cellStyle name="SAPBEXresItem 3 2 5" xfId="21692" xr:uid="{5740FF7E-7249-4C34-82FD-A07F51556645}"/>
    <cellStyle name="SAPBEXresItem 3 2 5 2" xfId="31426" xr:uid="{7584F00F-886C-4C6F-B5CE-99205F85D087}"/>
    <cellStyle name="SAPBEXresItem 3 2 6" xfId="31422" xr:uid="{E8530EB3-B80B-4F6C-899F-6DCF76498297}"/>
    <cellStyle name="SAPBEXresItem 3 3" xfId="21693" xr:uid="{FB25703B-B25B-4D33-AFC3-E1BFBB048665}"/>
    <cellStyle name="SAPBEXresItem 3 3 2" xfId="31427" xr:uid="{FD50E394-2CEF-46E7-ACB3-06B60700A817}"/>
    <cellStyle name="SAPBEXresItem 3 4" xfId="21694" xr:uid="{B3EA370B-A02A-4A7C-BFA5-149639556332}"/>
    <cellStyle name="SAPBEXresItem 3 4 2" xfId="31428" xr:uid="{1F89A65D-1D52-402F-9EDC-DF7E2CE905EE}"/>
    <cellStyle name="SAPBEXresItem 3 5" xfId="21695" xr:uid="{8EA3C509-B4AA-4329-98A6-15AB826DC467}"/>
    <cellStyle name="SAPBEXresItem 3 5 2" xfId="31429" xr:uid="{625AA7A5-5609-4255-BAD0-EB4E38765927}"/>
    <cellStyle name="SAPBEXresItem 3 6" xfId="21696" xr:uid="{2AD1BBD0-E8EE-44D3-894C-16EA4BE3F346}"/>
    <cellStyle name="SAPBEXresItem 3 6 2" xfId="31430" xr:uid="{AAD4472E-1EBD-4CC7-88F1-9089D5E8E829}"/>
    <cellStyle name="SAPBEXresItem 3 7" xfId="31421" xr:uid="{EED5CC7F-863C-4336-A14D-1D6D555DC99B}"/>
    <cellStyle name="SAPBEXresItem 4" xfId="21697" xr:uid="{32AD9FAE-B99C-4D90-8CA2-744D4B0BC6C9}"/>
    <cellStyle name="SAPBEXresItem 4 2" xfId="21698" xr:uid="{F1101445-83B6-4082-A8CB-9FE8DDBD7439}"/>
    <cellStyle name="SAPBEXresItem 4 2 2" xfId="31432" xr:uid="{11615D40-C4B4-4DAA-81C0-C50A223FC30E}"/>
    <cellStyle name="SAPBEXresItem 4 3" xfId="21699" xr:uid="{E9EE4AFA-0109-4B5A-B2F3-54591C9D3394}"/>
    <cellStyle name="SAPBEXresItem 4 3 2" xfId="31433" xr:uid="{BACD39EA-1673-4738-A927-58FB0DF0B237}"/>
    <cellStyle name="SAPBEXresItem 4 4" xfId="21700" xr:uid="{AC881820-B8A2-4916-A487-0C5235975CE5}"/>
    <cellStyle name="SAPBEXresItem 4 4 2" xfId="31434" xr:uid="{E2FF328B-EC6E-4E53-A162-54A4D0A6C8AA}"/>
    <cellStyle name="SAPBEXresItem 4 5" xfId="21701" xr:uid="{8D81A3C6-F7E9-4910-A404-D4995ABBEF4F}"/>
    <cellStyle name="SAPBEXresItem 4 5 2" xfId="31435" xr:uid="{86FAD464-B8BD-4C2B-A21C-F6652476C299}"/>
    <cellStyle name="SAPBEXresItem 4 6" xfId="31431" xr:uid="{5E9F094C-A063-4425-9768-40D6A7CEB17C}"/>
    <cellStyle name="SAPBEXresItem 5" xfId="21702" xr:uid="{E2885A00-6D45-4512-9A9E-722FB1BEF99F}"/>
    <cellStyle name="SAPBEXresItem 5 2" xfId="21703" xr:uid="{7C813F99-C935-48C8-93AA-5EE9AAA163BF}"/>
    <cellStyle name="SAPBEXresItem 5 2 2" xfId="31437" xr:uid="{03E3ED37-4F60-4817-9C02-3734A350DA12}"/>
    <cellStyle name="SAPBEXresItem 5 3" xfId="21704" xr:uid="{4057688C-59EF-4045-BEE5-62FA10092CA7}"/>
    <cellStyle name="SAPBEXresItem 5 3 2" xfId="31438" xr:uid="{9592F8A4-EA31-4F33-8E75-479D526A7A04}"/>
    <cellStyle name="SAPBEXresItem 5 4" xfId="21705" xr:uid="{EA2593C1-869B-4318-9E26-829276F93F9C}"/>
    <cellStyle name="SAPBEXresItem 5 4 2" xfId="31439" xr:uid="{D367078A-DC74-47DB-BA20-BB9350508BEB}"/>
    <cellStyle name="SAPBEXresItem 5 5" xfId="21706" xr:uid="{AAB8F51F-E9AE-4987-A715-E3793A023460}"/>
    <cellStyle name="SAPBEXresItem 5 5 2" xfId="31440" xr:uid="{DBCEE780-736F-4298-86A1-611C1BD0F8C8}"/>
    <cellStyle name="SAPBEXresItem 5 6" xfId="31436" xr:uid="{006F9D3D-EED8-4886-BEAF-2725C52DBFBE}"/>
    <cellStyle name="SAPBEXresItem 6" xfId="21707" xr:uid="{1FD75568-E922-49B5-BF78-EF23AB2A8CDF}"/>
    <cellStyle name="SAPBEXresItem 6 2" xfId="21708" xr:uid="{DA8AE880-9E70-43A2-92C5-2320CFD1CB22}"/>
    <cellStyle name="SAPBEXresItem 6 2 2" xfId="31442" xr:uid="{31A80BD3-8E07-4911-A2AF-066B9D960EEA}"/>
    <cellStyle name="SAPBEXresItem 6 3" xfId="21709" xr:uid="{94771D96-321B-4AD6-9A67-A0BBDABA00C5}"/>
    <cellStyle name="SAPBEXresItem 6 3 2" xfId="31443" xr:uid="{913F4982-4618-4F94-B075-B63627791F2D}"/>
    <cellStyle name="SAPBEXresItem 6 4" xfId="21710" xr:uid="{FF9C8CB8-5F2A-4426-A9A5-AED2A4DAB140}"/>
    <cellStyle name="SAPBEXresItem 6 4 2" xfId="31444" xr:uid="{46E9260F-0936-4024-9E29-EC106A945745}"/>
    <cellStyle name="SAPBEXresItem 6 5" xfId="21711" xr:uid="{A84A834F-7830-4200-8735-8F7B6CF4EE6D}"/>
    <cellStyle name="SAPBEXresItem 6 5 2" xfId="31445" xr:uid="{C10A2C5C-753A-429A-89CD-0D52A1D827AC}"/>
    <cellStyle name="SAPBEXresItem 6 6" xfId="31441" xr:uid="{C6CC1506-2509-44C5-AE32-67B283B7A4EA}"/>
    <cellStyle name="SAPBEXresItem 7" xfId="21712" xr:uid="{FDC93AB4-90AD-4DC0-997D-CEDCB558AB84}"/>
    <cellStyle name="SAPBEXresItem 7 2" xfId="21713" xr:uid="{8ACE01B2-58F0-446E-80C7-54A6D0581A90}"/>
    <cellStyle name="SAPBEXresItem 7 2 2" xfId="31447" xr:uid="{B13A0CC5-B8A0-403F-A6B4-C180C0BBBCF9}"/>
    <cellStyle name="SAPBEXresItem 7 3" xfId="21714" xr:uid="{96430CEE-7413-457B-85A8-5916D6635C47}"/>
    <cellStyle name="SAPBEXresItem 7 3 2" xfId="31448" xr:uid="{781DB487-7A65-4CB6-9138-8E68887AE480}"/>
    <cellStyle name="SAPBEXresItem 7 4" xfId="21715" xr:uid="{679B9F11-5FD5-4497-BE0A-1D96F661511B}"/>
    <cellStyle name="SAPBEXresItem 7 4 2" xfId="31449" xr:uid="{89A8E048-F879-464B-ABB8-02E06DEF18D8}"/>
    <cellStyle name="SAPBEXresItem 7 5" xfId="21716" xr:uid="{8644E641-36DA-447C-81EB-B719BA18EBFB}"/>
    <cellStyle name="SAPBEXresItem 7 5 2" xfId="31450" xr:uid="{1CE7C1BA-4A43-4C70-BB7E-6E7086589F16}"/>
    <cellStyle name="SAPBEXresItem 7 6" xfId="31446" xr:uid="{CAF0D00C-A34F-4FC1-B984-C0072A88896F}"/>
    <cellStyle name="SAPBEXresItem 8" xfId="21717" xr:uid="{C088B752-F203-424E-BE0D-E7AE1A72688F}"/>
    <cellStyle name="SAPBEXresItem 8 2" xfId="21718" xr:uid="{54CF5F9E-6ADF-40A5-9AF6-5D8AC3E1B692}"/>
    <cellStyle name="SAPBEXresItem 8 2 2" xfId="31452" xr:uid="{AB75015D-94BF-40C6-988D-55D649ECD352}"/>
    <cellStyle name="SAPBEXresItem 8 3" xfId="21719" xr:uid="{426BFC72-F9D0-44A7-8BF4-8CE56ABCA981}"/>
    <cellStyle name="SAPBEXresItem 8 3 2" xfId="31453" xr:uid="{0F0C7502-4A04-4D10-ACC9-44C7000198D9}"/>
    <cellStyle name="SAPBEXresItem 8 4" xfId="21720" xr:uid="{E1C8968F-5094-4C80-B2C5-4BA9E63BA325}"/>
    <cellStyle name="SAPBEXresItem 8 4 2" xfId="31454" xr:uid="{FDBFED0E-144D-48A7-851F-4EF617C03BA2}"/>
    <cellStyle name="SAPBEXresItem 8 5" xfId="21721" xr:uid="{12A8418F-3E10-4B96-8FF9-10A467AAF06A}"/>
    <cellStyle name="SAPBEXresItem 8 5 2" xfId="31455" xr:uid="{AB300F30-AA6C-409E-8A2D-2FEC5DDA40DC}"/>
    <cellStyle name="SAPBEXresItem 8 6" xfId="31451" xr:uid="{877EB4A5-6874-41DE-8B6C-E7112FF0F31D}"/>
    <cellStyle name="SAPBEXresItem 9" xfId="21722" xr:uid="{59B2731A-4B6D-450C-88BC-FD864D15C30B}"/>
    <cellStyle name="SAPBEXresItem 9 2" xfId="31456" xr:uid="{F22D2C18-72DF-4BDA-967F-D7D8A89EC88C}"/>
    <cellStyle name="SAPBEXresItemX" xfId="1441" xr:uid="{40EC9D88-235F-4838-AF9E-EA4859D3D94F}"/>
    <cellStyle name="SAPBEXresItemX 10" xfId="21724" xr:uid="{9FFC5D48-AA1B-4922-968E-1C21DE657FE6}"/>
    <cellStyle name="SAPBEXresItemX 10 2" xfId="31458" xr:uid="{A096EF09-BFB1-4FA8-97BC-BD2A12A3D5A1}"/>
    <cellStyle name="SAPBEXresItemX 11" xfId="21725" xr:uid="{1BAF8752-BD53-49D3-896C-73D9F74AE09A}"/>
    <cellStyle name="SAPBEXresItemX 11 2" xfId="31459" xr:uid="{1343D739-EF5B-4AF0-9952-D7545E19DCCA}"/>
    <cellStyle name="SAPBEXresItemX 12" xfId="21726" xr:uid="{F9B691DC-A4AF-4717-80A3-742DAE50B148}"/>
    <cellStyle name="SAPBEXresItemX 12 2" xfId="31460" xr:uid="{57AA762A-DC6B-4119-951D-213BCF7378C2}"/>
    <cellStyle name="SAPBEXresItemX 13" xfId="24952" xr:uid="{0502CDEE-72EF-47D6-B39F-00019FB90625}"/>
    <cellStyle name="SAPBEXresItemX 14" xfId="31457" xr:uid="{66F33475-2833-40D6-880F-D36D52475D95}"/>
    <cellStyle name="SAPBEXresItemX 15" xfId="21723" xr:uid="{ADF4377C-55B6-4F67-9FFD-FF82F6C94B1D}"/>
    <cellStyle name="SAPBEXresItemX 16" xfId="33496" xr:uid="{9DC8D069-77D0-4622-813D-53FA79503824}"/>
    <cellStyle name="SAPBEXresItemX 17" xfId="34888" xr:uid="{E34EB50A-5215-4B38-83E3-AF88DB1A5602}"/>
    <cellStyle name="SAPBEXresItemX 18" xfId="35654" xr:uid="{CB797AB4-3C5A-40F9-9F82-150FE28855FD}"/>
    <cellStyle name="SAPBEXresItemX 2" xfId="21727" xr:uid="{35748BB4-1A4F-435A-BA83-A7B4B4390776}"/>
    <cellStyle name="SAPBEXresItemX 2 2" xfId="21728" xr:uid="{25F44746-2C6A-483F-A100-E7DFF19C294C}"/>
    <cellStyle name="SAPBEXresItemX 2 2 2" xfId="21729" xr:uid="{5C451ED0-A834-4725-B540-A52D61FB7AD3}"/>
    <cellStyle name="SAPBEXresItemX 2 2 2 2" xfId="31463" xr:uid="{24C9E8BC-135C-47BF-8160-A7D57D1E8347}"/>
    <cellStyle name="SAPBEXresItemX 2 2 3" xfId="21730" xr:uid="{E5BB0308-AC9D-4378-97C0-C2B9D292B986}"/>
    <cellStyle name="SAPBEXresItemX 2 2 3 2" xfId="31464" xr:uid="{378462F9-F507-4564-A82D-5BFCF22ECE39}"/>
    <cellStyle name="SAPBEXresItemX 2 2 4" xfId="21731" xr:uid="{1466C137-A27E-45D6-BDCD-EEF5E94C1176}"/>
    <cellStyle name="SAPBEXresItemX 2 2 4 2" xfId="31465" xr:uid="{79922C6C-5405-4E92-AAA9-1E62D4A55B5E}"/>
    <cellStyle name="SAPBEXresItemX 2 2 5" xfId="21732" xr:uid="{EEEFE93B-AD62-4B86-A66D-EBA547B71813}"/>
    <cellStyle name="SAPBEXresItemX 2 2 5 2" xfId="31466" xr:uid="{3764A9C7-50EC-4843-8222-5FE92F0A908E}"/>
    <cellStyle name="SAPBEXresItemX 2 2 6" xfId="31462" xr:uid="{462989B4-D65B-4522-8CB3-C6F692A5698E}"/>
    <cellStyle name="SAPBEXresItemX 2 3" xfId="21733" xr:uid="{0223D336-ED12-4B41-8072-EB162AC6B271}"/>
    <cellStyle name="SAPBEXresItemX 2 3 2" xfId="31467" xr:uid="{2E9F9F14-CD5E-4D96-B8BD-B3A86DCF92E4}"/>
    <cellStyle name="SAPBEXresItemX 2 4" xfId="21734" xr:uid="{D10A2391-FBCE-4A58-8BA4-71CB3B7DB756}"/>
    <cellStyle name="SAPBEXresItemX 2 4 2" xfId="31468" xr:uid="{2DC34E6E-0918-4E6B-847E-9D02AD131589}"/>
    <cellStyle name="SAPBEXresItemX 2 5" xfId="21735" xr:uid="{77BCF52D-4F9A-4D6A-BC53-44CEE1DD5C56}"/>
    <cellStyle name="SAPBEXresItemX 2 5 2" xfId="31469" xr:uid="{D564AAB2-15AC-4478-98B3-68B478F4A905}"/>
    <cellStyle name="SAPBEXresItemX 2 6" xfId="21736" xr:uid="{F5AC9A33-4699-4512-B015-A09D2CD3D6D5}"/>
    <cellStyle name="SAPBEXresItemX 2 6 2" xfId="31470" xr:uid="{D12DAD61-5897-45CC-AC00-8B09853BAA2B}"/>
    <cellStyle name="SAPBEXresItemX 2 7" xfId="31461" xr:uid="{678B419D-3DAA-407B-B542-2957623C5239}"/>
    <cellStyle name="SAPBEXresItemX 2 8" xfId="34235" xr:uid="{B31B5FE3-C39D-483D-A017-4AFD3CB69843}"/>
    <cellStyle name="SAPBEXresItemX 3" xfId="21737" xr:uid="{5540C478-959E-4F49-9475-2C6E5A20A60F}"/>
    <cellStyle name="SAPBEXresItemX 3 2" xfId="21738" xr:uid="{49C14186-A973-4367-95E4-9293F6181E51}"/>
    <cellStyle name="SAPBEXresItemX 3 2 2" xfId="21739" xr:uid="{13539468-3CBD-4E52-8BCE-AA27087E4F75}"/>
    <cellStyle name="SAPBEXresItemX 3 2 2 2" xfId="31473" xr:uid="{8A2419F8-694C-47A0-BA78-9B5C6D7120E3}"/>
    <cellStyle name="SAPBEXresItemX 3 2 3" xfId="21740" xr:uid="{B6939DBA-E977-4A3B-97DC-3E2136C859D3}"/>
    <cellStyle name="SAPBEXresItemX 3 2 3 2" xfId="31474" xr:uid="{6B545D39-E63C-425A-B592-2AB80AC679A9}"/>
    <cellStyle name="SAPBEXresItemX 3 2 4" xfId="21741" xr:uid="{03EFA4BD-F971-4AAA-B68C-6E66AD81293C}"/>
    <cellStyle name="SAPBEXresItemX 3 2 4 2" xfId="31475" xr:uid="{3018DC17-CA47-43CD-B674-DAC47DC46727}"/>
    <cellStyle name="SAPBEXresItemX 3 2 5" xfId="21742" xr:uid="{A5A5CB93-1DDC-4D9C-8A7F-9425BBD162C7}"/>
    <cellStyle name="SAPBEXresItemX 3 2 5 2" xfId="31476" xr:uid="{8327E6A4-70DD-4762-9BA8-0B471D456347}"/>
    <cellStyle name="SAPBEXresItemX 3 2 6" xfId="31472" xr:uid="{BFEBF3DD-B8BB-4DF2-91BC-78219CB17595}"/>
    <cellStyle name="SAPBEXresItemX 3 3" xfId="21743" xr:uid="{15DA670A-DAB3-4FEF-BA9F-60A69B231605}"/>
    <cellStyle name="SAPBEXresItemX 3 3 2" xfId="31477" xr:uid="{CDF9BDE5-78B9-46B2-80D3-A3FB2CC272BC}"/>
    <cellStyle name="SAPBEXresItemX 3 4" xfId="21744" xr:uid="{D64ACB97-2F4A-46EB-8CB9-A77C2E017EBD}"/>
    <cellStyle name="SAPBEXresItemX 3 4 2" xfId="31478" xr:uid="{6BC94A72-74DB-4C7D-BFA6-3EC94A0D540B}"/>
    <cellStyle name="SAPBEXresItemX 3 5" xfId="21745" xr:uid="{54048BB4-A8AD-4962-A1B8-C443EDDFD673}"/>
    <cellStyle name="SAPBEXresItemX 3 5 2" xfId="31479" xr:uid="{4B1ED86F-8EC7-4BBF-821F-5A133413A9F4}"/>
    <cellStyle name="SAPBEXresItemX 3 6" xfId="21746" xr:uid="{0A332AE5-4976-45F5-B917-AFF3023BFDFF}"/>
    <cellStyle name="SAPBEXresItemX 3 6 2" xfId="31480" xr:uid="{3BAC4A16-5D6E-4376-966F-9537D26D216E}"/>
    <cellStyle name="SAPBEXresItemX 3 7" xfId="31471" xr:uid="{BBA0CDD9-2E31-401D-A642-8BF98834AA20}"/>
    <cellStyle name="SAPBEXresItemX 4" xfId="21747" xr:uid="{5C960A10-7F28-4DEA-927B-BE4EBF8EFBD4}"/>
    <cellStyle name="SAPBEXresItemX 4 2" xfId="21748" xr:uid="{C3008B9A-2DAB-44D7-92E4-FBDB2D10DD27}"/>
    <cellStyle name="SAPBEXresItemX 4 2 2" xfId="31482" xr:uid="{6D2A05DD-3EC7-41C7-A1A1-92ABFAFB1045}"/>
    <cellStyle name="SAPBEXresItemX 4 3" xfId="21749" xr:uid="{F03A9167-6816-4FCD-B034-5F4F801507B9}"/>
    <cellStyle name="SAPBEXresItemX 4 3 2" xfId="31483" xr:uid="{FF494798-F227-4D66-BEBA-6E3D358A145F}"/>
    <cellStyle name="SAPBEXresItemX 4 4" xfId="21750" xr:uid="{FDE6A028-B97B-4B1E-8138-CBB311439801}"/>
    <cellStyle name="SAPBEXresItemX 4 4 2" xfId="31484" xr:uid="{04DCE319-A436-4E3D-9C18-9DFB21F139E1}"/>
    <cellStyle name="SAPBEXresItemX 4 5" xfId="21751" xr:uid="{37EF0B36-2DEB-462F-915B-3210A83EAC1B}"/>
    <cellStyle name="SAPBEXresItemX 4 5 2" xfId="31485" xr:uid="{A3198BBD-7C24-46AE-A608-7357B782495D}"/>
    <cellStyle name="SAPBEXresItemX 4 6" xfId="31481" xr:uid="{E63ADC8B-7F78-4AAB-9604-1F31BF85F127}"/>
    <cellStyle name="SAPBEXresItemX 5" xfId="21752" xr:uid="{2EA59B2B-66C9-466A-A01A-8E95C2C1D82D}"/>
    <cellStyle name="SAPBEXresItemX 5 2" xfId="21753" xr:uid="{4430549B-AB39-403D-8640-0291FA3E9CD2}"/>
    <cellStyle name="SAPBEXresItemX 5 2 2" xfId="31487" xr:uid="{C02E9A01-E862-4555-AC0B-3A40E574AF61}"/>
    <cellStyle name="SAPBEXresItemX 5 3" xfId="21754" xr:uid="{E5A1B72F-86C6-43A3-9D4D-038100F84705}"/>
    <cellStyle name="SAPBEXresItemX 5 3 2" xfId="31488" xr:uid="{C8862F9A-B515-43CC-9AA5-4AD1F0C6B860}"/>
    <cellStyle name="SAPBEXresItemX 5 4" xfId="21755" xr:uid="{5153E678-43FD-4B66-923C-0F9E18A48A4F}"/>
    <cellStyle name="SAPBEXresItemX 5 4 2" xfId="31489" xr:uid="{6B9456AA-A856-44F2-B31B-F4792CF3376B}"/>
    <cellStyle name="SAPBEXresItemX 5 5" xfId="21756" xr:uid="{97368872-FA74-4214-9269-FB18C9BDD2A2}"/>
    <cellStyle name="SAPBEXresItemX 5 5 2" xfId="31490" xr:uid="{6CA34814-90CE-4286-8303-69B0FF5E9B80}"/>
    <cellStyle name="SAPBEXresItemX 5 6" xfId="31486" xr:uid="{A9F9A9A9-2929-4F75-BAD7-4F4EDE401777}"/>
    <cellStyle name="SAPBEXresItemX 6" xfId="21757" xr:uid="{BD844138-1A2C-4761-9006-0CF3638B185D}"/>
    <cellStyle name="SAPBEXresItemX 6 2" xfId="21758" xr:uid="{876FCA9E-20C5-498D-B8D0-559675FA271F}"/>
    <cellStyle name="SAPBEXresItemX 6 2 2" xfId="31492" xr:uid="{CA0EF826-722F-484A-854F-B85F751377B2}"/>
    <cellStyle name="SAPBEXresItemX 6 3" xfId="21759" xr:uid="{95FD7A26-C5F4-4F35-94CB-41E03F608AB9}"/>
    <cellStyle name="SAPBEXresItemX 6 3 2" xfId="31493" xr:uid="{FDBEEEDD-1E1F-4A4E-902D-51F035D70BC0}"/>
    <cellStyle name="SAPBEXresItemX 6 4" xfId="21760" xr:uid="{B57D8B89-ED5A-4DB2-862F-6B27E38701A5}"/>
    <cellStyle name="SAPBEXresItemX 6 4 2" xfId="31494" xr:uid="{6FD49FEA-65DB-483C-A199-F6BD69478488}"/>
    <cellStyle name="SAPBEXresItemX 6 5" xfId="21761" xr:uid="{0897C1BE-E87B-4C8B-8FA0-B686A2F92607}"/>
    <cellStyle name="SAPBEXresItemX 6 5 2" xfId="31495" xr:uid="{0852EBD9-972F-4DA0-8F52-38AAE994D397}"/>
    <cellStyle name="SAPBEXresItemX 6 6" xfId="31491" xr:uid="{29847898-32E7-43A2-B69B-AF0F3CE2A7C5}"/>
    <cellStyle name="SAPBEXresItemX 7" xfId="21762" xr:uid="{1259726F-141F-480E-94D1-ED138BFC503E}"/>
    <cellStyle name="SAPBEXresItemX 7 2" xfId="21763" xr:uid="{F0B91B30-E967-45BF-ADA0-50B2CCA86A53}"/>
    <cellStyle name="SAPBEXresItemX 7 2 2" xfId="31497" xr:uid="{AC481944-322B-42D2-A1EE-FD95FF913841}"/>
    <cellStyle name="SAPBEXresItemX 7 3" xfId="21764" xr:uid="{C9E3BB35-0F19-47DB-BE1D-79ACBDAEAFE4}"/>
    <cellStyle name="SAPBEXresItemX 7 3 2" xfId="31498" xr:uid="{C5ADB4D3-63B8-4BFB-A70E-C10FE5A8C89C}"/>
    <cellStyle name="SAPBEXresItemX 7 4" xfId="21765" xr:uid="{3DE39477-F501-4F57-ADEC-ACC7E59D1681}"/>
    <cellStyle name="SAPBEXresItemX 7 4 2" xfId="31499" xr:uid="{BDDFE533-7C8B-4C1E-BF7C-8753F9E647EE}"/>
    <cellStyle name="SAPBEXresItemX 7 5" xfId="21766" xr:uid="{4D92F8CF-A458-45B6-8CDB-980DFEE3EBB5}"/>
    <cellStyle name="SAPBEXresItemX 7 5 2" xfId="31500" xr:uid="{561C7F78-4319-4643-92D0-96B9397EC416}"/>
    <cellStyle name="SAPBEXresItemX 7 6" xfId="31496" xr:uid="{E0A37B19-6D39-4BCD-A85A-F39787EEC1FF}"/>
    <cellStyle name="SAPBEXresItemX 8" xfId="21767" xr:uid="{5890A533-B388-4AEF-9D5C-C968130FE36A}"/>
    <cellStyle name="SAPBEXresItemX 8 2" xfId="21768" xr:uid="{B6BF7761-8DA1-4FDE-B597-E7B455EAC8E8}"/>
    <cellStyle name="SAPBEXresItemX 8 2 2" xfId="31502" xr:uid="{31C2FF47-C806-44FD-B1EF-496763189FF3}"/>
    <cellStyle name="SAPBEXresItemX 8 3" xfId="21769" xr:uid="{C84C6B87-6C8A-4F59-926B-DE8F4413E18D}"/>
    <cellStyle name="SAPBEXresItemX 8 3 2" xfId="31503" xr:uid="{271594CB-0998-44A7-8D0E-E4300DE8AC7E}"/>
    <cellStyle name="SAPBEXresItemX 8 4" xfId="21770" xr:uid="{1F2C1D66-1C5F-4018-9833-082CCB70C3A4}"/>
    <cellStyle name="SAPBEXresItemX 8 4 2" xfId="31504" xr:uid="{D734D94B-B6D2-4658-92FD-BD13D4309A0B}"/>
    <cellStyle name="SAPBEXresItemX 8 5" xfId="21771" xr:uid="{DB2CD820-F597-481F-B191-A1E12243EE78}"/>
    <cellStyle name="SAPBEXresItemX 8 5 2" xfId="31505" xr:uid="{4269AD1D-C54A-4E79-81C4-F900DB22F115}"/>
    <cellStyle name="SAPBEXresItemX 8 6" xfId="31501" xr:uid="{9B856293-E680-457B-8A0F-11F9C26C099B}"/>
    <cellStyle name="SAPBEXresItemX 9" xfId="21772" xr:uid="{04CDFD29-470D-4953-B326-2FAA28994999}"/>
    <cellStyle name="SAPBEXresItemX 9 2" xfId="31506" xr:uid="{C094B9FD-74A3-4C77-AAD9-C21999E7204F}"/>
    <cellStyle name="SAPBEXstdData" xfId="1442" xr:uid="{B0C6C4F3-8997-4385-BE55-A34A2F81D67D}"/>
    <cellStyle name="SAPBEXstdData 10" xfId="21773" xr:uid="{099FE49C-5F71-4D3F-AB8C-8D0F8C3F8599}"/>
    <cellStyle name="SAPBEXstdData 10 2" xfId="31508" xr:uid="{B971F78C-F82C-4DC6-B8EF-F03646907768}"/>
    <cellStyle name="SAPBEXstdData 11" xfId="21774" xr:uid="{01231FB6-3DDC-447C-A3F5-4A1ECDA0D0C4}"/>
    <cellStyle name="SAPBEXstdData 11 2" xfId="31509" xr:uid="{232C6090-118B-4F2D-ABEC-E291E42FAE3A}"/>
    <cellStyle name="SAPBEXstdData 12" xfId="24953" xr:uid="{168C24E2-6CF5-45A8-804B-7621504A8935}"/>
    <cellStyle name="SAPBEXstdData 13" xfId="31507" xr:uid="{1A7E9AED-8FEF-4D66-BD6E-03C6095DB58B}"/>
    <cellStyle name="SAPBEXstdData 14" xfId="33497" xr:uid="{3D31EDC5-444C-4426-8655-C28D6E0B5BBD}"/>
    <cellStyle name="SAPBEXstdData 15" xfId="34889" xr:uid="{4ABF0967-F758-4343-8BE9-2DD5C37B13FF}"/>
    <cellStyle name="SAPBEXstdData 16" xfId="35655" xr:uid="{DB4E62BC-18A2-436F-B63D-3EA91700B571}"/>
    <cellStyle name="SAPBEXstdData 2" xfId="21775" xr:uid="{E3371287-EC23-4C91-8FB7-39A0F9C4AFFC}"/>
    <cellStyle name="SAPBEXstdData 2 2" xfId="21776" xr:uid="{9C7FAF12-8D1D-4A2E-A314-BAB8CEE4A140}"/>
    <cellStyle name="SAPBEXstdData 2 2 2" xfId="21777" xr:uid="{F884C736-10F2-40E6-A565-5C1E7A8A01A8}"/>
    <cellStyle name="SAPBEXstdData 2 2 2 2" xfId="31512" xr:uid="{0FD145C2-E07D-41B8-8B29-69BAA85E54BD}"/>
    <cellStyle name="SAPBEXstdData 2 2 3" xfId="21778" xr:uid="{C45AD624-8031-45E3-AB60-CE23A847572E}"/>
    <cellStyle name="SAPBEXstdData 2 2 3 2" xfId="31513" xr:uid="{2FAF4D61-8C3F-4549-A70E-DABE17AF250E}"/>
    <cellStyle name="SAPBEXstdData 2 2 4" xfId="21779" xr:uid="{383B10BA-B89A-4A23-A455-0D875E4B3434}"/>
    <cellStyle name="SAPBEXstdData 2 2 4 2" xfId="31514" xr:uid="{3979E84C-E766-4C23-8317-30EF315E6FDF}"/>
    <cellStyle name="SAPBEXstdData 2 2 5" xfId="21780" xr:uid="{D6FA2D35-F410-433D-81EB-4874B873DE17}"/>
    <cellStyle name="SAPBEXstdData 2 2 5 2" xfId="31515" xr:uid="{0277A093-E163-4508-A604-2A560668BDF3}"/>
    <cellStyle name="SAPBEXstdData 2 2 6" xfId="31511" xr:uid="{C8EF87E5-F4F5-47D2-9194-FBE6065FDCA6}"/>
    <cellStyle name="SAPBEXstdData 2 3" xfId="21781" xr:uid="{4942FB56-F1C0-436C-9D3C-45BD3BBA4DD8}"/>
    <cellStyle name="SAPBEXstdData 2 3 2" xfId="31516" xr:uid="{8D63E306-DBAA-4942-8FC5-3AA0C4C018A9}"/>
    <cellStyle name="SAPBEXstdData 2 4" xfId="21782" xr:uid="{31F7D840-4C53-4EFC-B932-A3850A30A642}"/>
    <cellStyle name="SAPBEXstdData 2 4 2" xfId="31517" xr:uid="{4BD82C3F-CBD4-42C0-8E0C-120A3B0D5010}"/>
    <cellStyle name="SAPBEXstdData 2 5" xfId="21783" xr:uid="{B337B8EE-C961-4B97-9A99-BF102980C52B}"/>
    <cellStyle name="SAPBEXstdData 2 5 2" xfId="31518" xr:uid="{B6A40CCB-2C0C-4228-AE19-416757E19E1C}"/>
    <cellStyle name="SAPBEXstdData 2 6" xfId="21784" xr:uid="{6019DA1D-7FE7-40B6-B900-FE55321F6E92}"/>
    <cellStyle name="SAPBEXstdData 2 6 2" xfId="31519" xr:uid="{EAAFD71F-63BB-49CB-B728-9955FF6ABEAF}"/>
    <cellStyle name="SAPBEXstdData 2 7" xfId="31510" xr:uid="{489BA644-CB4F-44AF-ADDC-979FAFC896A6}"/>
    <cellStyle name="SAPBEXstdData 2 8" xfId="34236" xr:uid="{D38EB06E-0D03-432D-99DF-FC22866C5C02}"/>
    <cellStyle name="SAPBEXstdData 2 9" xfId="35086" xr:uid="{01F5BD1C-6B55-4900-A831-D85DED7491C4}"/>
    <cellStyle name="SAPBEXstdData 3" xfId="21785" xr:uid="{798BD33E-4F99-48D9-A9D3-9DE7AEF7D715}"/>
    <cellStyle name="SAPBEXstdData 3 2" xfId="21786" xr:uid="{4835E957-40EA-4C69-A4FB-5816EB7F1A5C}"/>
    <cellStyle name="SAPBEXstdData 3 2 2" xfId="31521" xr:uid="{2B708E34-3A72-45B5-AFE5-4361A59C8803}"/>
    <cellStyle name="SAPBEXstdData 3 3" xfId="21787" xr:uid="{3F6DAFC2-7369-490E-81EE-F4F9AC731394}"/>
    <cellStyle name="SAPBEXstdData 3 3 2" xfId="31522" xr:uid="{D9D5CB51-D166-4A3D-8F74-308A9A0751E3}"/>
    <cellStyle name="SAPBEXstdData 3 4" xfId="21788" xr:uid="{03EF405F-4DF0-4A32-8244-DDB0E61512A1}"/>
    <cellStyle name="SAPBEXstdData 3 4 2" xfId="31523" xr:uid="{D90820C8-2E86-495F-A00B-9E758C570DEA}"/>
    <cellStyle name="SAPBEXstdData 3 5" xfId="21789" xr:uid="{7EB84F0F-5398-425E-A8A6-852358D0AA79}"/>
    <cellStyle name="SAPBEXstdData 3 5 2" xfId="31524" xr:uid="{31A6EFD0-D209-4EB6-AB58-D174F122B23E}"/>
    <cellStyle name="SAPBEXstdData 3 6" xfId="31520" xr:uid="{BE77E086-FD47-4FFB-8D4C-1898955CDB61}"/>
    <cellStyle name="SAPBEXstdData 4" xfId="21790" xr:uid="{BE50D328-B30C-440E-8C53-820707224215}"/>
    <cellStyle name="SAPBEXstdData 4 2" xfId="21791" xr:uid="{47F10DEA-8533-4F5D-9CB2-D3A091EAD60F}"/>
    <cellStyle name="SAPBEXstdData 4 2 2" xfId="31526" xr:uid="{D7A0A8F8-037C-441E-A0B6-BA81177B0BA1}"/>
    <cellStyle name="SAPBEXstdData 4 3" xfId="21792" xr:uid="{41F44449-DEA2-4623-BE08-3782B293B751}"/>
    <cellStyle name="SAPBEXstdData 4 3 2" xfId="31527" xr:uid="{41F30FE3-18D4-40C7-8DB0-D8088955E857}"/>
    <cellStyle name="SAPBEXstdData 4 4" xfId="21793" xr:uid="{FBDAE97C-A832-4F59-8684-CE385C71482B}"/>
    <cellStyle name="SAPBEXstdData 4 4 2" xfId="31528" xr:uid="{150740C0-9ACC-420D-94F6-E53B8A580A9A}"/>
    <cellStyle name="SAPBEXstdData 4 5" xfId="21794" xr:uid="{85DAE42D-159C-4CF0-9CA4-B4828BA4D8DA}"/>
    <cellStyle name="SAPBEXstdData 4 5 2" xfId="31529" xr:uid="{DB25E2CD-19F3-4736-8BE5-71B4CB2F60DF}"/>
    <cellStyle name="SAPBEXstdData 4 6" xfId="31525" xr:uid="{691C71F1-67B4-432D-A5F8-4762829205AB}"/>
    <cellStyle name="SAPBEXstdData 5" xfId="21795" xr:uid="{992EADE8-FFEA-4790-8DB4-F160B55482BE}"/>
    <cellStyle name="SAPBEXstdData 5 2" xfId="21796" xr:uid="{E1CB3DDD-B4C1-4595-BA71-EEF65D52FD8A}"/>
    <cellStyle name="SAPBEXstdData 5 2 2" xfId="31531" xr:uid="{EC4A4E23-CD01-41B5-9A43-8C81C28C2546}"/>
    <cellStyle name="SAPBEXstdData 5 3" xfId="21797" xr:uid="{46CA3D2A-AF76-4135-A219-20A2D039724B}"/>
    <cellStyle name="SAPBEXstdData 5 3 2" xfId="31532" xr:uid="{BC93B2AD-C906-4881-A207-004E3E9A1F01}"/>
    <cellStyle name="SAPBEXstdData 5 4" xfId="21798" xr:uid="{459EEF8E-0738-45B2-8F66-75C13972425C}"/>
    <cellStyle name="SAPBEXstdData 5 4 2" xfId="31533" xr:uid="{81644CA4-0875-49EA-BC9C-47E4ABBC7E5E}"/>
    <cellStyle name="SAPBEXstdData 5 5" xfId="21799" xr:uid="{E157D05B-6955-44E4-8395-9B9815BA489D}"/>
    <cellStyle name="SAPBEXstdData 5 5 2" xfId="31534" xr:uid="{A7B4FC2F-94F1-47A8-9981-97CC4A9D51B1}"/>
    <cellStyle name="SAPBEXstdData 5 6" xfId="31530" xr:uid="{3691D0DE-7F56-49B3-A517-5D0D8993D924}"/>
    <cellStyle name="SAPBEXstdData 6" xfId="21800" xr:uid="{2A02CA47-5F8E-4C92-A42A-FD457EABB63D}"/>
    <cellStyle name="SAPBEXstdData 6 2" xfId="21801" xr:uid="{13B0C05D-FD72-431B-A6A4-894AE6A5150D}"/>
    <cellStyle name="SAPBEXstdData 6 2 2" xfId="31536" xr:uid="{A7DDAF9A-6F9E-4E3D-B046-C9706B716AC6}"/>
    <cellStyle name="SAPBEXstdData 6 3" xfId="21802" xr:uid="{7B04DBB8-272B-4762-A4EC-ED8A9F43B6C3}"/>
    <cellStyle name="SAPBEXstdData 6 3 2" xfId="31537" xr:uid="{2955037F-5A1C-4BF8-8BED-994B8EDFF4AC}"/>
    <cellStyle name="SAPBEXstdData 6 4" xfId="21803" xr:uid="{716F0F9A-1AF8-40C3-A123-37E46D985C94}"/>
    <cellStyle name="SAPBEXstdData 6 4 2" xfId="31538" xr:uid="{76BD017B-AA52-4B32-B6F2-4635102B0C58}"/>
    <cellStyle name="SAPBEXstdData 6 5" xfId="21804" xr:uid="{4AFA78E0-80A7-4D56-B74B-923459AEAF8E}"/>
    <cellStyle name="SAPBEXstdData 6 5 2" xfId="31539" xr:uid="{FBDC36B8-AEB9-493F-991D-A0D2F517C8C4}"/>
    <cellStyle name="SAPBEXstdData 6 6" xfId="31535" xr:uid="{90073977-2575-4BAB-BB15-315E21371771}"/>
    <cellStyle name="SAPBEXstdData 7" xfId="21805" xr:uid="{16FF9A9B-F945-4671-9F0B-1AFBB7402B0A}"/>
    <cellStyle name="SAPBEXstdData 7 2" xfId="21806" xr:uid="{B7B8A454-4C63-4F42-B5F1-138D15314A55}"/>
    <cellStyle name="SAPBEXstdData 7 2 2" xfId="31541" xr:uid="{D7F913F8-A3E6-41B6-BC89-762D7F3F9BED}"/>
    <cellStyle name="SAPBEXstdData 7 3" xfId="21807" xr:uid="{1A692162-B3F6-4B5F-8077-5B4AC38AAF82}"/>
    <cellStyle name="SAPBEXstdData 7 3 2" xfId="31542" xr:uid="{831221DA-D147-4E52-B402-C303AE01A1D1}"/>
    <cellStyle name="SAPBEXstdData 7 4" xfId="21808" xr:uid="{8E80A838-FCE7-46A6-A522-B5EBB0DE14FB}"/>
    <cellStyle name="SAPBEXstdData 7 4 2" xfId="31543" xr:uid="{51057CBF-37FC-4795-BB1D-4E1CB1BD721C}"/>
    <cellStyle name="SAPBEXstdData 7 5" xfId="21809" xr:uid="{92855FCB-36AB-4204-B7EC-946F0CB16507}"/>
    <cellStyle name="SAPBEXstdData 7 5 2" xfId="31544" xr:uid="{3A5ACD29-9C81-4907-A799-A2CF4AF0F513}"/>
    <cellStyle name="SAPBEXstdData 7 6" xfId="31540" xr:uid="{2A5ED0FF-1640-4E05-A3D8-2A24159CC239}"/>
    <cellStyle name="SAPBEXstdData 8" xfId="21810" xr:uid="{9DDAFA50-C262-4A2A-8793-4EE6E60143D2}"/>
    <cellStyle name="SAPBEXstdData 8 2" xfId="31545" xr:uid="{28F30E43-03A7-41C6-A9E1-E010D06A9340}"/>
    <cellStyle name="SAPBEXstdData 9" xfId="21811" xr:uid="{99524E13-3BE2-420A-B2DA-5E6C9A18A383}"/>
    <cellStyle name="SAPBEXstdData 9 2" xfId="31546" xr:uid="{5395EB11-4E2F-4F31-869C-825C6A5DEFFC}"/>
    <cellStyle name="SAPBEXstdDataEmph" xfId="1443" xr:uid="{D85C12F2-2C21-41C4-9A22-BAB84657FADF}"/>
    <cellStyle name="SAPBEXstdDataEmph 10" xfId="21813" xr:uid="{5D82C309-F3D5-4C08-BB38-7E7302FC0EE8}"/>
    <cellStyle name="SAPBEXstdDataEmph 10 2" xfId="31548" xr:uid="{C03DBF4D-F13D-4257-81A7-07AA7FBA8D77}"/>
    <cellStyle name="SAPBEXstdDataEmph 11" xfId="21814" xr:uid="{CFFA4B2C-B70C-449D-858C-437654C26D42}"/>
    <cellStyle name="SAPBEXstdDataEmph 11 2" xfId="31549" xr:uid="{B6168AB1-8541-4AB8-ACFF-8A6B6DE0FE08}"/>
    <cellStyle name="SAPBEXstdDataEmph 12" xfId="24954" xr:uid="{279F55C5-A549-46A7-903E-2A0B22B08739}"/>
    <cellStyle name="SAPBEXstdDataEmph 13" xfId="31547" xr:uid="{78A94138-E225-4394-A926-ADB8950979D8}"/>
    <cellStyle name="SAPBEXstdDataEmph 14" xfId="21812" xr:uid="{6B0B2433-23D9-4542-A296-5E186763803B}"/>
    <cellStyle name="SAPBEXstdDataEmph 15" xfId="33498" xr:uid="{36C42798-C51F-4184-845F-35F9F1CE724B}"/>
    <cellStyle name="SAPBEXstdDataEmph 16" xfId="34890" xr:uid="{9DCE06A4-C00E-4C4A-8B47-812F78230494}"/>
    <cellStyle name="SAPBEXstdDataEmph 17" xfId="35656" xr:uid="{FF584A4E-3374-47A3-AB97-1EAA15242EB8}"/>
    <cellStyle name="SAPBEXstdDataEmph 2" xfId="21815" xr:uid="{E93B0AF5-9864-4FE3-9F5B-6D05CFA2430F}"/>
    <cellStyle name="SAPBEXstdDataEmph 2 2" xfId="21816" xr:uid="{4B9D3E32-3046-4CE3-9DCF-5CF29C8788FC}"/>
    <cellStyle name="SAPBEXstdDataEmph 2 2 2" xfId="21817" xr:uid="{BC071C5F-0497-460D-9A2E-445EA7EA5EEC}"/>
    <cellStyle name="SAPBEXstdDataEmph 2 2 2 2" xfId="31552" xr:uid="{583B39E1-0BC2-4F90-B4C2-447A2E7B20B7}"/>
    <cellStyle name="SAPBEXstdDataEmph 2 2 3" xfId="21818" xr:uid="{8592BE59-EF81-458F-88CB-8D4621227EF0}"/>
    <cellStyle name="SAPBEXstdDataEmph 2 2 3 2" xfId="31553" xr:uid="{C99D1FF2-CF0D-411B-B500-88CE7BC57F3F}"/>
    <cellStyle name="SAPBEXstdDataEmph 2 2 4" xfId="21819" xr:uid="{4F6F01BB-7E32-450C-8633-B284A3CE4D7B}"/>
    <cellStyle name="SAPBEXstdDataEmph 2 2 4 2" xfId="31554" xr:uid="{7DBC0022-D612-4F5B-878C-818ED11D9B8B}"/>
    <cellStyle name="SAPBEXstdDataEmph 2 2 5" xfId="21820" xr:uid="{5E5FAE4A-8E4F-4BE0-9F11-9D9901940CB9}"/>
    <cellStyle name="SAPBEXstdDataEmph 2 2 5 2" xfId="31555" xr:uid="{8F3CBBAD-2B65-4DFC-B0A7-D89D706D1400}"/>
    <cellStyle name="SAPBEXstdDataEmph 2 2 6" xfId="31551" xr:uid="{1DFED5C6-DE3E-419C-95AA-4364AF9B8201}"/>
    <cellStyle name="SAPBEXstdDataEmph 2 3" xfId="21821" xr:uid="{79619BFB-8874-4FAD-9E00-81A7BD0ACAD4}"/>
    <cellStyle name="SAPBEXstdDataEmph 2 3 2" xfId="31556" xr:uid="{3AA13407-DD9A-488A-90F6-E678A8B9B244}"/>
    <cellStyle name="SAPBEXstdDataEmph 2 4" xfId="21822" xr:uid="{3C63E087-6FC5-4CE4-AF2E-D4E2B9682E41}"/>
    <cellStyle name="SAPBEXstdDataEmph 2 4 2" xfId="31557" xr:uid="{D242584E-339A-44C1-B76F-CA6EDBDDC612}"/>
    <cellStyle name="SAPBEXstdDataEmph 2 5" xfId="21823" xr:uid="{B6F97D90-7CC4-427B-AB32-B816228EA033}"/>
    <cellStyle name="SAPBEXstdDataEmph 2 5 2" xfId="31558" xr:uid="{32B65A68-A06E-4B90-8857-B64E86AB097A}"/>
    <cellStyle name="SAPBEXstdDataEmph 2 6" xfId="21824" xr:uid="{2EB729AA-8FDF-407A-A056-E5CA671C27C7}"/>
    <cellStyle name="SAPBEXstdDataEmph 2 6 2" xfId="31559" xr:uid="{1855C2BB-A6F2-4F40-A136-44C25CB987B9}"/>
    <cellStyle name="SAPBEXstdDataEmph 2 7" xfId="31550" xr:uid="{7C479F39-20AA-4843-BE63-33187BF34257}"/>
    <cellStyle name="SAPBEXstdDataEmph 2 8" xfId="34237" xr:uid="{EB9F7BDC-CE5A-415F-AB7D-0B1FC3023CF8}"/>
    <cellStyle name="SAPBEXstdDataEmph 2 9" xfId="35087" xr:uid="{E2C674E7-865E-4924-98EC-1CDF4012CEAB}"/>
    <cellStyle name="SAPBEXstdDataEmph 3" xfId="21825" xr:uid="{07FA9468-5EDF-46BB-84EE-59C3F42CC320}"/>
    <cellStyle name="SAPBEXstdDataEmph 3 2" xfId="21826" xr:uid="{FAEAC476-094F-493D-AA55-005CFA275311}"/>
    <cellStyle name="SAPBEXstdDataEmph 3 2 2" xfId="31561" xr:uid="{06C7770B-1997-439E-A17E-2588CF59BFBD}"/>
    <cellStyle name="SAPBEXstdDataEmph 3 3" xfId="21827" xr:uid="{4715D98D-0CA8-41FC-A640-2025CB9E0213}"/>
    <cellStyle name="SAPBEXstdDataEmph 3 3 2" xfId="31562" xr:uid="{5C2D4B73-E567-4336-BC28-210E178B630C}"/>
    <cellStyle name="SAPBEXstdDataEmph 3 4" xfId="21828" xr:uid="{9E1AF323-5453-4B03-B02B-E1B4AF9E2A83}"/>
    <cellStyle name="SAPBEXstdDataEmph 3 4 2" xfId="31563" xr:uid="{D9858641-D4CE-4899-AE48-EC61125209A1}"/>
    <cellStyle name="SAPBEXstdDataEmph 3 5" xfId="21829" xr:uid="{6F1DC557-41F4-477D-91DB-22A7597B69F8}"/>
    <cellStyle name="SAPBEXstdDataEmph 3 5 2" xfId="31564" xr:uid="{746385FA-0261-4AEF-95B2-07DA70CA88A6}"/>
    <cellStyle name="SAPBEXstdDataEmph 3 6" xfId="31560" xr:uid="{0C90FCAC-A374-4A2E-906E-AFC5CF5C5487}"/>
    <cellStyle name="SAPBEXstdDataEmph 4" xfId="21830" xr:uid="{ED343B40-A904-4274-927A-3D53FCB4D21E}"/>
    <cellStyle name="SAPBEXstdDataEmph 4 2" xfId="21831" xr:uid="{CCFA7B1A-BA6F-4FA3-89A9-2F6236969CB8}"/>
    <cellStyle name="SAPBEXstdDataEmph 4 2 2" xfId="31566" xr:uid="{E6A692EF-870E-424C-B853-EDD2242F388A}"/>
    <cellStyle name="SAPBEXstdDataEmph 4 3" xfId="21832" xr:uid="{65C26924-1116-4656-BD04-3155A07E7F49}"/>
    <cellStyle name="SAPBEXstdDataEmph 4 3 2" xfId="31567" xr:uid="{4B8CF725-2FAF-4EDB-8127-F8A33AC8FBD1}"/>
    <cellStyle name="SAPBEXstdDataEmph 4 4" xfId="21833" xr:uid="{0379CEFC-670F-451B-8BB1-03E7F9E2DF47}"/>
    <cellStyle name="SAPBEXstdDataEmph 4 4 2" xfId="31568" xr:uid="{387FA20D-5724-47AF-A5B7-61976F6B8E31}"/>
    <cellStyle name="SAPBEXstdDataEmph 4 5" xfId="21834" xr:uid="{2878B636-2773-4B3A-BA0D-4DCDED805D55}"/>
    <cellStyle name="SAPBEXstdDataEmph 4 5 2" xfId="31569" xr:uid="{147AC76C-13AC-4184-91E2-DEBD46F4FE11}"/>
    <cellStyle name="SAPBEXstdDataEmph 4 6" xfId="31565" xr:uid="{CC1BA310-B618-4649-A78C-0F8C34347664}"/>
    <cellStyle name="SAPBEXstdDataEmph 5" xfId="21835" xr:uid="{EFEFBD4A-0B21-4088-9B11-AAA178FBA5B9}"/>
    <cellStyle name="SAPBEXstdDataEmph 5 2" xfId="21836" xr:uid="{69C2FE42-3A98-4737-BADB-69A8C79FD6FD}"/>
    <cellStyle name="SAPBEXstdDataEmph 5 2 2" xfId="31571" xr:uid="{2A2C634B-826E-4520-8180-68CB30D0423E}"/>
    <cellStyle name="SAPBEXstdDataEmph 5 3" xfId="21837" xr:uid="{21D91252-136E-4C53-A211-DFD873CAB143}"/>
    <cellStyle name="SAPBEXstdDataEmph 5 3 2" xfId="31572" xr:uid="{22D401BD-F65F-4D4D-8612-209CC2AC9E36}"/>
    <cellStyle name="SAPBEXstdDataEmph 5 4" xfId="21838" xr:uid="{0A0FC333-DF0D-475A-8A6A-C605ABCF24D5}"/>
    <cellStyle name="SAPBEXstdDataEmph 5 4 2" xfId="31573" xr:uid="{8AD63848-00F2-443E-9B27-1A5B8ED242E2}"/>
    <cellStyle name="SAPBEXstdDataEmph 5 5" xfId="21839" xr:uid="{E1D14C3E-D296-45BD-BCC8-9ABF5EBDD0E7}"/>
    <cellStyle name="SAPBEXstdDataEmph 5 5 2" xfId="31574" xr:uid="{1C7F6D18-67C2-4B56-97B3-2683CFD7495E}"/>
    <cellStyle name="SAPBEXstdDataEmph 5 6" xfId="31570" xr:uid="{D4DD2178-0DEE-4E2A-BF5F-A711A5BA4B06}"/>
    <cellStyle name="SAPBEXstdDataEmph 6" xfId="21840" xr:uid="{518730D3-B9F9-40BB-AC12-00E7D35E0305}"/>
    <cellStyle name="SAPBEXstdDataEmph 6 2" xfId="21841" xr:uid="{DB449C00-62B8-455F-9681-931E59FE0068}"/>
    <cellStyle name="SAPBEXstdDataEmph 6 2 2" xfId="31576" xr:uid="{DFF01180-24E2-46E6-A1C9-C9FA4C761329}"/>
    <cellStyle name="SAPBEXstdDataEmph 6 3" xfId="21842" xr:uid="{45235D7E-0B15-4CEA-9FE0-1C4C81E0A7D3}"/>
    <cellStyle name="SAPBEXstdDataEmph 6 3 2" xfId="31577" xr:uid="{476749D2-6CFB-4F3D-AB0F-9B9B3DDC6B1E}"/>
    <cellStyle name="SAPBEXstdDataEmph 6 4" xfId="21843" xr:uid="{66A841AB-B9DF-4B22-A060-024EC1D61C3F}"/>
    <cellStyle name="SAPBEXstdDataEmph 6 4 2" xfId="31578" xr:uid="{8C9FB434-F428-4559-BE69-78236F38105F}"/>
    <cellStyle name="SAPBEXstdDataEmph 6 5" xfId="21844" xr:uid="{1C0EEDFA-1BB0-48A7-9FA7-EB49F18D5D83}"/>
    <cellStyle name="SAPBEXstdDataEmph 6 5 2" xfId="31579" xr:uid="{B4BD58D8-D93D-441C-BF4E-387634F3639D}"/>
    <cellStyle name="SAPBEXstdDataEmph 6 6" xfId="31575" xr:uid="{2C01A285-1347-4E16-840D-18B9C12FF5F3}"/>
    <cellStyle name="SAPBEXstdDataEmph 7" xfId="21845" xr:uid="{8EA1E73E-B79E-4D48-BCD2-9A9352373282}"/>
    <cellStyle name="SAPBEXstdDataEmph 7 2" xfId="21846" xr:uid="{1CFBECC0-1770-447C-9799-A9DF6DA5B604}"/>
    <cellStyle name="SAPBEXstdDataEmph 7 2 2" xfId="31581" xr:uid="{194DB85F-C676-433F-82A0-801F85F2B8BF}"/>
    <cellStyle name="SAPBEXstdDataEmph 7 3" xfId="21847" xr:uid="{6DA3086B-59E2-4B54-8450-8161FB98FEC1}"/>
    <cellStyle name="SAPBEXstdDataEmph 7 3 2" xfId="31582" xr:uid="{8452345C-9AA3-4215-A94A-C7C2E05ACAB2}"/>
    <cellStyle name="SAPBEXstdDataEmph 7 4" xfId="21848" xr:uid="{AE487D58-53A6-45F2-AEE4-00B28FDE2823}"/>
    <cellStyle name="SAPBEXstdDataEmph 7 4 2" xfId="31583" xr:uid="{9308ED66-D981-4491-85B6-12B0C4623C58}"/>
    <cellStyle name="SAPBEXstdDataEmph 7 5" xfId="21849" xr:uid="{2DC8297A-51EF-418E-9A6D-8519AF591A82}"/>
    <cellStyle name="SAPBEXstdDataEmph 7 5 2" xfId="31584" xr:uid="{D8F9B23E-F66C-4FBD-B780-58386C4CA654}"/>
    <cellStyle name="SAPBEXstdDataEmph 7 6" xfId="31580" xr:uid="{78D657BC-586F-45B9-99E0-B6B911EF131D}"/>
    <cellStyle name="SAPBEXstdDataEmph 8" xfId="21850" xr:uid="{FA6C48D5-9F91-4DF3-AC16-6BA72CD895D9}"/>
    <cellStyle name="SAPBEXstdDataEmph 8 2" xfId="31585" xr:uid="{5CA2C4CD-C80E-4715-B40F-03B4BCC80E41}"/>
    <cellStyle name="SAPBEXstdDataEmph 9" xfId="21851" xr:uid="{77B58EAC-3A91-4D78-A21B-ED3E74DFA00D}"/>
    <cellStyle name="SAPBEXstdDataEmph 9 2" xfId="31586" xr:uid="{F37D4BC9-A69D-4902-BA6B-FECE30E1E4F3}"/>
    <cellStyle name="SAPBEXstdItem" xfId="1444" xr:uid="{5BA39782-8F7E-436B-9E4F-743540A5F62A}"/>
    <cellStyle name="SAPBEXstdItem 10" xfId="21853" xr:uid="{3A7886ED-9A2A-41E0-91D1-C084B3F7A07F}"/>
    <cellStyle name="SAPBEXstdItem 10 2" xfId="31588" xr:uid="{9C7503DB-51E7-4144-B3CE-77005ED420C4}"/>
    <cellStyle name="SAPBEXstdItem 11" xfId="21854" xr:uid="{34C08186-532F-48B6-8969-DC16E4CDB7A7}"/>
    <cellStyle name="SAPBEXstdItem 11 2" xfId="31589" xr:uid="{9CBF09E0-8443-404E-B8A1-DF5E1847AAC6}"/>
    <cellStyle name="SAPBEXstdItem 12" xfId="21855" xr:uid="{48F5B677-30D1-4BC0-ABBC-EFACFFA6DE4E}"/>
    <cellStyle name="SAPBEXstdItem 12 2" xfId="31590" xr:uid="{9D791CC7-BA67-4408-BBA5-83054A4C7FC3}"/>
    <cellStyle name="SAPBEXstdItem 13" xfId="21852" xr:uid="{5E409D2B-21CC-414F-A183-A802C71ED382}"/>
    <cellStyle name="SAPBEXstdItem 14" xfId="24955" xr:uid="{CFD8D739-04FC-4EEC-A783-D17751C9FC9E}"/>
    <cellStyle name="SAPBEXstdItem 15" xfId="31587" xr:uid="{6A93A3DF-0595-4FF6-B9DE-8F89D67AD476}"/>
    <cellStyle name="SAPBEXstdItem 16" xfId="33499" xr:uid="{94C8B677-5A89-4444-B11B-2B2E1997117F}"/>
    <cellStyle name="SAPBEXstdItem 17" xfId="34891" xr:uid="{673FDFF7-8EEC-42D1-81FF-B04BC477DB4B}"/>
    <cellStyle name="SAPBEXstdItem 18" xfId="35657" xr:uid="{9CB75235-4644-4AAD-BEA6-515BDB264F52}"/>
    <cellStyle name="SAPBEXstdItem 19" xfId="37757" xr:uid="{68600FE1-598D-41AC-99EF-B21867118FFC}"/>
    <cellStyle name="SAPBEXstdItem 2" xfId="1445" xr:uid="{6BD3E6CD-08DE-4CFA-ADD8-F598F9566A76}"/>
    <cellStyle name="SAPBEXstdItem 2 10" xfId="21857" xr:uid="{07D31E03-B84C-4091-9A85-A476342E35EA}"/>
    <cellStyle name="SAPBEXstdItem 2 10 2" xfId="21858" xr:uid="{6BACBE94-6163-4597-AF9B-FD2098D03D67}"/>
    <cellStyle name="SAPBEXstdItem 2 10 2 2" xfId="31593" xr:uid="{FD7182BD-9346-442C-B8A3-F06200192C23}"/>
    <cellStyle name="SAPBEXstdItem 2 10 3" xfId="21859" xr:uid="{8364EFF2-EA35-414E-949A-FD737BAFAAEF}"/>
    <cellStyle name="SAPBEXstdItem 2 10 3 2" xfId="31594" xr:uid="{965DCF11-39B8-413B-9833-7A3BA560E908}"/>
    <cellStyle name="SAPBEXstdItem 2 10 4" xfId="21860" xr:uid="{F2A325A2-8769-45BE-9B09-8BDCF118AADE}"/>
    <cellStyle name="SAPBEXstdItem 2 10 4 2" xfId="31595" xr:uid="{DC6D70A8-8ECD-4B17-B791-B4BE310E40DB}"/>
    <cellStyle name="SAPBEXstdItem 2 10 5" xfId="21861" xr:uid="{10679110-4B6F-48D6-BBF2-F3D18D4543D4}"/>
    <cellStyle name="SAPBEXstdItem 2 10 5 2" xfId="31596" xr:uid="{ADD0754C-5D4E-4AAB-869E-DFC81E2BB53A}"/>
    <cellStyle name="SAPBEXstdItem 2 10 6" xfId="31592" xr:uid="{059DBF18-69C4-4627-967C-426DDA2C0CD8}"/>
    <cellStyle name="SAPBEXstdItem 2 11" xfId="21862" xr:uid="{DA538B8B-7748-4012-8409-6D1C8EF14F91}"/>
    <cellStyle name="SAPBEXstdItem 2 11 2" xfId="21863" xr:uid="{DDA34C43-B282-4362-9099-ED6D48D54A4C}"/>
    <cellStyle name="SAPBEXstdItem 2 11 2 2" xfId="31598" xr:uid="{28B4147C-C2D0-4B0B-B057-BDB5A87019F8}"/>
    <cellStyle name="SAPBEXstdItem 2 11 3" xfId="21864" xr:uid="{BD45C00B-56F9-483C-92FD-6FD81902F218}"/>
    <cellStyle name="SAPBEXstdItem 2 11 3 2" xfId="31599" xr:uid="{402DCA45-4682-4244-8CB7-A85518C341F9}"/>
    <cellStyle name="SAPBEXstdItem 2 11 4" xfId="21865" xr:uid="{93C22AEB-5C31-47F8-8390-EABC08A6BF73}"/>
    <cellStyle name="SAPBEXstdItem 2 11 4 2" xfId="31600" xr:uid="{B7B925DC-678D-4482-BF37-5245736EA546}"/>
    <cellStyle name="SAPBEXstdItem 2 11 5" xfId="21866" xr:uid="{8E913BA9-84DB-47F3-922E-95244841C177}"/>
    <cellStyle name="SAPBEXstdItem 2 11 5 2" xfId="31601" xr:uid="{4913A479-CBD5-4476-B277-08877DFAD3B3}"/>
    <cellStyle name="SAPBEXstdItem 2 11 6" xfId="31597" xr:uid="{4C5FAB48-51E9-42B3-8924-C0FFE15C8469}"/>
    <cellStyle name="SAPBEXstdItem 2 12" xfId="21867" xr:uid="{1E971286-6118-402C-8ECA-FD1255F84BCE}"/>
    <cellStyle name="SAPBEXstdItem 2 12 2" xfId="21868" xr:uid="{51C5C1F0-A884-4A75-97A7-A2D61E6AB407}"/>
    <cellStyle name="SAPBEXstdItem 2 12 2 2" xfId="31603" xr:uid="{DE42823D-7233-4904-A3E5-0E9AEC7F9C90}"/>
    <cellStyle name="SAPBEXstdItem 2 12 3" xfId="21869" xr:uid="{40095954-B462-4AFB-AE56-A479FA5F8BAC}"/>
    <cellStyle name="SAPBEXstdItem 2 12 3 2" xfId="31604" xr:uid="{3CADC1B4-78CC-4F3A-AA1C-D02AA15A4A14}"/>
    <cellStyle name="SAPBEXstdItem 2 12 4" xfId="21870" xr:uid="{E84DD948-17A1-49E4-9F43-4E6667D706C9}"/>
    <cellStyle name="SAPBEXstdItem 2 12 4 2" xfId="31605" xr:uid="{97F0BE77-60A4-4D94-A2F1-715B4CF1A036}"/>
    <cellStyle name="SAPBEXstdItem 2 12 5" xfId="21871" xr:uid="{019E1DA0-9ABC-4326-A749-4F642AD11785}"/>
    <cellStyle name="SAPBEXstdItem 2 12 5 2" xfId="31606" xr:uid="{1A45C6FB-1AF2-454E-A576-789C3415E806}"/>
    <cellStyle name="SAPBEXstdItem 2 12 6" xfId="31602" xr:uid="{CEA8837A-ACF0-4A11-90F5-DB334D033D0A}"/>
    <cellStyle name="SAPBEXstdItem 2 13" xfId="21872" xr:uid="{6A10DC55-A8C8-43F9-8142-AFB0D51C21C6}"/>
    <cellStyle name="SAPBEXstdItem 2 13 2" xfId="21873" xr:uid="{599C7D96-716E-4D03-B618-DB80C3A9FD32}"/>
    <cellStyle name="SAPBEXstdItem 2 13 2 2" xfId="31608" xr:uid="{DF140D7E-D7B4-4CF6-B493-AE24A480825A}"/>
    <cellStyle name="SAPBEXstdItem 2 13 3" xfId="21874" xr:uid="{81E9DA5B-02E1-48E1-B758-2FC77219BAA8}"/>
    <cellStyle name="SAPBEXstdItem 2 13 3 2" xfId="31609" xr:uid="{52CC31CE-3D36-4D46-BEF9-C5FC41B95B28}"/>
    <cellStyle name="SAPBEXstdItem 2 13 4" xfId="21875" xr:uid="{03DBF322-D030-4D40-8E4A-91B17411EC1E}"/>
    <cellStyle name="SAPBEXstdItem 2 13 4 2" xfId="31610" xr:uid="{56E5E538-D943-4825-AD43-36CF63A61743}"/>
    <cellStyle name="SAPBEXstdItem 2 13 5" xfId="21876" xr:uid="{EAA3205B-A6B3-4AE9-9028-E3956D3C703B}"/>
    <cellStyle name="SAPBEXstdItem 2 13 5 2" xfId="31611" xr:uid="{1FD99339-581A-4E91-8183-4CF4DD3E321F}"/>
    <cellStyle name="SAPBEXstdItem 2 13 6" xfId="31607" xr:uid="{B3DF372F-378F-4EA4-B6DA-B82A3E9546CF}"/>
    <cellStyle name="SAPBEXstdItem 2 14" xfId="21877" xr:uid="{C81D34A7-1999-425D-ADAA-944DF621C851}"/>
    <cellStyle name="SAPBEXstdItem 2 14 2" xfId="21878" xr:uid="{48533417-9842-47CA-A067-7DD82D9124F9}"/>
    <cellStyle name="SAPBEXstdItem 2 14 2 2" xfId="31613" xr:uid="{B99E1C96-04B5-43FD-BCC9-407CC1F8260D}"/>
    <cellStyle name="SAPBEXstdItem 2 14 3" xfId="21879" xr:uid="{7D0A91F5-9FA3-4CF5-9E1C-E904662DF998}"/>
    <cellStyle name="SAPBEXstdItem 2 14 3 2" xfId="31614" xr:uid="{30923AD8-1086-46F6-8BA1-62322C0C56C4}"/>
    <cellStyle name="SAPBEXstdItem 2 14 4" xfId="21880" xr:uid="{2551FD43-15EC-414C-8456-E3DD38A4D007}"/>
    <cellStyle name="SAPBEXstdItem 2 14 4 2" xfId="31615" xr:uid="{ED624017-DDA9-4988-9BDD-81A7E03DD554}"/>
    <cellStyle name="SAPBEXstdItem 2 14 5" xfId="21881" xr:uid="{AAFFF712-89FF-4ED3-B3B8-D6B90DF2FA58}"/>
    <cellStyle name="SAPBEXstdItem 2 14 5 2" xfId="31616" xr:uid="{F03A678F-FB54-474C-AED8-CEB6672EAD55}"/>
    <cellStyle name="SAPBEXstdItem 2 14 6" xfId="31612" xr:uid="{852E26AB-68A2-4D23-B61B-8D3F195259DF}"/>
    <cellStyle name="SAPBEXstdItem 2 15" xfId="21882" xr:uid="{110028C3-261A-4273-9F1B-57D3200DFC0E}"/>
    <cellStyle name="SAPBEXstdItem 2 15 2" xfId="21883" xr:uid="{1454620C-9CD7-4525-B8BA-AB2FEC4D6ECA}"/>
    <cellStyle name="SAPBEXstdItem 2 15 2 2" xfId="31618" xr:uid="{188DBE05-E2B3-4F78-B7B1-EAFEF20E4758}"/>
    <cellStyle name="SAPBEXstdItem 2 15 3" xfId="21884" xr:uid="{09D8495F-54C8-44CB-8170-796BC38FF8DD}"/>
    <cellStyle name="SAPBEXstdItem 2 15 3 2" xfId="31619" xr:uid="{7C8F19CC-8481-4E9B-A4B9-7853A08E5B8D}"/>
    <cellStyle name="SAPBEXstdItem 2 15 4" xfId="21885" xr:uid="{808D41D5-E557-4EBC-BB78-6DD97A3B75C5}"/>
    <cellStyle name="SAPBEXstdItem 2 15 4 2" xfId="31620" xr:uid="{EB8C55E2-920C-4B79-BDAC-8AC1930524EB}"/>
    <cellStyle name="SAPBEXstdItem 2 15 5" xfId="21886" xr:uid="{CD525B5C-9617-42C8-97C0-C6C3D65AA019}"/>
    <cellStyle name="SAPBEXstdItem 2 15 5 2" xfId="31621" xr:uid="{3B46A6B2-92AE-4C23-BCBD-4E2D6A178E4A}"/>
    <cellStyle name="SAPBEXstdItem 2 15 6" xfId="31617" xr:uid="{05A436CC-2019-48F4-8C37-D070534AB4A1}"/>
    <cellStyle name="SAPBEXstdItem 2 16" xfId="21887" xr:uid="{CFBF57AB-E0B4-42AC-AE13-E596613A0707}"/>
    <cellStyle name="SAPBEXstdItem 2 16 2" xfId="21888" xr:uid="{1F080054-0A79-4D39-90A3-813F35EED286}"/>
    <cellStyle name="SAPBEXstdItem 2 16 2 2" xfId="31623" xr:uid="{B3E54A7F-0B32-4AD3-AF47-1DEDA3ECAB24}"/>
    <cellStyle name="SAPBEXstdItem 2 16 3" xfId="21889" xr:uid="{79149FA2-4273-41CA-89E9-F5D061C056E8}"/>
    <cellStyle name="SAPBEXstdItem 2 16 3 2" xfId="31624" xr:uid="{12394F7D-E934-417E-8B26-0F8EC8C4E82B}"/>
    <cellStyle name="SAPBEXstdItem 2 16 4" xfId="21890" xr:uid="{F1AB7B98-EFA8-42BB-ADCF-176F72842EC0}"/>
    <cellStyle name="SAPBEXstdItem 2 16 4 2" xfId="31625" xr:uid="{3CD80715-3505-4117-8262-5786D4FE709A}"/>
    <cellStyle name="SAPBEXstdItem 2 16 5" xfId="21891" xr:uid="{23A515F5-8B39-4EEE-A9C8-A35998A5972B}"/>
    <cellStyle name="SAPBEXstdItem 2 16 5 2" xfId="31626" xr:uid="{239B6300-38B4-43D0-B5A4-00E0608D4915}"/>
    <cellStyle name="SAPBEXstdItem 2 16 6" xfId="31622" xr:uid="{09AD2935-981A-498F-B87D-9E6E3FF1CF12}"/>
    <cellStyle name="SAPBEXstdItem 2 17" xfId="21892" xr:uid="{2AE64CAD-C55C-40C7-B813-51D107C68C9F}"/>
    <cellStyle name="SAPBEXstdItem 2 17 2" xfId="21893" xr:uid="{1417F114-D371-4C3F-84B0-7D95C69A15B2}"/>
    <cellStyle name="SAPBEXstdItem 2 17 2 2" xfId="31628" xr:uid="{A36115E0-3B0B-48B2-976A-A2494D4A95E5}"/>
    <cellStyle name="SAPBEXstdItem 2 17 3" xfId="21894" xr:uid="{B6E75D55-7E33-4C53-9AD2-A9A22C4F4261}"/>
    <cellStyle name="SAPBEXstdItem 2 17 3 2" xfId="31629" xr:uid="{26DD4A11-1254-47EB-8ABB-D65681AEB224}"/>
    <cellStyle name="SAPBEXstdItem 2 17 4" xfId="21895" xr:uid="{93F40AFF-E2D8-4056-B0C9-5CCEA264D3AC}"/>
    <cellStyle name="SAPBEXstdItem 2 17 4 2" xfId="31630" xr:uid="{A974EC7E-9DFE-4856-B840-D2BCB0807D91}"/>
    <cellStyle name="SAPBEXstdItem 2 17 5" xfId="21896" xr:uid="{C311DB79-47BC-4093-A2CD-E56D7A007E97}"/>
    <cellStyle name="SAPBEXstdItem 2 17 5 2" xfId="31631" xr:uid="{2350C7F6-C8F5-4F1D-93C0-F4AB9035C71B}"/>
    <cellStyle name="SAPBEXstdItem 2 17 6" xfId="31627" xr:uid="{9396691F-4D60-4C6C-9EB4-A80B102739E9}"/>
    <cellStyle name="SAPBEXstdItem 2 18" xfId="21897" xr:uid="{B0112DA0-E6A9-4876-90C7-8C1D3F818334}"/>
    <cellStyle name="SAPBEXstdItem 2 18 2" xfId="21898" xr:uid="{F29E2089-D65E-4110-A383-768558AFDA7E}"/>
    <cellStyle name="SAPBEXstdItem 2 18 2 2" xfId="31633" xr:uid="{B0BF6F9E-9E92-45CE-815B-33EF84400C8A}"/>
    <cellStyle name="SAPBEXstdItem 2 18 3" xfId="21899" xr:uid="{46D90E8A-AE15-41F2-8FEE-76FD92E67879}"/>
    <cellStyle name="SAPBEXstdItem 2 18 3 2" xfId="31634" xr:uid="{E8352003-B21A-4FAB-B579-D34B51327796}"/>
    <cellStyle name="SAPBEXstdItem 2 18 4" xfId="21900" xr:uid="{42B6ECCD-8EB4-4FD2-8458-2EBE680141EE}"/>
    <cellStyle name="SAPBEXstdItem 2 18 4 2" xfId="31635" xr:uid="{2D54C06F-831D-4453-B800-B3FA458052A3}"/>
    <cellStyle name="SAPBEXstdItem 2 18 5" xfId="21901" xr:uid="{143113C0-129D-4080-9F63-7C94A7BAC02B}"/>
    <cellStyle name="SAPBEXstdItem 2 18 5 2" xfId="31636" xr:uid="{5299FEDF-6064-4CB1-9F51-8B681C861464}"/>
    <cellStyle name="SAPBEXstdItem 2 18 6" xfId="31632" xr:uid="{25B159F4-3FC3-4F01-B671-7FAAAA6D8256}"/>
    <cellStyle name="SAPBEXstdItem 2 19" xfId="21902" xr:uid="{65253595-9762-4FA1-A618-62648F424138}"/>
    <cellStyle name="SAPBEXstdItem 2 19 2" xfId="21903" xr:uid="{26451382-0CF2-4DB5-B5F0-CBC46453574C}"/>
    <cellStyle name="SAPBEXstdItem 2 19 2 2" xfId="31638" xr:uid="{0F29D999-EEB6-42F4-8F99-39251518F754}"/>
    <cellStyle name="SAPBEXstdItem 2 19 3" xfId="21904" xr:uid="{9A9EA6CD-AB06-4F77-ABB4-BD2EF6A906FF}"/>
    <cellStyle name="SAPBEXstdItem 2 19 3 2" xfId="31639" xr:uid="{578800B3-D656-4637-B966-54BCF36C34DA}"/>
    <cellStyle name="SAPBEXstdItem 2 19 4" xfId="21905" xr:uid="{38AC8737-6D63-4F08-80DF-473CC5666756}"/>
    <cellStyle name="SAPBEXstdItem 2 19 4 2" xfId="31640" xr:uid="{5E4BCF64-038E-4D5E-92E1-BBBF99DB8D04}"/>
    <cellStyle name="SAPBEXstdItem 2 19 5" xfId="21906" xr:uid="{FEF6F9F5-76C2-48F7-9A71-D9DC96C313F4}"/>
    <cellStyle name="SAPBEXstdItem 2 19 5 2" xfId="31641" xr:uid="{95356B2A-B4EB-439B-8B68-1A5FB4781EF9}"/>
    <cellStyle name="SAPBEXstdItem 2 19 6" xfId="31637" xr:uid="{632A4A08-D0D9-48D3-A7F6-8B28209F8162}"/>
    <cellStyle name="SAPBEXstdItem 2 2" xfId="11268" xr:uid="{449E0EC7-4CFC-4D92-951F-8986232BDD8A}"/>
    <cellStyle name="SAPBEXstdItem 2 2 10" xfId="21908" xr:uid="{A7542D6A-1E70-4104-80B9-C68EF2F937F2}"/>
    <cellStyle name="SAPBEXstdItem 2 2 10 2" xfId="21909" xr:uid="{4BA1D62F-BC42-49CF-BC91-073C8A64EF36}"/>
    <cellStyle name="SAPBEXstdItem 2 2 10 2 2" xfId="31644" xr:uid="{70BA5A55-EE23-4AC3-967A-7E45352DF17C}"/>
    <cellStyle name="SAPBEXstdItem 2 2 10 3" xfId="21910" xr:uid="{A2E736A1-D8C8-48A5-A90C-BCCCC78CD662}"/>
    <cellStyle name="SAPBEXstdItem 2 2 10 3 2" xfId="31645" xr:uid="{F6FE8686-9022-4907-99E6-5FEE96A02949}"/>
    <cellStyle name="SAPBEXstdItem 2 2 10 4" xfId="21911" xr:uid="{A66D6FAE-FE07-4595-BC77-F260CA5B55B4}"/>
    <cellStyle name="SAPBEXstdItem 2 2 10 4 2" xfId="31646" xr:uid="{562D1FD7-4704-44BC-B297-778DC669399B}"/>
    <cellStyle name="SAPBEXstdItem 2 2 10 5" xfId="21912" xr:uid="{E192284E-8AEA-49A8-8F6A-904C24C0DF0D}"/>
    <cellStyle name="SAPBEXstdItem 2 2 10 5 2" xfId="31647" xr:uid="{F2CDB685-4CEE-4B78-8A38-17382725DE14}"/>
    <cellStyle name="SAPBEXstdItem 2 2 10 6" xfId="31643" xr:uid="{8AC53AA9-64B5-43CA-A5B6-0537D4C4C8BC}"/>
    <cellStyle name="SAPBEXstdItem 2 2 11" xfId="21913" xr:uid="{EB3E2008-B768-4B4A-BDD0-1B42E61E3D54}"/>
    <cellStyle name="SAPBEXstdItem 2 2 11 2" xfId="21914" xr:uid="{D9E1EB12-DBE6-4D08-97D2-93C1A46DB2FD}"/>
    <cellStyle name="SAPBEXstdItem 2 2 11 2 2" xfId="31649" xr:uid="{7FEF658B-F665-41A7-AE20-2021121ADBB2}"/>
    <cellStyle name="SAPBEXstdItem 2 2 11 3" xfId="21915" xr:uid="{6B9453E0-5C71-4A2D-8DE9-B3E9BC0E57C7}"/>
    <cellStyle name="SAPBEXstdItem 2 2 11 3 2" xfId="31650" xr:uid="{16EBF19C-DD2E-408D-907D-DD70B022E69D}"/>
    <cellStyle name="SAPBEXstdItem 2 2 11 4" xfId="21916" xr:uid="{F3061E5F-5FBE-46B2-B573-EB7B3069D34A}"/>
    <cellStyle name="SAPBEXstdItem 2 2 11 4 2" xfId="31651" xr:uid="{51934F78-B595-4082-9D32-8A06577CA82E}"/>
    <cellStyle name="SAPBEXstdItem 2 2 11 5" xfId="21917" xr:uid="{DD6D5030-A1BD-4804-A81E-C3F5C789BD3C}"/>
    <cellStyle name="SAPBEXstdItem 2 2 11 5 2" xfId="31652" xr:uid="{B6681364-CC1C-4389-A2B9-720ABA9C7C5B}"/>
    <cellStyle name="SAPBEXstdItem 2 2 11 6" xfId="31648" xr:uid="{1F5BDB90-326D-4DF5-AD6B-830DB5ABB035}"/>
    <cellStyle name="SAPBEXstdItem 2 2 12" xfId="21918" xr:uid="{2CB17942-1932-40A6-B4FA-F2439DDBCE52}"/>
    <cellStyle name="SAPBEXstdItem 2 2 12 2" xfId="21919" xr:uid="{83630738-F545-4E28-898B-1EDC22003EE1}"/>
    <cellStyle name="SAPBEXstdItem 2 2 12 2 2" xfId="31654" xr:uid="{233DFAC9-8901-4BF1-B969-DDD8D11B81D1}"/>
    <cellStyle name="SAPBEXstdItem 2 2 12 3" xfId="21920" xr:uid="{0F41B71B-5093-4A5B-81BA-4A25A590EA5E}"/>
    <cellStyle name="SAPBEXstdItem 2 2 12 3 2" xfId="31655" xr:uid="{A6292B5D-9A00-4DAB-8E9A-C8A6DD800C10}"/>
    <cellStyle name="SAPBEXstdItem 2 2 12 4" xfId="21921" xr:uid="{17D0EDE3-4414-46BB-9C04-0383B818E8D9}"/>
    <cellStyle name="SAPBEXstdItem 2 2 12 4 2" xfId="31656" xr:uid="{0BAC3164-E5C7-49AC-BBEF-67ABCD8A946A}"/>
    <cellStyle name="SAPBEXstdItem 2 2 12 5" xfId="21922" xr:uid="{C8C04A65-FBAE-4E37-B497-034E19FB4B5C}"/>
    <cellStyle name="SAPBEXstdItem 2 2 12 5 2" xfId="31657" xr:uid="{AB6DB9D1-9D7A-446B-BE56-CD9220926701}"/>
    <cellStyle name="SAPBEXstdItem 2 2 12 6" xfId="31653" xr:uid="{5A1136F7-DB84-4C82-9497-9F508CE6F7E5}"/>
    <cellStyle name="SAPBEXstdItem 2 2 13" xfId="21923" xr:uid="{EF96A56A-0E9E-46A6-ABD4-2C3A0A168F04}"/>
    <cellStyle name="SAPBEXstdItem 2 2 13 2" xfId="21924" xr:uid="{EC53784A-E348-44CA-8B80-801E08066A1B}"/>
    <cellStyle name="SAPBEXstdItem 2 2 13 2 2" xfId="31659" xr:uid="{7DBF43EE-7100-4D47-AE0C-33F4B6684A79}"/>
    <cellStyle name="SAPBEXstdItem 2 2 13 3" xfId="21925" xr:uid="{309DB20E-15CD-4B94-AF51-343B5533E1E8}"/>
    <cellStyle name="SAPBEXstdItem 2 2 13 3 2" xfId="31660" xr:uid="{B1F98CFD-A7E9-44F7-B249-72F8176C9B4F}"/>
    <cellStyle name="SAPBEXstdItem 2 2 13 4" xfId="21926" xr:uid="{5A86537C-F34F-449F-AEC8-B8851F44CAF8}"/>
    <cellStyle name="SAPBEXstdItem 2 2 13 4 2" xfId="31661" xr:uid="{C2802346-1305-4932-9786-373DC055A96D}"/>
    <cellStyle name="SAPBEXstdItem 2 2 13 5" xfId="21927" xr:uid="{A2B7CBD7-2FA7-45B3-90AD-C3B15174DE5F}"/>
    <cellStyle name="SAPBEXstdItem 2 2 13 5 2" xfId="31662" xr:uid="{9A6D6FEF-7EED-4E7D-9058-2CAE3783CE3B}"/>
    <cellStyle name="SAPBEXstdItem 2 2 13 6" xfId="31658" xr:uid="{E59C8AC3-8A1C-4049-A1E4-D161C3DE8C7A}"/>
    <cellStyle name="SAPBEXstdItem 2 2 14" xfId="21928" xr:uid="{010093B9-9704-454D-823D-5237EA827644}"/>
    <cellStyle name="SAPBEXstdItem 2 2 14 2" xfId="21929" xr:uid="{6C3AB77D-B6E0-4648-89A7-4036A9743A07}"/>
    <cellStyle name="SAPBEXstdItem 2 2 14 2 2" xfId="31664" xr:uid="{992021C6-05E6-4E8D-BD71-118639891749}"/>
    <cellStyle name="SAPBEXstdItem 2 2 14 3" xfId="21930" xr:uid="{F232411E-5B24-4DDA-BD04-F032612C202F}"/>
    <cellStyle name="SAPBEXstdItem 2 2 14 3 2" xfId="31665" xr:uid="{D3402E32-1BE2-476D-A615-175A83F76D3D}"/>
    <cellStyle name="SAPBEXstdItem 2 2 14 4" xfId="21931" xr:uid="{C5E618C8-EB95-4B8A-A938-3AE2EFE3A8CC}"/>
    <cellStyle name="SAPBEXstdItem 2 2 14 4 2" xfId="31666" xr:uid="{EEB1B89A-BC13-4AC3-9E11-78D831DFF63B}"/>
    <cellStyle name="SAPBEXstdItem 2 2 14 5" xfId="21932" xr:uid="{2B115C1C-8252-47CA-87EC-56FCB0F3A594}"/>
    <cellStyle name="SAPBEXstdItem 2 2 14 5 2" xfId="31667" xr:uid="{C801BA39-1164-4C0A-9D4D-7F5D3C6C8D22}"/>
    <cellStyle name="SAPBEXstdItem 2 2 14 6" xfId="31663" xr:uid="{3E282591-B103-4300-A135-55678948BC05}"/>
    <cellStyle name="SAPBEXstdItem 2 2 15" xfId="21933" xr:uid="{FC1F99F8-3ED2-4718-BAEC-9341707C31B8}"/>
    <cellStyle name="SAPBEXstdItem 2 2 15 2" xfId="21934" xr:uid="{FD04B740-3808-4DC4-81DD-AA2D699592B9}"/>
    <cellStyle name="SAPBEXstdItem 2 2 15 2 2" xfId="31669" xr:uid="{49738AC2-E081-44E0-BE89-789C9621F73C}"/>
    <cellStyle name="SAPBEXstdItem 2 2 15 3" xfId="21935" xr:uid="{2E748257-53BD-4DF3-87A7-66ECC5FFFE09}"/>
    <cellStyle name="SAPBEXstdItem 2 2 15 3 2" xfId="31670" xr:uid="{47FC0424-57C6-4FBC-AE8D-53C71FE3A3F4}"/>
    <cellStyle name="SAPBEXstdItem 2 2 15 4" xfId="21936" xr:uid="{68830CFC-240E-4A7E-88D7-C7069DBA23A1}"/>
    <cellStyle name="SAPBEXstdItem 2 2 15 4 2" xfId="31671" xr:uid="{7418C3A1-2562-48E8-8938-42C564BAAEB8}"/>
    <cellStyle name="SAPBEXstdItem 2 2 15 5" xfId="21937" xr:uid="{E16B319A-9767-4333-AE62-E86B60DA79B0}"/>
    <cellStyle name="SAPBEXstdItem 2 2 15 5 2" xfId="31672" xr:uid="{EF00D9CE-7C4A-4920-A6CC-FFECE4054606}"/>
    <cellStyle name="SAPBEXstdItem 2 2 15 6" xfId="31668" xr:uid="{93802A9D-ECD8-4101-930C-A9A3A3F55F9A}"/>
    <cellStyle name="SAPBEXstdItem 2 2 16" xfId="21938" xr:uid="{EE271A33-6E62-48B4-8993-30CF79689AAB}"/>
    <cellStyle name="SAPBEXstdItem 2 2 16 2" xfId="21939" xr:uid="{F8BE04F6-339E-4AF0-B39A-F671AC22DD5A}"/>
    <cellStyle name="SAPBEXstdItem 2 2 16 2 2" xfId="31674" xr:uid="{25819DEE-65BE-40D7-8BE7-ACBB6A633635}"/>
    <cellStyle name="SAPBEXstdItem 2 2 16 3" xfId="21940" xr:uid="{1BAC9198-CB88-4F6E-84A3-0C36E402E25E}"/>
    <cellStyle name="SAPBEXstdItem 2 2 16 3 2" xfId="31675" xr:uid="{55C124A9-CC19-4D18-A8AD-A448F07E17ED}"/>
    <cellStyle name="SAPBEXstdItem 2 2 16 4" xfId="21941" xr:uid="{A74FF68B-22D0-4A89-9028-0B8E279D77D5}"/>
    <cellStyle name="SAPBEXstdItem 2 2 16 4 2" xfId="31676" xr:uid="{84C9109E-A9E6-48CB-BE20-58A2EE77C556}"/>
    <cellStyle name="SAPBEXstdItem 2 2 16 5" xfId="21942" xr:uid="{6D69DD9A-BE61-423A-B9EE-834A9F60F1CD}"/>
    <cellStyle name="SAPBEXstdItem 2 2 16 5 2" xfId="31677" xr:uid="{C98B5B08-740E-4960-AC10-EECE7E6CEB4F}"/>
    <cellStyle name="SAPBEXstdItem 2 2 16 6" xfId="31673" xr:uid="{82B95388-1342-4F48-8B0C-4BD830BF0F5B}"/>
    <cellStyle name="SAPBEXstdItem 2 2 17" xfId="21943" xr:uid="{E5B507F0-BD10-42DA-B515-0221485C3F0A}"/>
    <cellStyle name="SAPBEXstdItem 2 2 17 2" xfId="21944" xr:uid="{C75C2494-5983-474E-BB04-3A7850EB8A87}"/>
    <cellStyle name="SAPBEXstdItem 2 2 17 2 2" xfId="31679" xr:uid="{77E3BE5E-05F5-426D-9889-4D1A96177AA6}"/>
    <cellStyle name="SAPBEXstdItem 2 2 17 3" xfId="21945" xr:uid="{4281C70F-1B10-4882-9B23-4304149946EC}"/>
    <cellStyle name="SAPBEXstdItem 2 2 17 3 2" xfId="31680" xr:uid="{D747DA11-7319-43EF-B45E-1901E9C8DEDF}"/>
    <cellStyle name="SAPBEXstdItem 2 2 17 4" xfId="21946" xr:uid="{D773DDE1-78A5-40B0-808B-A97BCF97CD6E}"/>
    <cellStyle name="SAPBEXstdItem 2 2 17 4 2" xfId="31681" xr:uid="{088C8D1E-60A1-4A11-88F2-CEE8DB8513D7}"/>
    <cellStyle name="SAPBEXstdItem 2 2 17 5" xfId="21947" xr:uid="{85653E71-3751-45D8-959A-CBEECCEAED18}"/>
    <cellStyle name="SAPBEXstdItem 2 2 17 5 2" xfId="31682" xr:uid="{44A1E110-4A31-4256-9B99-6DDF1BA48271}"/>
    <cellStyle name="SAPBEXstdItem 2 2 17 6" xfId="31678" xr:uid="{54838357-9FAF-4D22-94ED-6050DE2730AE}"/>
    <cellStyle name="SAPBEXstdItem 2 2 18" xfId="21948" xr:uid="{9CBA4A08-1256-453B-81CD-BEE0A7F43990}"/>
    <cellStyle name="SAPBEXstdItem 2 2 18 2" xfId="21949" xr:uid="{C80199B5-A6C1-4426-B67C-7ADB51043606}"/>
    <cellStyle name="SAPBEXstdItem 2 2 18 2 2" xfId="31684" xr:uid="{898950F2-5E8F-49CB-8669-4BD9B2A81073}"/>
    <cellStyle name="SAPBEXstdItem 2 2 18 3" xfId="21950" xr:uid="{ACF44291-49A5-492D-A0F6-8709FECC7E66}"/>
    <cellStyle name="SAPBEXstdItem 2 2 18 3 2" xfId="31685" xr:uid="{B33C9B52-E0C3-455A-83D2-6613FCA386A8}"/>
    <cellStyle name="SAPBEXstdItem 2 2 18 4" xfId="21951" xr:uid="{FEAE18FE-F529-4AD2-AF5A-7B139A926DBE}"/>
    <cellStyle name="SAPBEXstdItem 2 2 18 4 2" xfId="31686" xr:uid="{BD063A6F-EB10-4B1E-9ECE-837999DB0531}"/>
    <cellStyle name="SAPBEXstdItem 2 2 18 5" xfId="21952" xr:uid="{5B1C0A41-855B-47B9-9D11-0F9A9D160C4A}"/>
    <cellStyle name="SAPBEXstdItem 2 2 18 5 2" xfId="31687" xr:uid="{3F4461A8-0C3B-4A09-B7E5-C97C56AB6A67}"/>
    <cellStyle name="SAPBEXstdItem 2 2 18 6" xfId="31683" xr:uid="{464E732F-0D5A-4FC1-A783-F4B237A1DEF9}"/>
    <cellStyle name="SAPBEXstdItem 2 2 19" xfId="21953" xr:uid="{50222292-7509-432E-9D7B-7E34CE7E9F73}"/>
    <cellStyle name="SAPBEXstdItem 2 2 19 2" xfId="21954" xr:uid="{8279B937-4C61-4E3C-9DA0-8585CC1038C7}"/>
    <cellStyle name="SAPBEXstdItem 2 2 19 2 2" xfId="31689" xr:uid="{16FDA14B-983F-4981-97D1-735997778BC3}"/>
    <cellStyle name="SAPBEXstdItem 2 2 19 3" xfId="21955" xr:uid="{C96460A5-4FE4-43FD-B58F-D76164FCBD80}"/>
    <cellStyle name="SAPBEXstdItem 2 2 19 3 2" xfId="31690" xr:uid="{B9983B0F-B7D7-400E-B878-44B68FDB2156}"/>
    <cellStyle name="SAPBEXstdItem 2 2 19 4" xfId="21956" xr:uid="{589E56FB-316F-4101-B5F1-61408B5A5BBA}"/>
    <cellStyle name="SAPBEXstdItem 2 2 19 4 2" xfId="31691" xr:uid="{9EC1F56A-DB1C-4290-A37F-2211383F454F}"/>
    <cellStyle name="SAPBEXstdItem 2 2 19 5" xfId="21957" xr:uid="{4324F7A5-83A5-4E31-8943-AA03341BA014}"/>
    <cellStyle name="SAPBEXstdItem 2 2 19 5 2" xfId="31692" xr:uid="{142B6A5E-BC92-43D7-A142-31F2C5FC792B}"/>
    <cellStyle name="SAPBEXstdItem 2 2 19 6" xfId="31688" xr:uid="{51AAE335-24E7-4711-9486-3E0510B169F0}"/>
    <cellStyle name="SAPBEXstdItem 2 2 2" xfId="21958" xr:uid="{DF7468E6-165E-4A5F-A409-FF1E0C887068}"/>
    <cellStyle name="SAPBEXstdItem 2 2 2 2" xfId="21959" xr:uid="{C16F9705-7247-429B-B133-6D0D700DB414}"/>
    <cellStyle name="SAPBEXstdItem 2 2 2 2 2" xfId="31694" xr:uid="{34142AEC-55CF-4D55-88E7-4AE264AB8AD0}"/>
    <cellStyle name="SAPBEXstdItem 2 2 2 3" xfId="21960" xr:uid="{723BE820-9058-43B7-AF73-91372805B7F8}"/>
    <cellStyle name="SAPBEXstdItem 2 2 2 3 2" xfId="31695" xr:uid="{18DACDE6-9B9A-4AF4-9163-D2E0BACAE479}"/>
    <cellStyle name="SAPBEXstdItem 2 2 2 4" xfId="21961" xr:uid="{A5C6EADB-9728-4616-88CB-BE5C7C9E8068}"/>
    <cellStyle name="SAPBEXstdItem 2 2 2 4 2" xfId="31696" xr:uid="{FE53BCBC-7C51-4798-9D0E-C875D848343D}"/>
    <cellStyle name="SAPBEXstdItem 2 2 2 5" xfId="21962" xr:uid="{7D7E19DC-BF2A-4582-B0D5-8E66C640A162}"/>
    <cellStyle name="SAPBEXstdItem 2 2 2 5 2" xfId="31697" xr:uid="{58A131E6-40E5-41AD-943D-9B21E13DF1F2}"/>
    <cellStyle name="SAPBEXstdItem 2 2 2 6" xfId="31693" xr:uid="{FD5ECC1C-074D-41A9-9354-83057D267D7A}"/>
    <cellStyle name="SAPBEXstdItem 2 2 20" xfId="21963" xr:uid="{158BEC39-876A-4855-A630-E5361CDB889E}"/>
    <cellStyle name="SAPBEXstdItem 2 2 20 2" xfId="21964" xr:uid="{B2902403-5A20-4126-929E-8252D9C8615D}"/>
    <cellStyle name="SAPBEXstdItem 2 2 20 2 2" xfId="31699" xr:uid="{FD989C5B-832F-44C3-A656-E51BA32A722F}"/>
    <cellStyle name="SAPBEXstdItem 2 2 20 3" xfId="21965" xr:uid="{18C23605-BAE6-44F5-B09A-A4D67900EC89}"/>
    <cellStyle name="SAPBEXstdItem 2 2 20 3 2" xfId="31700" xr:uid="{F34023E4-FD64-44B9-AD44-F77A5E487580}"/>
    <cellStyle name="SAPBEXstdItem 2 2 20 4" xfId="21966" xr:uid="{10F2A569-5C26-4476-8721-E22ADC66173D}"/>
    <cellStyle name="SAPBEXstdItem 2 2 20 4 2" xfId="31701" xr:uid="{F536DFF8-0A7A-4A11-AA63-BA655D2E2077}"/>
    <cellStyle name="SAPBEXstdItem 2 2 20 5" xfId="21967" xr:uid="{0801E95A-ADAB-4613-A04F-D4C85FD9B86D}"/>
    <cellStyle name="SAPBEXstdItem 2 2 20 5 2" xfId="31702" xr:uid="{798F526B-A3F2-412A-9D93-C136664EC440}"/>
    <cellStyle name="SAPBEXstdItem 2 2 20 6" xfId="31698" xr:uid="{F7621012-D996-4385-8F9B-1F36E6AB0467}"/>
    <cellStyle name="SAPBEXstdItem 2 2 21" xfId="21968" xr:uid="{04DB32D3-E93F-44DC-B50D-84651C8ECF84}"/>
    <cellStyle name="SAPBEXstdItem 2 2 21 2" xfId="21969" xr:uid="{5720C519-15D7-4311-8A86-9DF562B9C66A}"/>
    <cellStyle name="SAPBEXstdItem 2 2 21 2 2" xfId="31704" xr:uid="{537A701C-1605-4A62-91ED-39BAC33720DC}"/>
    <cellStyle name="SAPBEXstdItem 2 2 21 3" xfId="21970" xr:uid="{04B9461E-1C71-450D-8246-FAAA5A3DBA55}"/>
    <cellStyle name="SAPBEXstdItem 2 2 21 3 2" xfId="31705" xr:uid="{06E96B4C-C1CA-4336-BF5A-3DF1034C895A}"/>
    <cellStyle name="SAPBEXstdItem 2 2 21 4" xfId="21971" xr:uid="{1F14ADA2-64CD-4546-A4CA-2B8A5B183868}"/>
    <cellStyle name="SAPBEXstdItem 2 2 21 4 2" xfId="31706" xr:uid="{6615632D-57E3-48F0-A524-BF62191BAA0B}"/>
    <cellStyle name="SAPBEXstdItem 2 2 21 5" xfId="21972" xr:uid="{81DB35A3-C880-4780-AF89-737B36A3CAFB}"/>
    <cellStyle name="SAPBEXstdItem 2 2 21 5 2" xfId="31707" xr:uid="{F2DCFC89-E2A3-4B08-9423-55D56224CDDD}"/>
    <cellStyle name="SAPBEXstdItem 2 2 21 6" xfId="31703" xr:uid="{D6141937-F92A-48EE-A90A-15B9B9DD966D}"/>
    <cellStyle name="SAPBEXstdItem 2 2 22" xfId="21973" xr:uid="{29551889-FE61-4319-8D4D-2B7C66B13A7E}"/>
    <cellStyle name="SAPBEXstdItem 2 2 22 2" xfId="21974" xr:uid="{409A319D-39BD-4CFB-8230-F8E2F248B864}"/>
    <cellStyle name="SAPBEXstdItem 2 2 22 2 2" xfId="31709" xr:uid="{24BD44BA-1276-4206-97C9-0D1B4DDFC8EA}"/>
    <cellStyle name="SAPBEXstdItem 2 2 22 3" xfId="21975" xr:uid="{E965B35E-A0A6-40DA-BF1F-73AC2C9B8F34}"/>
    <cellStyle name="SAPBEXstdItem 2 2 22 3 2" xfId="31710" xr:uid="{8B291C71-817A-418B-A8C2-9A0A66FA7B7F}"/>
    <cellStyle name="SAPBEXstdItem 2 2 22 4" xfId="21976" xr:uid="{9A813F4A-120C-4818-BC4F-90EA8181222D}"/>
    <cellStyle name="SAPBEXstdItem 2 2 22 4 2" xfId="31711" xr:uid="{56D8D76A-FBD6-4E97-B2FC-75504D1D546A}"/>
    <cellStyle name="SAPBEXstdItem 2 2 22 5" xfId="21977" xr:uid="{6214AAB2-7571-4B9A-9B00-5A15F8C19E29}"/>
    <cellStyle name="SAPBEXstdItem 2 2 22 5 2" xfId="31712" xr:uid="{D9BC131B-B83C-492F-8486-EDDE5A889A8E}"/>
    <cellStyle name="SAPBEXstdItem 2 2 22 6" xfId="31708" xr:uid="{E621CA45-F5AF-4CC8-A585-56C641237496}"/>
    <cellStyle name="SAPBEXstdItem 2 2 23" xfId="21978" xr:uid="{218819A1-E1BB-427C-8871-BEFB39DE6E04}"/>
    <cellStyle name="SAPBEXstdItem 2 2 23 2" xfId="21979" xr:uid="{50B45160-D4B2-4F67-B3AA-9DD26B61537C}"/>
    <cellStyle name="SAPBEXstdItem 2 2 23 2 2" xfId="31714" xr:uid="{BF9AD4A3-5064-4252-A83D-CDFFDFFB9F11}"/>
    <cellStyle name="SAPBEXstdItem 2 2 23 3" xfId="21980" xr:uid="{909D5BCB-7589-45E4-9AC2-CED2CBB016B5}"/>
    <cellStyle name="SAPBEXstdItem 2 2 23 3 2" xfId="31715" xr:uid="{92A63C09-5135-40EB-9EFA-FCA2E09BAC73}"/>
    <cellStyle name="SAPBEXstdItem 2 2 23 4" xfId="21981" xr:uid="{C3325B7C-07BC-4C25-B450-DF23448C5603}"/>
    <cellStyle name="SAPBEXstdItem 2 2 23 4 2" xfId="31716" xr:uid="{4B6A18CF-34BF-4732-B502-E275B56E39D5}"/>
    <cellStyle name="SAPBEXstdItem 2 2 23 5" xfId="21982" xr:uid="{ADB6BF6A-61AA-4D31-90E2-7A500C66B82B}"/>
    <cellStyle name="SAPBEXstdItem 2 2 23 5 2" xfId="31717" xr:uid="{22D57AA4-4993-4DC4-B917-CCE65FB23102}"/>
    <cellStyle name="SAPBEXstdItem 2 2 23 6" xfId="31713" xr:uid="{D026D154-8D8F-4713-B17B-C2E538F36D95}"/>
    <cellStyle name="SAPBEXstdItem 2 2 24" xfId="21983" xr:uid="{A0AFAA47-2556-4B93-8FDB-89544900DA8E}"/>
    <cellStyle name="SAPBEXstdItem 2 2 24 2" xfId="21984" xr:uid="{FB8A1D21-F2A1-4C30-AF9E-A3D13F5026AF}"/>
    <cellStyle name="SAPBEXstdItem 2 2 24 2 2" xfId="31719" xr:uid="{E49379CE-3BB9-4F9D-9067-59D0C869C2E5}"/>
    <cellStyle name="SAPBEXstdItem 2 2 24 3" xfId="21985" xr:uid="{6A95F86E-814C-4BCE-9BC0-58CAFBB07055}"/>
    <cellStyle name="SAPBEXstdItem 2 2 24 3 2" xfId="31720" xr:uid="{1A5EE4E4-F81E-4260-9402-B61CA3394F11}"/>
    <cellStyle name="SAPBEXstdItem 2 2 24 4" xfId="21986" xr:uid="{E5D63C73-91AC-458D-A5BA-CCFB5C68638D}"/>
    <cellStyle name="SAPBEXstdItem 2 2 24 4 2" xfId="31721" xr:uid="{69BE0723-5A60-456F-A1A7-B04DAD884F28}"/>
    <cellStyle name="SAPBEXstdItem 2 2 24 5" xfId="21987" xr:uid="{B494524C-0F4D-4387-8AB0-E26C3681C952}"/>
    <cellStyle name="SAPBEXstdItem 2 2 24 5 2" xfId="31722" xr:uid="{383C8999-5B17-46FB-AD11-49DE248D6FE5}"/>
    <cellStyle name="SAPBEXstdItem 2 2 24 6" xfId="31718" xr:uid="{28A04FF7-3812-4EFF-9FA2-AA74F823681D}"/>
    <cellStyle name="SAPBEXstdItem 2 2 25" xfId="21988" xr:uid="{ADB0BE7C-5636-4933-82A0-4C58B6E0065A}"/>
    <cellStyle name="SAPBEXstdItem 2 2 25 2" xfId="21989" xr:uid="{5D328EC5-81A6-4CB6-8114-256687748EFC}"/>
    <cellStyle name="SAPBEXstdItem 2 2 25 2 2" xfId="31724" xr:uid="{9564C3BC-9DC5-4AF6-BF98-851332ACE66C}"/>
    <cellStyle name="SAPBEXstdItem 2 2 25 3" xfId="21990" xr:uid="{E3CC5242-0961-411F-8D0E-790E3F36D56A}"/>
    <cellStyle name="SAPBEXstdItem 2 2 25 3 2" xfId="31725" xr:uid="{099F05EA-0C49-4EE3-96A0-8723862A60C6}"/>
    <cellStyle name="SAPBEXstdItem 2 2 25 4" xfId="21991" xr:uid="{A07B88E9-0661-47A3-841B-37D359F6159E}"/>
    <cellStyle name="SAPBEXstdItem 2 2 25 4 2" xfId="31726" xr:uid="{2E15EB1B-E826-4942-A483-32086FBDDF6C}"/>
    <cellStyle name="SAPBEXstdItem 2 2 25 5" xfId="21992" xr:uid="{E78139F5-6807-4159-B31D-96B6C43ED828}"/>
    <cellStyle name="SAPBEXstdItem 2 2 25 5 2" xfId="31727" xr:uid="{7E6C835C-61B7-4AC4-A00A-B6F6B1684EFA}"/>
    <cellStyle name="SAPBEXstdItem 2 2 25 6" xfId="31723" xr:uid="{0971CB38-9CE2-4535-B742-141C5EA807EA}"/>
    <cellStyle name="SAPBEXstdItem 2 2 26" xfId="21993" xr:uid="{DC1EAC29-0C28-457E-A6BE-07C28546CAE2}"/>
    <cellStyle name="SAPBEXstdItem 2 2 26 2" xfId="21994" xr:uid="{80AE5FF3-B62B-49F8-A945-521E0DD3ED92}"/>
    <cellStyle name="SAPBEXstdItem 2 2 26 2 2" xfId="31729" xr:uid="{46FB95BF-29DF-48FD-827D-615E1A523DFE}"/>
    <cellStyle name="SAPBEXstdItem 2 2 26 3" xfId="21995" xr:uid="{7AEABCE7-F1F8-4FE3-A850-479B9E105B48}"/>
    <cellStyle name="SAPBEXstdItem 2 2 26 3 2" xfId="31730" xr:uid="{7761FBFF-563B-40C4-9FB3-488C8932384F}"/>
    <cellStyle name="SAPBEXstdItem 2 2 26 4" xfId="21996" xr:uid="{049B4431-52FC-4B6B-BD16-04CB8CDEAF25}"/>
    <cellStyle name="SAPBEXstdItem 2 2 26 4 2" xfId="31731" xr:uid="{911C0E4B-2771-46F8-AC5B-6B9B7668C604}"/>
    <cellStyle name="SAPBEXstdItem 2 2 26 5" xfId="21997" xr:uid="{51A5446A-3A03-4F4C-AE45-3C263BBCCAF9}"/>
    <cellStyle name="SAPBEXstdItem 2 2 26 5 2" xfId="31732" xr:uid="{F00AEFFF-6050-4081-9496-5924699AE13B}"/>
    <cellStyle name="SAPBEXstdItem 2 2 26 6" xfId="31728" xr:uid="{9FF64DA7-8ED0-4C5C-83A2-025261286330}"/>
    <cellStyle name="SAPBEXstdItem 2 2 27" xfId="21998" xr:uid="{55B65CD3-04F6-4E90-8B75-602519D3F800}"/>
    <cellStyle name="SAPBEXstdItem 2 2 27 2" xfId="21999" xr:uid="{3522653B-0686-4552-AF29-94266F5DE129}"/>
    <cellStyle name="SAPBEXstdItem 2 2 27 2 2" xfId="31734" xr:uid="{BE9A40AB-20ED-4788-8240-F8EF2194B655}"/>
    <cellStyle name="SAPBEXstdItem 2 2 27 3" xfId="22000" xr:uid="{0684B06B-E8B4-4A9A-8C16-489C5A2C91D0}"/>
    <cellStyle name="SAPBEXstdItem 2 2 27 3 2" xfId="31735" xr:uid="{7FB8E359-8A4A-43C8-906B-3ADB5F8692C7}"/>
    <cellStyle name="SAPBEXstdItem 2 2 27 4" xfId="22001" xr:uid="{737D7620-1BD9-440E-9B6D-EC30BA89D0A8}"/>
    <cellStyle name="SAPBEXstdItem 2 2 27 4 2" xfId="31736" xr:uid="{89910004-F6C1-4263-9B53-C12EB45E21D3}"/>
    <cellStyle name="SAPBEXstdItem 2 2 27 5" xfId="22002" xr:uid="{9CF601A0-5E92-479D-A7E6-D45626FD263A}"/>
    <cellStyle name="SAPBEXstdItem 2 2 27 5 2" xfId="31737" xr:uid="{FDC4E694-2523-4E7F-9556-01F1D68AB439}"/>
    <cellStyle name="SAPBEXstdItem 2 2 27 6" xfId="31733" xr:uid="{F3FC5DD3-6ACB-43FA-BF38-58BC34E1BF05}"/>
    <cellStyle name="SAPBEXstdItem 2 2 28" xfId="22003" xr:uid="{87187839-E1FF-48B0-8D5D-27546C9B12CD}"/>
    <cellStyle name="SAPBEXstdItem 2 2 28 2" xfId="22004" xr:uid="{61E82BD8-9A50-4058-8AD2-92A7DF0FA630}"/>
    <cellStyle name="SAPBEXstdItem 2 2 28 2 2" xfId="31739" xr:uid="{376BAAE3-49E0-4679-9E24-97572442AE65}"/>
    <cellStyle name="SAPBEXstdItem 2 2 28 3" xfId="22005" xr:uid="{6471E3F5-3364-4692-B25C-57DD39C8D705}"/>
    <cellStyle name="SAPBEXstdItem 2 2 28 3 2" xfId="31740" xr:uid="{2613BE09-AF28-4432-9BB7-898E7ACD02E6}"/>
    <cellStyle name="SAPBEXstdItem 2 2 28 4" xfId="22006" xr:uid="{7D37D5EB-F246-4EBD-BF29-F2974C85674A}"/>
    <cellStyle name="SAPBEXstdItem 2 2 28 4 2" xfId="31741" xr:uid="{2D1A475E-B1E2-4512-97FD-1132843F805A}"/>
    <cellStyle name="SAPBEXstdItem 2 2 28 5" xfId="22007" xr:uid="{6F59A149-9EE7-4B7C-B9F7-55A0EB475DE3}"/>
    <cellStyle name="SAPBEXstdItem 2 2 28 5 2" xfId="31742" xr:uid="{C9ADA6E9-88FC-45F9-A90E-7BACBF8F1CD6}"/>
    <cellStyle name="SAPBEXstdItem 2 2 28 6" xfId="31738" xr:uid="{122872CB-D255-424E-B200-E8385A2E7A14}"/>
    <cellStyle name="SAPBEXstdItem 2 2 29" xfId="22008" xr:uid="{DCA3E014-6BD2-452B-9354-2A6221EFADD3}"/>
    <cellStyle name="SAPBEXstdItem 2 2 29 2" xfId="22009" xr:uid="{03F32AEE-45A2-4802-AAD1-A6C33B7A05D8}"/>
    <cellStyle name="SAPBEXstdItem 2 2 29 2 2" xfId="31744" xr:uid="{6007180A-1D97-45F6-AEA9-379C29F9CAEE}"/>
    <cellStyle name="SAPBEXstdItem 2 2 29 3" xfId="22010" xr:uid="{A4126175-2B1A-4F75-AB9E-9FCAE49E5A2F}"/>
    <cellStyle name="SAPBEXstdItem 2 2 29 3 2" xfId="31745" xr:uid="{841CA8C6-2676-4303-855A-FB69CD15E34B}"/>
    <cellStyle name="SAPBEXstdItem 2 2 29 4" xfId="22011" xr:uid="{1C1E92BE-3393-4AA1-A66A-1E8E4B270DAF}"/>
    <cellStyle name="SAPBEXstdItem 2 2 29 4 2" xfId="31746" xr:uid="{ADFF4E8A-FF9F-4765-9604-E448EF0E587A}"/>
    <cellStyle name="SAPBEXstdItem 2 2 29 5" xfId="22012" xr:uid="{6B34DF08-EC89-4791-B85E-0C89DE8F3142}"/>
    <cellStyle name="SAPBEXstdItem 2 2 29 5 2" xfId="31747" xr:uid="{277B5680-2FFF-43D6-808B-C257D439D626}"/>
    <cellStyle name="SAPBEXstdItem 2 2 29 6" xfId="31743" xr:uid="{648C7E31-47FA-4AC1-97B2-55117FDE858B}"/>
    <cellStyle name="SAPBEXstdItem 2 2 3" xfId="22013" xr:uid="{C1514F84-2984-4618-8626-9F3C92BA8B17}"/>
    <cellStyle name="SAPBEXstdItem 2 2 3 2" xfId="22014" xr:uid="{0534AF3E-B968-4818-AB49-4987ECF8625E}"/>
    <cellStyle name="SAPBEXstdItem 2 2 3 2 2" xfId="31749" xr:uid="{3F6EE7FC-06F5-411A-8D82-D5905EF30B50}"/>
    <cellStyle name="SAPBEXstdItem 2 2 3 3" xfId="22015" xr:uid="{34C5797D-742A-4072-9CE6-517AF6F3C465}"/>
    <cellStyle name="SAPBEXstdItem 2 2 3 3 2" xfId="31750" xr:uid="{77BEB548-0081-43A8-BFD2-9A9008BDDF3F}"/>
    <cellStyle name="SAPBEXstdItem 2 2 3 4" xfId="22016" xr:uid="{2152C45F-E568-4BE2-B658-B29CCFB21309}"/>
    <cellStyle name="SAPBEXstdItem 2 2 3 4 2" xfId="31751" xr:uid="{1095C5A5-B647-4216-BBD6-8B942B409679}"/>
    <cellStyle name="SAPBEXstdItem 2 2 3 5" xfId="22017" xr:uid="{F6FA6DA1-39ED-4E6D-B71C-22FBC49E5D85}"/>
    <cellStyle name="SAPBEXstdItem 2 2 3 5 2" xfId="31752" xr:uid="{7DC551B1-BEB5-4325-AF0B-747F7701C1F8}"/>
    <cellStyle name="SAPBEXstdItem 2 2 3 6" xfId="31748" xr:uid="{3F5C10A3-E688-4587-8FC6-CA2C6C11134C}"/>
    <cellStyle name="SAPBEXstdItem 2 2 30" xfId="22018" xr:uid="{99B37422-8A32-42C7-BA0B-7C6C6B414716}"/>
    <cellStyle name="SAPBEXstdItem 2 2 30 2" xfId="22019" xr:uid="{ADEA2496-C1EE-4F13-AA38-DCFCEACEA8D9}"/>
    <cellStyle name="SAPBEXstdItem 2 2 30 2 2" xfId="31754" xr:uid="{73575DF1-8D45-4062-9B51-9AB4DBA71192}"/>
    <cellStyle name="SAPBEXstdItem 2 2 30 3" xfId="22020" xr:uid="{E8A4F951-2BD8-4D39-BB5D-AE998D6E7EAC}"/>
    <cellStyle name="SAPBEXstdItem 2 2 30 3 2" xfId="31755" xr:uid="{8083D7CA-C491-4F54-8C2E-A51903F5B52D}"/>
    <cellStyle name="SAPBEXstdItem 2 2 30 4" xfId="22021" xr:uid="{F8C3187F-EDCE-40AF-A7AF-507EDA4C8107}"/>
    <cellStyle name="SAPBEXstdItem 2 2 30 4 2" xfId="31756" xr:uid="{390F2CDF-116E-4EC9-A0DC-9876DBD00A42}"/>
    <cellStyle name="SAPBEXstdItem 2 2 30 5" xfId="22022" xr:uid="{DED58227-9C94-40ED-95BD-C10F6598A607}"/>
    <cellStyle name="SAPBEXstdItem 2 2 30 5 2" xfId="31757" xr:uid="{74596B81-FE56-49FF-BA9A-C99B89C009EE}"/>
    <cellStyle name="SAPBEXstdItem 2 2 30 6" xfId="31753" xr:uid="{0A2DD425-AB64-4363-A5C8-BE783E0575B9}"/>
    <cellStyle name="SAPBEXstdItem 2 2 31" xfId="22023" xr:uid="{7A916E83-91EB-40C6-A6CA-F909AA03D7E5}"/>
    <cellStyle name="SAPBEXstdItem 2 2 31 2" xfId="22024" xr:uid="{5285F410-EE91-4D89-B26C-60DFC78DD602}"/>
    <cellStyle name="SAPBEXstdItem 2 2 31 2 2" xfId="31759" xr:uid="{2C9F377F-E7DC-4B6A-9573-521A5FD60B82}"/>
    <cellStyle name="SAPBEXstdItem 2 2 31 3" xfId="22025" xr:uid="{B8A7442A-85BF-4C4F-A647-7B07B4F29315}"/>
    <cellStyle name="SAPBEXstdItem 2 2 31 3 2" xfId="31760" xr:uid="{46756FD0-6D3C-49CE-B238-747396681D50}"/>
    <cellStyle name="SAPBEXstdItem 2 2 31 4" xfId="22026" xr:uid="{62690846-6BBA-4E1B-A8CC-B687E9B248F2}"/>
    <cellStyle name="SAPBEXstdItem 2 2 31 4 2" xfId="31761" xr:uid="{8755A4F3-D55A-40CA-B3EF-AC2C40F1438C}"/>
    <cellStyle name="SAPBEXstdItem 2 2 31 5" xfId="22027" xr:uid="{E297306A-D538-434B-8160-01E6AE597380}"/>
    <cellStyle name="SAPBEXstdItem 2 2 31 5 2" xfId="31762" xr:uid="{C7EB109B-314D-42CD-BC74-8CA26E688119}"/>
    <cellStyle name="SAPBEXstdItem 2 2 31 6" xfId="31758" xr:uid="{AB783DA8-2112-4E66-A838-3AE8ADBA165F}"/>
    <cellStyle name="SAPBEXstdItem 2 2 32" xfId="22028" xr:uid="{37BA14A5-B7D9-4F5D-9D79-9D29A5EA6A24}"/>
    <cellStyle name="SAPBEXstdItem 2 2 32 2" xfId="22029" xr:uid="{0D57C14D-7426-4548-B720-CA26442B50C4}"/>
    <cellStyle name="SAPBEXstdItem 2 2 32 2 2" xfId="31764" xr:uid="{2248206B-4DF4-444E-A1DB-CBD00EDB1C90}"/>
    <cellStyle name="SAPBEXstdItem 2 2 32 3" xfId="22030" xr:uid="{D5855A67-F44D-4AC4-9296-F105B756429E}"/>
    <cellStyle name="SAPBEXstdItem 2 2 32 3 2" xfId="31765" xr:uid="{11BF5E0F-3878-4B72-B6DA-9B297AAD57E5}"/>
    <cellStyle name="SAPBEXstdItem 2 2 32 4" xfId="22031" xr:uid="{FB421CE8-A304-48A7-945D-4D7CBF50B699}"/>
    <cellStyle name="SAPBEXstdItem 2 2 32 4 2" xfId="31766" xr:uid="{AC10685C-596A-47D6-BDB5-C025FB2667C7}"/>
    <cellStyle name="SAPBEXstdItem 2 2 32 5" xfId="22032" xr:uid="{3CA6D6CD-35CF-477C-9702-567746595AAD}"/>
    <cellStyle name="SAPBEXstdItem 2 2 32 5 2" xfId="31767" xr:uid="{C7F7BD2B-BBE5-444A-A63D-7E38404FA730}"/>
    <cellStyle name="SAPBEXstdItem 2 2 32 6" xfId="31763" xr:uid="{216E273B-0B6A-4BEF-A0E4-2315782D01CA}"/>
    <cellStyle name="SAPBEXstdItem 2 2 33" xfId="22033" xr:uid="{30288E84-4FF8-49BB-8095-56C852BFA30A}"/>
    <cellStyle name="SAPBEXstdItem 2 2 33 2" xfId="22034" xr:uid="{5BCE806C-EE35-498E-9E8C-0D8B669A3B65}"/>
    <cellStyle name="SAPBEXstdItem 2 2 33 2 2" xfId="31769" xr:uid="{4A243131-5D60-4FD3-8A6C-B0C74B64E810}"/>
    <cellStyle name="SAPBEXstdItem 2 2 33 3" xfId="22035" xr:uid="{F89BC7D9-C382-4A59-96AE-B8FF03DBEE71}"/>
    <cellStyle name="SAPBEXstdItem 2 2 33 3 2" xfId="31770" xr:uid="{DD70A759-7EDA-4263-8B56-FD873BF33B99}"/>
    <cellStyle name="SAPBEXstdItem 2 2 33 4" xfId="22036" xr:uid="{15F2F4CA-5A27-4757-9DDB-26DAC2961EAD}"/>
    <cellStyle name="SAPBEXstdItem 2 2 33 4 2" xfId="31771" xr:uid="{ED38C6A4-A507-4437-92C1-468AAEC7BDE0}"/>
    <cellStyle name="SAPBEXstdItem 2 2 33 5" xfId="22037" xr:uid="{281764D2-67C4-4E31-A809-111C4BC24D37}"/>
    <cellStyle name="SAPBEXstdItem 2 2 33 5 2" xfId="31772" xr:uid="{297E47E9-6792-4575-80D3-59996613EA44}"/>
    <cellStyle name="SAPBEXstdItem 2 2 33 6" xfId="31768" xr:uid="{E0EBB8B1-8BE2-4550-B489-37D0FBD953BB}"/>
    <cellStyle name="SAPBEXstdItem 2 2 34" xfId="22038" xr:uid="{6E4DE678-A741-4DDE-B078-CB88B8F16304}"/>
    <cellStyle name="SAPBEXstdItem 2 2 34 2" xfId="22039" xr:uid="{228A8EC8-13BA-415A-BF30-C3C861A7A1AB}"/>
    <cellStyle name="SAPBEXstdItem 2 2 34 2 2" xfId="31774" xr:uid="{96D2B1C4-6D9B-42D5-B9B9-E7A27C768209}"/>
    <cellStyle name="SAPBEXstdItem 2 2 34 3" xfId="22040" xr:uid="{258182A8-62CE-4889-BC0B-3EC6458225D6}"/>
    <cellStyle name="SAPBEXstdItem 2 2 34 3 2" xfId="31775" xr:uid="{55CF43A3-CEC8-4E16-8851-A7B1825739CE}"/>
    <cellStyle name="SAPBEXstdItem 2 2 34 4" xfId="22041" xr:uid="{1F216865-8844-4B98-858D-CFBBA733C746}"/>
    <cellStyle name="SAPBEXstdItem 2 2 34 4 2" xfId="31776" xr:uid="{8E75F5AB-5940-49B0-8C39-0FE74D96B014}"/>
    <cellStyle name="SAPBEXstdItem 2 2 34 5" xfId="22042" xr:uid="{8B221DB4-5D36-4C75-842B-05B2559AA643}"/>
    <cellStyle name="SAPBEXstdItem 2 2 34 5 2" xfId="31777" xr:uid="{D363AC9D-3F71-4722-8C66-F016072361D5}"/>
    <cellStyle name="SAPBEXstdItem 2 2 34 6" xfId="31773" xr:uid="{6A096CDD-56CD-4CDA-8EB2-4B449B9EF5A0}"/>
    <cellStyle name="SAPBEXstdItem 2 2 35" xfId="22043" xr:uid="{5DF9F490-F8E4-4D4E-BB55-478F962A6A1C}"/>
    <cellStyle name="SAPBEXstdItem 2 2 35 2" xfId="22044" xr:uid="{0F518593-D768-4995-B1B0-374BB89BA062}"/>
    <cellStyle name="SAPBEXstdItem 2 2 35 2 2" xfId="31779" xr:uid="{D598DD86-C052-4BEB-AAFA-40CB78249E18}"/>
    <cellStyle name="SAPBEXstdItem 2 2 35 3" xfId="22045" xr:uid="{105ADA79-B9ED-4A4B-9FEA-24985DB4FC91}"/>
    <cellStyle name="SAPBEXstdItem 2 2 35 3 2" xfId="31780" xr:uid="{2E04B655-DBF2-47A7-862D-BE7DE1D79825}"/>
    <cellStyle name="SAPBEXstdItem 2 2 35 4" xfId="22046" xr:uid="{15683A83-31BD-42A1-B92D-418959D84D4D}"/>
    <cellStyle name="SAPBEXstdItem 2 2 35 4 2" xfId="31781" xr:uid="{7170267E-CC5F-4CEF-ADD2-5ADCD6B9833D}"/>
    <cellStyle name="SAPBEXstdItem 2 2 35 5" xfId="22047" xr:uid="{1E4ECA95-5CC8-4CAA-8DC6-206FA638B945}"/>
    <cellStyle name="SAPBEXstdItem 2 2 35 5 2" xfId="31782" xr:uid="{76167C55-DB95-4836-843E-51D1C3853057}"/>
    <cellStyle name="SAPBEXstdItem 2 2 35 6" xfId="31778" xr:uid="{84CDEDD0-3892-447A-B504-CDCCB0011D3A}"/>
    <cellStyle name="SAPBEXstdItem 2 2 36" xfId="22048" xr:uid="{61248584-EE12-42FD-80E4-34B33D6B67EA}"/>
    <cellStyle name="SAPBEXstdItem 2 2 36 2" xfId="22049" xr:uid="{976475FF-B4CC-49BE-82D9-0ECD550ED91C}"/>
    <cellStyle name="SAPBEXstdItem 2 2 36 2 2" xfId="31784" xr:uid="{DB00A9A7-1FB4-477C-98AA-C104F89B993B}"/>
    <cellStyle name="SAPBEXstdItem 2 2 36 3" xfId="22050" xr:uid="{83C169B0-ADCF-4241-862F-8DD89F78CBDF}"/>
    <cellStyle name="SAPBEXstdItem 2 2 36 3 2" xfId="31785" xr:uid="{7DCE6EC3-F976-4409-9FB5-634CB56F90A6}"/>
    <cellStyle name="SAPBEXstdItem 2 2 36 4" xfId="22051" xr:uid="{E249F7CA-1540-43C1-BBA3-1BC5DB8B51D5}"/>
    <cellStyle name="SAPBEXstdItem 2 2 36 4 2" xfId="31786" xr:uid="{8EB59BC6-5F1C-42F7-A2EE-FB5B6DC87CB9}"/>
    <cellStyle name="SAPBEXstdItem 2 2 36 5" xfId="22052" xr:uid="{D37F549D-EE82-4143-8856-976198393C55}"/>
    <cellStyle name="SAPBEXstdItem 2 2 36 5 2" xfId="31787" xr:uid="{B4D6669E-BFAC-4E94-88CF-3EE5BC1FDE3C}"/>
    <cellStyle name="SAPBEXstdItem 2 2 36 6" xfId="31783" xr:uid="{A3A16932-EF3B-4ECF-9A74-82CD58A97521}"/>
    <cellStyle name="SAPBEXstdItem 2 2 37" xfId="22053" xr:uid="{594CBD5E-A585-4031-8C42-84862611D83E}"/>
    <cellStyle name="SAPBEXstdItem 2 2 37 2" xfId="22054" xr:uid="{504EC6BC-2B1B-4990-A044-CA82B8647CF6}"/>
    <cellStyle name="SAPBEXstdItem 2 2 37 2 2" xfId="31789" xr:uid="{CAB5EB3E-CA59-4EBD-A9B8-5FAF76DEC712}"/>
    <cellStyle name="SAPBEXstdItem 2 2 37 3" xfId="22055" xr:uid="{8D89954A-3FA7-443D-B80E-7192B4DBA462}"/>
    <cellStyle name="SAPBEXstdItem 2 2 37 3 2" xfId="31790" xr:uid="{042CF1D9-249C-45C7-A1A4-3684342A57A5}"/>
    <cellStyle name="SAPBEXstdItem 2 2 37 4" xfId="22056" xr:uid="{DC6E5AA7-9B3A-4DC7-BC59-1E57A5CE02F7}"/>
    <cellStyle name="SAPBEXstdItem 2 2 37 4 2" xfId="31791" xr:uid="{002FCB3D-92F7-4D37-B4F9-04CD060AAB7A}"/>
    <cellStyle name="SAPBEXstdItem 2 2 37 5" xfId="22057" xr:uid="{D28B77D6-A3B8-4DBE-A2AC-38744ABF36C7}"/>
    <cellStyle name="SAPBEXstdItem 2 2 37 5 2" xfId="31792" xr:uid="{6189E75D-E92A-4B98-AA20-CB8792F36B06}"/>
    <cellStyle name="SAPBEXstdItem 2 2 37 6" xfId="31788" xr:uid="{D2C76467-0244-4D86-A5A8-4B04BD15D43E}"/>
    <cellStyle name="SAPBEXstdItem 2 2 38" xfId="22058" xr:uid="{251E559A-EEC3-41F0-B611-364CAB8BAC43}"/>
    <cellStyle name="SAPBEXstdItem 2 2 38 2" xfId="22059" xr:uid="{F8A7F1EC-08F4-468E-ABF8-3D1F7353DFD7}"/>
    <cellStyle name="SAPBEXstdItem 2 2 38 2 2" xfId="31794" xr:uid="{05B9AA93-0D3A-49C9-A923-50508293C192}"/>
    <cellStyle name="SAPBEXstdItem 2 2 38 3" xfId="22060" xr:uid="{1B821975-C20F-4BE9-9625-F008C1B9B2B8}"/>
    <cellStyle name="SAPBEXstdItem 2 2 38 3 2" xfId="31795" xr:uid="{9DD96067-E5AF-41CF-B447-7E4B9A767B3A}"/>
    <cellStyle name="SAPBEXstdItem 2 2 38 4" xfId="22061" xr:uid="{0BC75F6D-6B7C-43CE-AF90-9595D3A1FC5C}"/>
    <cellStyle name="SAPBEXstdItem 2 2 38 4 2" xfId="31796" xr:uid="{3DF96A42-A996-442F-A415-7F012CE4DBA1}"/>
    <cellStyle name="SAPBEXstdItem 2 2 38 5" xfId="22062" xr:uid="{6BCEF415-9E82-415A-9AC9-838EF449BE2C}"/>
    <cellStyle name="SAPBEXstdItem 2 2 38 5 2" xfId="31797" xr:uid="{0A9D1FB9-BE56-4B70-BA82-A3E00CB78F93}"/>
    <cellStyle name="SAPBEXstdItem 2 2 38 6" xfId="31793" xr:uid="{2F3FF591-1C12-4443-93AE-2FA298C91616}"/>
    <cellStyle name="SAPBEXstdItem 2 2 39" xfId="22063" xr:uid="{EEB64568-4F80-4A2F-847F-5A18C4D91C45}"/>
    <cellStyle name="SAPBEXstdItem 2 2 39 2" xfId="31798" xr:uid="{091D71F4-999D-45AB-BB0E-DA2FE9004F0F}"/>
    <cellStyle name="SAPBEXstdItem 2 2 4" xfId="22064" xr:uid="{B5BE6C92-14CB-43E6-A9F9-F6C788896C38}"/>
    <cellStyle name="SAPBEXstdItem 2 2 4 2" xfId="22065" xr:uid="{45E1CF97-6C2D-41A1-9B3A-61F2E37ACADD}"/>
    <cellStyle name="SAPBEXstdItem 2 2 4 2 2" xfId="31800" xr:uid="{AE2C8C2E-0C8C-4F6F-9259-70074C44C9DD}"/>
    <cellStyle name="SAPBEXstdItem 2 2 4 3" xfId="22066" xr:uid="{E1AA8B59-3FDB-4488-9534-379383B7A0EF}"/>
    <cellStyle name="SAPBEXstdItem 2 2 4 3 2" xfId="31801" xr:uid="{3DED40DE-0285-44E2-8D77-3D84A3929196}"/>
    <cellStyle name="SAPBEXstdItem 2 2 4 4" xfId="22067" xr:uid="{DC2CD1F7-4CFD-4BC7-93A6-5C8B691C33E8}"/>
    <cellStyle name="SAPBEXstdItem 2 2 4 4 2" xfId="31802" xr:uid="{B69D5D1E-2BEC-4B72-9AD3-226CDCD4A75C}"/>
    <cellStyle name="SAPBEXstdItem 2 2 4 5" xfId="22068" xr:uid="{D801D637-84EE-479C-B3FF-EC29D87B9077}"/>
    <cellStyle name="SAPBEXstdItem 2 2 4 5 2" xfId="31803" xr:uid="{9674EAB7-7B28-4870-8161-2C63AEE39F8B}"/>
    <cellStyle name="SAPBEXstdItem 2 2 4 6" xfId="31799" xr:uid="{78736FB4-27C9-4EBB-A90F-DA6BC30F062F}"/>
    <cellStyle name="SAPBEXstdItem 2 2 40" xfId="22069" xr:uid="{856B1877-5897-4800-85DC-B9CDECDA0652}"/>
    <cellStyle name="SAPBEXstdItem 2 2 40 2" xfId="31804" xr:uid="{950D6196-9157-4D0C-959F-8F92EE19732F}"/>
    <cellStyle name="SAPBEXstdItem 2 2 41" xfId="22070" xr:uid="{8D45589A-8694-4685-9B54-E66FFF320A4F}"/>
    <cellStyle name="SAPBEXstdItem 2 2 41 2" xfId="31805" xr:uid="{0CAC7EB9-5AD5-48AD-89BE-5503A7E2D755}"/>
    <cellStyle name="SAPBEXstdItem 2 2 42" xfId="22071" xr:uid="{38FFC354-AA1F-40F1-A0B5-11E3CA3D1897}"/>
    <cellStyle name="SAPBEXstdItem 2 2 42 2" xfId="31806" xr:uid="{4A68D63A-E908-4623-A2D2-853BB0344CC8}"/>
    <cellStyle name="SAPBEXstdItem 2 2 43" xfId="31642" xr:uid="{7DF31323-F9DC-441A-8FBE-419568862B17}"/>
    <cellStyle name="SAPBEXstdItem 2 2 44" xfId="21907" xr:uid="{1FD12F04-167F-4590-BF98-062F1108548B}"/>
    <cellStyle name="SAPBEXstdItem 2 2 45" xfId="37550" xr:uid="{10FDF8FE-45E2-49F5-A241-AADBE7E7A45C}"/>
    <cellStyle name="SAPBEXstdItem 2 2 46" xfId="37799" xr:uid="{CEFE189E-F723-4465-8F16-A8222E13B330}"/>
    <cellStyle name="SAPBEXstdItem 2 2 47" xfId="37793" xr:uid="{F9E03C40-0AE5-4285-83CA-FB5978A7696E}"/>
    <cellStyle name="SAPBEXstdItem 2 2 5" xfId="22072" xr:uid="{D14A57AE-5AB6-4A33-BF6A-C76A65C01BC0}"/>
    <cellStyle name="SAPBEXstdItem 2 2 5 2" xfId="22073" xr:uid="{6C64D565-0BC3-4CAC-AC04-E576839F23F2}"/>
    <cellStyle name="SAPBEXstdItem 2 2 5 2 2" xfId="31808" xr:uid="{C2457435-A8AA-421A-9D76-5521EFF6543B}"/>
    <cellStyle name="SAPBEXstdItem 2 2 5 3" xfId="22074" xr:uid="{75D10AEE-1125-47F5-93F9-5F9011CB355A}"/>
    <cellStyle name="SAPBEXstdItem 2 2 5 3 2" xfId="31809" xr:uid="{0688A943-EB28-4246-8553-FBD96B2A39B6}"/>
    <cellStyle name="SAPBEXstdItem 2 2 5 4" xfId="22075" xr:uid="{18A54990-A128-435F-86ED-8B19DBF51C5C}"/>
    <cellStyle name="SAPBEXstdItem 2 2 5 4 2" xfId="31810" xr:uid="{B6F6CEE0-6A1E-4945-ABE0-A5539CE47A67}"/>
    <cellStyle name="SAPBEXstdItem 2 2 5 5" xfId="22076" xr:uid="{12EBE1FA-8541-4DAA-9509-4AF942624769}"/>
    <cellStyle name="SAPBEXstdItem 2 2 5 5 2" xfId="31811" xr:uid="{4CF0BF99-7C19-43BB-9FB8-C55181562FFE}"/>
    <cellStyle name="SAPBEXstdItem 2 2 5 6" xfId="31807" xr:uid="{9068A7D5-AB40-4B2C-9A61-D6AC0A4368E7}"/>
    <cellStyle name="SAPBEXstdItem 2 2 6" xfId="22077" xr:uid="{8501A1EE-6F62-4FF4-A96A-F945FA288487}"/>
    <cellStyle name="SAPBEXstdItem 2 2 6 2" xfId="22078" xr:uid="{D6D5C3AC-5E5B-4083-B1B2-54254BA6879D}"/>
    <cellStyle name="SAPBEXstdItem 2 2 6 2 2" xfId="31813" xr:uid="{BE00656E-9087-4135-BC6D-B0C1247CD3A9}"/>
    <cellStyle name="SAPBEXstdItem 2 2 6 3" xfId="22079" xr:uid="{5F5C7AD6-9AA3-4246-8E77-2807A8907464}"/>
    <cellStyle name="SAPBEXstdItem 2 2 6 3 2" xfId="31814" xr:uid="{7D7FC6A9-CF8E-44C1-97AE-E1DEF4B40725}"/>
    <cellStyle name="SAPBEXstdItem 2 2 6 4" xfId="22080" xr:uid="{FA766139-0317-44FB-BF94-D840DF85194A}"/>
    <cellStyle name="SAPBEXstdItem 2 2 6 4 2" xfId="31815" xr:uid="{67205608-B9B8-428C-88D4-0186438DDCFB}"/>
    <cellStyle name="SAPBEXstdItem 2 2 6 5" xfId="22081" xr:uid="{720CFF83-94C7-4546-B7B8-AEC603E8BAF9}"/>
    <cellStyle name="SAPBEXstdItem 2 2 6 5 2" xfId="31816" xr:uid="{33459117-121D-45F7-B74A-E1583EE36F7B}"/>
    <cellStyle name="SAPBEXstdItem 2 2 6 6" xfId="31812" xr:uid="{FBF85E27-8B5D-4963-94BF-9031D23CF1F2}"/>
    <cellStyle name="SAPBEXstdItem 2 2 7" xfId="22082" xr:uid="{E5024B5C-0135-41DD-B7AC-B9D1DB0B6624}"/>
    <cellStyle name="SAPBEXstdItem 2 2 7 2" xfId="22083" xr:uid="{3D5814D2-BEC0-4027-BEEA-978865328C39}"/>
    <cellStyle name="SAPBEXstdItem 2 2 7 2 2" xfId="31818" xr:uid="{DE5F8CA2-8577-4D46-8755-054EE72A7580}"/>
    <cellStyle name="SAPBEXstdItem 2 2 7 3" xfId="22084" xr:uid="{9AEF2E9B-AB80-498C-BFE9-D0A754D52B91}"/>
    <cellStyle name="SAPBEXstdItem 2 2 7 3 2" xfId="31819" xr:uid="{30D79FBA-0FE5-41C1-81FE-02B2B30B893B}"/>
    <cellStyle name="SAPBEXstdItem 2 2 7 4" xfId="22085" xr:uid="{B057248E-621F-4EB6-9991-EA812168C3E2}"/>
    <cellStyle name="SAPBEXstdItem 2 2 7 4 2" xfId="31820" xr:uid="{7A40EB8A-8FB0-45C2-BB88-7D00808CDFE3}"/>
    <cellStyle name="SAPBEXstdItem 2 2 7 5" xfId="22086" xr:uid="{C5052F11-804B-4808-9FB1-34B7F3FF734C}"/>
    <cellStyle name="SAPBEXstdItem 2 2 7 5 2" xfId="31821" xr:uid="{69CE28EF-5430-4D2B-B89B-A52D3C593A9A}"/>
    <cellStyle name="SAPBEXstdItem 2 2 7 6" xfId="31817" xr:uid="{40AC1CBD-695E-476B-996B-00B1C01FE898}"/>
    <cellStyle name="SAPBEXstdItem 2 2 8" xfId="22087" xr:uid="{A62E687E-87CC-497E-BD01-A1C274D142B9}"/>
    <cellStyle name="SAPBEXstdItem 2 2 8 2" xfId="22088" xr:uid="{C2D8EF6B-22E7-4E72-A644-78E740DC5718}"/>
    <cellStyle name="SAPBEXstdItem 2 2 8 2 2" xfId="31823" xr:uid="{8BB9E33B-7494-4992-86B2-C5ECFF3F70EA}"/>
    <cellStyle name="SAPBEXstdItem 2 2 8 3" xfId="22089" xr:uid="{F7356BFD-CE7A-4ED6-8D52-C7651B2AD9A2}"/>
    <cellStyle name="SAPBEXstdItem 2 2 8 3 2" xfId="31824" xr:uid="{40E70D9B-F1E3-4945-9A53-0BE99CF3DD39}"/>
    <cellStyle name="SAPBEXstdItem 2 2 8 4" xfId="22090" xr:uid="{85760C99-EE41-4BB2-9895-C0A3CE269C7C}"/>
    <cellStyle name="SAPBEXstdItem 2 2 8 4 2" xfId="31825" xr:uid="{F1CEA0E8-2134-4A22-B253-FFA07C06EC27}"/>
    <cellStyle name="SAPBEXstdItem 2 2 8 5" xfId="22091" xr:uid="{45074015-DA00-43D2-AB2A-BDB74DB81320}"/>
    <cellStyle name="SAPBEXstdItem 2 2 8 5 2" xfId="31826" xr:uid="{90AB3AAB-7741-4B29-A068-99ACE7027983}"/>
    <cellStyle name="SAPBEXstdItem 2 2 8 6" xfId="31822" xr:uid="{83ECE851-E483-45A7-AC8B-056E2E5D35AD}"/>
    <cellStyle name="SAPBEXstdItem 2 2 9" xfId="22092" xr:uid="{DB329C10-500C-42A4-B697-40F22AE45134}"/>
    <cellStyle name="SAPBEXstdItem 2 2 9 2" xfId="22093" xr:uid="{3BDA1CF0-6049-4DA0-B290-0D2897D78B5D}"/>
    <cellStyle name="SAPBEXstdItem 2 2 9 2 2" xfId="31828" xr:uid="{35288DBA-F6BA-4428-AAA5-329CAFEFE9D6}"/>
    <cellStyle name="SAPBEXstdItem 2 2 9 3" xfId="22094" xr:uid="{E2EDC076-8138-4A2B-9F61-26DB449ED3DC}"/>
    <cellStyle name="SAPBEXstdItem 2 2 9 3 2" xfId="31829" xr:uid="{AC9A8830-E3A3-4F03-91D1-AD56FBB8EA1E}"/>
    <cellStyle name="SAPBEXstdItem 2 2 9 4" xfId="22095" xr:uid="{8ACEE1FC-8298-4370-8326-B80D91EFB562}"/>
    <cellStyle name="SAPBEXstdItem 2 2 9 4 2" xfId="31830" xr:uid="{609A5672-61A9-49D7-979C-751FF7475C57}"/>
    <cellStyle name="SAPBEXstdItem 2 2 9 5" xfId="22096" xr:uid="{C4A8BF35-E1F5-40DE-B009-B04F2C64F0FB}"/>
    <cellStyle name="SAPBEXstdItem 2 2 9 5 2" xfId="31831" xr:uid="{300FC16A-A727-4265-9970-56E29210E3B3}"/>
    <cellStyle name="SAPBEXstdItem 2 2 9 6" xfId="31827" xr:uid="{9A299FFE-79DA-433B-B36A-9312E62BDA57}"/>
    <cellStyle name="SAPBEXstdItem 2 20" xfId="22097" xr:uid="{CBC0EBBA-E63F-46B2-9BC5-27169001F54B}"/>
    <cellStyle name="SAPBEXstdItem 2 20 2" xfId="31832" xr:uid="{C1E5D52E-0ED2-4FAD-AA64-7044C9277A79}"/>
    <cellStyle name="SAPBEXstdItem 2 21" xfId="22098" xr:uid="{52A689C3-F947-4AFF-9399-7BA959A2728D}"/>
    <cellStyle name="SAPBEXstdItem 2 21 2" xfId="31833" xr:uid="{7C2213B6-ED1B-4604-8934-CFD08112404E}"/>
    <cellStyle name="SAPBEXstdItem 2 22" xfId="22099" xr:uid="{DDCD512D-FF3A-416C-A523-11434E6B3D36}"/>
    <cellStyle name="SAPBEXstdItem 2 22 2" xfId="31834" xr:uid="{D75D6556-4C57-4FE0-8494-07486864AC92}"/>
    <cellStyle name="SAPBEXstdItem 2 23" xfId="22100" xr:uid="{20EE0E7F-4DA0-4417-ADBA-8613CBD3664D}"/>
    <cellStyle name="SAPBEXstdItem 2 23 2" xfId="31835" xr:uid="{671E40A6-B104-4C8C-A2D8-823E084D3682}"/>
    <cellStyle name="SAPBEXstdItem 2 24" xfId="31591" xr:uid="{E7DAC8BD-985C-4494-AD23-D483C23E173B}"/>
    <cellStyle name="SAPBEXstdItem 2 25" xfId="21856" xr:uid="{AE27641D-01C3-4F2D-82C3-A7A33AD86566}"/>
    <cellStyle name="SAPBEXstdItem 2 26" xfId="34238" xr:uid="{020BB875-8700-479E-ABD9-D6A9374641E0}"/>
    <cellStyle name="SAPBEXstdItem 2 27" xfId="34892" xr:uid="{53C8F348-5C99-4031-AFFF-DA9B98DDF62A}"/>
    <cellStyle name="SAPBEXstdItem 2 28" xfId="35658" xr:uid="{E93AFECE-012D-496B-AECB-FAEBF654F889}"/>
    <cellStyle name="SAPBEXstdItem 2 29" xfId="37758" xr:uid="{B63EC187-957D-4F02-BF14-B915BE5A6111}"/>
    <cellStyle name="SAPBEXstdItem 2 3" xfId="22101" xr:uid="{DEF20E13-DAEF-450E-A08E-3555AC558247}"/>
    <cellStyle name="SAPBEXstdItem 2 3 2" xfId="22102" xr:uid="{6A9E9C15-FA42-466D-A0A0-A938C35F905F}"/>
    <cellStyle name="SAPBEXstdItem 2 3 2 2" xfId="22103" xr:uid="{2A1E56B0-D907-4485-819F-F0D195D8D6A9}"/>
    <cellStyle name="SAPBEXstdItem 2 3 2 2 2" xfId="31838" xr:uid="{AC2D6231-B787-47E8-B807-74C20CEE5300}"/>
    <cellStyle name="SAPBEXstdItem 2 3 2 3" xfId="22104" xr:uid="{04CE3E43-52CB-4B2A-A063-F1162317DCF3}"/>
    <cellStyle name="SAPBEXstdItem 2 3 2 3 2" xfId="31839" xr:uid="{6AC64824-8A00-4C20-9D4F-81A3DEBBEB48}"/>
    <cellStyle name="SAPBEXstdItem 2 3 2 4" xfId="22105" xr:uid="{3273F275-1E60-454E-B916-68FB93098670}"/>
    <cellStyle name="SAPBEXstdItem 2 3 2 4 2" xfId="31840" xr:uid="{2D3E4B7D-779D-4C2D-923E-64ED658524C9}"/>
    <cellStyle name="SAPBEXstdItem 2 3 2 5" xfId="22106" xr:uid="{46136464-B9A6-4DD3-AC41-211467362388}"/>
    <cellStyle name="SAPBEXstdItem 2 3 2 5 2" xfId="31841" xr:uid="{6C14972E-0D1F-4539-8541-EEB8C8EFE1ED}"/>
    <cellStyle name="SAPBEXstdItem 2 3 2 6" xfId="31837" xr:uid="{31A859EE-D789-4DEC-B4D9-229B8DDE5735}"/>
    <cellStyle name="SAPBEXstdItem 2 3 3" xfId="22107" xr:uid="{88357C20-394A-471B-8180-0E12EFDF1149}"/>
    <cellStyle name="SAPBEXstdItem 2 3 3 2" xfId="31842" xr:uid="{AB39CD00-38D0-41EE-9119-A76D7B7CC84D}"/>
    <cellStyle name="SAPBEXstdItem 2 3 4" xfId="22108" xr:uid="{41F74717-9465-4B01-AFBA-EE512B84689B}"/>
    <cellStyle name="SAPBEXstdItem 2 3 4 2" xfId="31843" xr:uid="{3BB27D00-F703-4FF2-AD57-AC6E72CFB6DE}"/>
    <cellStyle name="SAPBEXstdItem 2 3 5" xfId="22109" xr:uid="{64DEF43F-4AB7-486D-AF9D-D0F9FAD95A5E}"/>
    <cellStyle name="SAPBEXstdItem 2 3 5 2" xfId="31844" xr:uid="{4D8CDD97-607D-459B-8F70-70537C38E720}"/>
    <cellStyle name="SAPBEXstdItem 2 3 6" xfId="22110" xr:uid="{19D26D9E-3BCB-4EF9-9925-9E57548D9585}"/>
    <cellStyle name="SAPBEXstdItem 2 3 6 2" xfId="31845" xr:uid="{5FB185BA-76CC-4AB6-B9D2-AFF6E4620080}"/>
    <cellStyle name="SAPBEXstdItem 2 3 7" xfId="31836" xr:uid="{0E03A457-E572-4F64-BFA9-4708AE2EC3A9}"/>
    <cellStyle name="SAPBEXstdItem 2 30" xfId="37744" xr:uid="{8C936DA3-5EAA-4D38-84D3-576A5581FEFD}"/>
    <cellStyle name="SAPBEXstdItem 2 4" xfId="22111" xr:uid="{ECF73E88-1E37-494C-A1F1-BA562C22780A}"/>
    <cellStyle name="SAPBEXstdItem 2 4 2" xfId="22112" xr:uid="{22851C65-751F-484C-9467-0BC76A35C390}"/>
    <cellStyle name="SAPBEXstdItem 2 4 2 2" xfId="31847" xr:uid="{E17742D3-EFCE-491E-9D17-14B2F21E25F0}"/>
    <cellStyle name="SAPBEXstdItem 2 4 3" xfId="22113" xr:uid="{9CD1F5E7-27B1-42CA-9160-658CD10D2511}"/>
    <cellStyle name="SAPBEXstdItem 2 4 3 2" xfId="31848" xr:uid="{3A4041B6-6820-4996-A10E-C7F0D59DE5B0}"/>
    <cellStyle name="SAPBEXstdItem 2 4 4" xfId="22114" xr:uid="{358F393D-2C52-42B9-A58E-75D19FB85C4C}"/>
    <cellStyle name="SAPBEXstdItem 2 4 4 2" xfId="31849" xr:uid="{FD7AC82D-F371-4F7A-9149-80CAF7753115}"/>
    <cellStyle name="SAPBEXstdItem 2 4 5" xfId="22115" xr:uid="{9FA682DB-C813-4A07-997E-28D97450D4FC}"/>
    <cellStyle name="SAPBEXstdItem 2 4 5 2" xfId="31850" xr:uid="{7DDE889D-FB61-46B9-B1F9-B40E6ADEAF86}"/>
    <cellStyle name="SAPBEXstdItem 2 4 6" xfId="31846" xr:uid="{0A3C4A17-D66F-4A55-AA36-56D3F840DCE3}"/>
    <cellStyle name="SAPBEXstdItem 2 5" xfId="22116" xr:uid="{ED919283-718B-41F4-B272-47CB5BD23A62}"/>
    <cellStyle name="SAPBEXstdItem 2 5 2" xfId="22117" xr:uid="{439C6023-32E5-440A-A87C-F33A5E6EFFD9}"/>
    <cellStyle name="SAPBEXstdItem 2 5 2 2" xfId="31852" xr:uid="{06BD727B-EF31-470A-83F8-ADD821BA3600}"/>
    <cellStyle name="SAPBEXstdItem 2 5 3" xfId="22118" xr:uid="{0AE61193-3B65-4F89-AA97-1B01CC563F1B}"/>
    <cellStyle name="SAPBEXstdItem 2 5 3 2" xfId="31853" xr:uid="{A58ECCB7-BCB9-484F-9E8B-89F815DCA311}"/>
    <cellStyle name="SAPBEXstdItem 2 5 4" xfId="22119" xr:uid="{FE765C2B-EEF5-476B-81A3-523E7BC14F8E}"/>
    <cellStyle name="SAPBEXstdItem 2 5 4 2" xfId="31854" xr:uid="{03E88D04-93DF-4F29-94B0-D21971F05C63}"/>
    <cellStyle name="SAPBEXstdItem 2 5 5" xfId="22120" xr:uid="{095AD9BB-40D9-4E68-8293-F6158830F1BD}"/>
    <cellStyle name="SAPBEXstdItem 2 5 5 2" xfId="31855" xr:uid="{B51F78C0-9FCE-4B5F-A422-F5E84AD3D230}"/>
    <cellStyle name="SAPBEXstdItem 2 5 6" xfId="31851" xr:uid="{98BC4142-268B-4F13-B6E8-D62C28100332}"/>
    <cellStyle name="SAPBEXstdItem 2 6" xfId="22121" xr:uid="{BD1EF566-1BA2-4AA9-AE1F-E7FD091B947E}"/>
    <cellStyle name="SAPBEXstdItem 2 6 2" xfId="22122" xr:uid="{20E5466E-C37F-46C6-BEBC-A42B12BE666D}"/>
    <cellStyle name="SAPBEXstdItem 2 6 2 2" xfId="31857" xr:uid="{67D7D263-2949-4B27-95F5-C778897438ED}"/>
    <cellStyle name="SAPBEXstdItem 2 6 3" xfId="22123" xr:uid="{72B9ADB0-0FAF-4276-9F4F-B3C2624D47BE}"/>
    <cellStyle name="SAPBEXstdItem 2 6 3 2" xfId="31858" xr:uid="{05B28738-DFFC-483A-8722-68CD8C603E25}"/>
    <cellStyle name="SAPBEXstdItem 2 6 4" xfId="22124" xr:uid="{C040B68F-937E-47F0-91FE-F65DD19032EB}"/>
    <cellStyle name="SAPBEXstdItem 2 6 4 2" xfId="31859" xr:uid="{7F847E3E-F793-43BB-8FE0-E082D89C57EB}"/>
    <cellStyle name="SAPBEXstdItem 2 6 5" xfId="22125" xr:uid="{BA0EDD81-EBF2-40D1-924C-33AD72175972}"/>
    <cellStyle name="SAPBEXstdItem 2 6 5 2" xfId="31860" xr:uid="{5DF3D353-83F4-4990-A332-13254D0BCD8B}"/>
    <cellStyle name="SAPBEXstdItem 2 6 6" xfId="31856" xr:uid="{0628CBDA-5851-43ED-B660-83594BBB1623}"/>
    <cellStyle name="SAPBEXstdItem 2 7" xfId="22126" xr:uid="{AD62CF76-2132-4ECB-92CC-CDAF70BBA772}"/>
    <cellStyle name="SAPBEXstdItem 2 7 2" xfId="22127" xr:uid="{43EED0D1-FABA-42C9-B27A-07CFD6AA66D2}"/>
    <cellStyle name="SAPBEXstdItem 2 7 2 2" xfId="31862" xr:uid="{E440CAB7-5961-4922-940D-B6611C28A42F}"/>
    <cellStyle name="SAPBEXstdItem 2 7 3" xfId="22128" xr:uid="{DCCAD53F-F2CF-457D-98EE-29FB4EB2467A}"/>
    <cellStyle name="SAPBEXstdItem 2 7 3 2" xfId="31863" xr:uid="{F66F69C7-D71D-45B1-849C-F7BCDFD9BF68}"/>
    <cellStyle name="SAPBEXstdItem 2 7 4" xfId="22129" xr:uid="{9C757927-35B2-4BA9-A43F-61DD0EC71C6D}"/>
    <cellStyle name="SAPBEXstdItem 2 7 4 2" xfId="31864" xr:uid="{04911849-F165-44B8-B124-9695DF72FED4}"/>
    <cellStyle name="SAPBEXstdItem 2 7 5" xfId="22130" xr:uid="{106F1746-252F-498A-9F92-4C3F56AB52DA}"/>
    <cellStyle name="SAPBEXstdItem 2 7 5 2" xfId="31865" xr:uid="{5ED2F4D8-6D05-4470-BF60-1D2EDF9EE2B1}"/>
    <cellStyle name="SAPBEXstdItem 2 7 6" xfId="31861" xr:uid="{094C143A-4074-48D8-8824-A0FE8CABD016}"/>
    <cellStyle name="SAPBEXstdItem 2 8" xfId="22131" xr:uid="{0E6B6026-D03A-4AFB-9AAE-51C9449B00D2}"/>
    <cellStyle name="SAPBEXstdItem 2 8 2" xfId="22132" xr:uid="{A2145319-304E-41B2-9805-755C19F7EAE7}"/>
    <cellStyle name="SAPBEXstdItem 2 8 2 2" xfId="31867" xr:uid="{C6864171-02C6-4DCD-8BBB-3E49CC64555B}"/>
    <cellStyle name="SAPBEXstdItem 2 8 3" xfId="22133" xr:uid="{2D3D1B3B-92D7-4127-BAC4-AB0CD1B19128}"/>
    <cellStyle name="SAPBEXstdItem 2 8 3 2" xfId="31868" xr:uid="{0A0C0EA0-4943-4380-ADD1-577B4B2DB539}"/>
    <cellStyle name="SAPBEXstdItem 2 8 4" xfId="22134" xr:uid="{4CDDEC9B-80DC-41D4-995C-65E0C0BA4BE9}"/>
    <cellStyle name="SAPBEXstdItem 2 8 4 2" xfId="31869" xr:uid="{83213726-DD12-4FFC-8BA1-0344F3B2ADAC}"/>
    <cellStyle name="SAPBEXstdItem 2 8 5" xfId="22135" xr:uid="{BB4238A3-8444-4C9E-A0DF-D5C29792D763}"/>
    <cellStyle name="SAPBEXstdItem 2 8 5 2" xfId="31870" xr:uid="{FBEEA6F1-DF76-418C-BB7A-52090C896448}"/>
    <cellStyle name="SAPBEXstdItem 2 8 6" xfId="31866" xr:uid="{9D38E649-8C02-485A-ABCB-10564D65242D}"/>
    <cellStyle name="SAPBEXstdItem 2 9" xfId="22136" xr:uid="{99B81A10-D8FA-4739-A31E-BC1A84A0965E}"/>
    <cellStyle name="SAPBEXstdItem 2 9 2" xfId="22137" xr:uid="{47951E31-CE15-4C73-8996-29896561AE9D}"/>
    <cellStyle name="SAPBEXstdItem 2 9 2 2" xfId="31872" xr:uid="{DDE78D12-4651-4446-BEC7-7B5213DE3A75}"/>
    <cellStyle name="SAPBEXstdItem 2 9 3" xfId="22138" xr:uid="{6B35AA5D-79A4-4C69-A606-96E67BDEE9F6}"/>
    <cellStyle name="SAPBEXstdItem 2 9 3 2" xfId="31873" xr:uid="{0615C5F5-3638-40EF-BF45-48349AB94152}"/>
    <cellStyle name="SAPBEXstdItem 2 9 4" xfId="22139" xr:uid="{A7C8BBF8-6E0C-42B0-8A7D-530DD2355229}"/>
    <cellStyle name="SAPBEXstdItem 2 9 4 2" xfId="31874" xr:uid="{C0994B85-56FA-443B-B2FA-97D1C5FFF858}"/>
    <cellStyle name="SAPBEXstdItem 2 9 5" xfId="22140" xr:uid="{64CDCCED-A7D0-471E-A4CA-7F7A3960038D}"/>
    <cellStyle name="SAPBEXstdItem 2 9 5 2" xfId="31875" xr:uid="{5FBD7A51-5497-433C-8462-70407D65F12D}"/>
    <cellStyle name="SAPBEXstdItem 2 9 6" xfId="31871" xr:uid="{4F858236-654B-487E-BEE6-116693287328}"/>
    <cellStyle name="SAPBEXstdItem 20" xfId="37745" xr:uid="{440FEFF5-A91A-4137-BC81-CC08B3A7B22E}"/>
    <cellStyle name="SAPBEXstdItem 3" xfId="11269" xr:uid="{6189787A-2CE5-4F06-9BC0-BCF4DB49BF79}"/>
    <cellStyle name="SAPBEXstdItem 3 10" xfId="22142" xr:uid="{891A7D31-E9E7-44F1-B42B-BF0FE1C65AD0}"/>
    <cellStyle name="SAPBEXstdItem 3 10 2" xfId="22143" xr:uid="{0A528615-9FC4-4019-BF38-69778B3BA1D7}"/>
    <cellStyle name="SAPBEXstdItem 3 10 2 2" xfId="31878" xr:uid="{B856C6C9-9580-4C3F-8AFE-AA7F38DEC03F}"/>
    <cellStyle name="SAPBEXstdItem 3 10 3" xfId="22144" xr:uid="{8A8C559F-643D-4D3E-9297-53167EBDA67D}"/>
    <cellStyle name="SAPBEXstdItem 3 10 3 2" xfId="31879" xr:uid="{EAD5D186-C128-4E95-8D41-93F05C1B32C9}"/>
    <cellStyle name="SAPBEXstdItem 3 10 4" xfId="22145" xr:uid="{83452255-0D39-43C5-9AEC-954919C92AF5}"/>
    <cellStyle name="SAPBEXstdItem 3 10 4 2" xfId="31880" xr:uid="{5393CCDF-FAB5-4E88-A732-CA4847616B5A}"/>
    <cellStyle name="SAPBEXstdItem 3 10 5" xfId="22146" xr:uid="{8DD12F41-B9B9-43B4-BDD0-04EA3CFE9141}"/>
    <cellStyle name="SAPBEXstdItem 3 10 5 2" xfId="31881" xr:uid="{C3A04116-1919-4AAA-8A69-F78290B7DCB4}"/>
    <cellStyle name="SAPBEXstdItem 3 10 6" xfId="31877" xr:uid="{BE729236-9A17-4FB4-9280-D80E3826B93B}"/>
    <cellStyle name="SAPBEXstdItem 3 11" xfId="22147" xr:uid="{3ECD3380-08F4-4A67-ADF3-34F84D3BE97F}"/>
    <cellStyle name="SAPBEXstdItem 3 11 2" xfId="22148" xr:uid="{9E0FA10B-E883-4690-9EB9-98709894CC3E}"/>
    <cellStyle name="SAPBEXstdItem 3 11 2 2" xfId="31883" xr:uid="{D4590FDE-4B7F-45AF-A8B9-06371A3FAB77}"/>
    <cellStyle name="SAPBEXstdItem 3 11 3" xfId="22149" xr:uid="{E361B858-18EF-4870-A07A-3A51A566521D}"/>
    <cellStyle name="SAPBEXstdItem 3 11 3 2" xfId="31884" xr:uid="{C8F7B2E8-C45C-4FC0-8196-6191CFC4E5C6}"/>
    <cellStyle name="SAPBEXstdItem 3 11 4" xfId="22150" xr:uid="{52B46EB6-9EFF-4A8E-9922-3D1120BDAF30}"/>
    <cellStyle name="SAPBEXstdItem 3 11 4 2" xfId="31885" xr:uid="{683C5F08-6E4A-4622-8E76-08A045944F3B}"/>
    <cellStyle name="SAPBEXstdItem 3 11 5" xfId="22151" xr:uid="{DD8E8083-E93A-4B17-BD5C-043E9E506ACF}"/>
    <cellStyle name="SAPBEXstdItem 3 11 5 2" xfId="31886" xr:uid="{5491F21A-F841-46D1-BD91-A6D69CC245D9}"/>
    <cellStyle name="SAPBEXstdItem 3 11 6" xfId="31882" xr:uid="{4B9F32ED-35B6-451B-BFA5-B9381F19E7BA}"/>
    <cellStyle name="SAPBEXstdItem 3 12" xfId="22152" xr:uid="{3865CDB2-F35D-4800-ADBF-AB9AB52089AD}"/>
    <cellStyle name="SAPBEXstdItem 3 12 2" xfId="22153" xr:uid="{44E3333E-144F-4C01-A6B8-92DE881F3342}"/>
    <cellStyle name="SAPBEXstdItem 3 12 2 2" xfId="31888" xr:uid="{4346AB31-B37E-4A8C-A049-4F29BF4AB0E4}"/>
    <cellStyle name="SAPBEXstdItem 3 12 3" xfId="22154" xr:uid="{8DFDEB66-C4E6-4B2A-B2B7-517D535AD36F}"/>
    <cellStyle name="SAPBEXstdItem 3 12 3 2" xfId="31889" xr:uid="{542EB685-B1A4-4073-B9B8-5DAFAF762BC9}"/>
    <cellStyle name="SAPBEXstdItem 3 12 4" xfId="22155" xr:uid="{EC8F8328-EDCC-481F-8DE1-D043890138F1}"/>
    <cellStyle name="SAPBEXstdItem 3 12 4 2" xfId="31890" xr:uid="{37485E80-BBDA-4B50-8399-541A7CF90E1E}"/>
    <cellStyle name="SAPBEXstdItem 3 12 5" xfId="22156" xr:uid="{491E7FD1-622B-487F-A4DB-D0CB19D844C7}"/>
    <cellStyle name="SAPBEXstdItem 3 12 5 2" xfId="31891" xr:uid="{80CD460B-91BA-4B5D-9840-16054B79E515}"/>
    <cellStyle name="SAPBEXstdItem 3 12 6" xfId="31887" xr:uid="{7CB12AF6-61A5-4873-A0BE-7F207676AC2B}"/>
    <cellStyle name="SAPBEXstdItem 3 13" xfId="22157" xr:uid="{8C0CC4BF-E1B8-45AB-B56F-4EBA321C0687}"/>
    <cellStyle name="SAPBEXstdItem 3 13 2" xfId="22158" xr:uid="{734EDE38-8687-4EE2-B61F-2350D0EE7CB7}"/>
    <cellStyle name="SAPBEXstdItem 3 13 2 2" xfId="31893" xr:uid="{7F32305A-62CA-4343-8083-EE036CF5E101}"/>
    <cellStyle name="SAPBEXstdItem 3 13 3" xfId="22159" xr:uid="{E68ACAF9-3350-4E91-8F74-7F2FD6C35477}"/>
    <cellStyle name="SAPBEXstdItem 3 13 3 2" xfId="31894" xr:uid="{453A0EE5-9056-4EE3-91FF-CA8000536445}"/>
    <cellStyle name="SAPBEXstdItem 3 13 4" xfId="22160" xr:uid="{396B892C-7E75-447B-928F-2388A97CDA74}"/>
    <cellStyle name="SAPBEXstdItem 3 13 4 2" xfId="31895" xr:uid="{25F22BD8-B04B-415D-A48F-EC7D874C7E37}"/>
    <cellStyle name="SAPBEXstdItem 3 13 5" xfId="22161" xr:uid="{66A6FE6C-6A49-40BB-B30D-4D76C58C88EA}"/>
    <cellStyle name="SAPBEXstdItem 3 13 5 2" xfId="31896" xr:uid="{EAA50ACF-463D-462D-8D68-311AC8AC5D48}"/>
    <cellStyle name="SAPBEXstdItem 3 13 6" xfId="31892" xr:uid="{B399C86F-E1A5-4DEB-A88B-5FCCEC378EE4}"/>
    <cellStyle name="SAPBEXstdItem 3 14" xfId="22162" xr:uid="{429BCD15-3EA9-4BA5-8D84-1A8E8B465C4B}"/>
    <cellStyle name="SAPBEXstdItem 3 14 2" xfId="22163" xr:uid="{940CD924-EED1-45CD-ACC7-087A5C63A02D}"/>
    <cellStyle name="SAPBEXstdItem 3 14 2 2" xfId="31898" xr:uid="{FC840418-97CC-446D-B8E3-C862F100570A}"/>
    <cellStyle name="SAPBEXstdItem 3 14 3" xfId="22164" xr:uid="{5D05DE38-A4C6-428D-B006-885518A4D3CB}"/>
    <cellStyle name="SAPBEXstdItem 3 14 3 2" xfId="31899" xr:uid="{F3E32752-2D70-4081-B6B5-51D8ABAFE07C}"/>
    <cellStyle name="SAPBEXstdItem 3 14 4" xfId="22165" xr:uid="{88D4078A-A2D0-4007-8D5C-3020A3707553}"/>
    <cellStyle name="SAPBEXstdItem 3 14 4 2" xfId="31900" xr:uid="{4D170052-35ED-4D1C-B303-F614C7E81AF8}"/>
    <cellStyle name="SAPBEXstdItem 3 14 5" xfId="22166" xr:uid="{6EC658BB-744B-4BDD-838A-FF8BEACFE9CC}"/>
    <cellStyle name="SAPBEXstdItem 3 14 5 2" xfId="31901" xr:uid="{482CCDE6-8BCE-4852-A65B-156CD44496F8}"/>
    <cellStyle name="SAPBEXstdItem 3 14 6" xfId="31897" xr:uid="{0B41181F-251D-447B-B1E9-9E2AE930208E}"/>
    <cellStyle name="SAPBEXstdItem 3 15" xfId="22167" xr:uid="{BDF78AB6-E6A9-4E9F-A7A2-435E4C6F7AE6}"/>
    <cellStyle name="SAPBEXstdItem 3 15 2" xfId="22168" xr:uid="{B803DE40-93D1-46E8-B0A5-C52BE144FB05}"/>
    <cellStyle name="SAPBEXstdItem 3 15 2 2" xfId="31903" xr:uid="{DD6A4E0F-8E73-496E-A298-76410A187814}"/>
    <cellStyle name="SAPBEXstdItem 3 15 3" xfId="22169" xr:uid="{1DC3D827-1577-40C1-BDF3-60AAD714A18D}"/>
    <cellStyle name="SAPBEXstdItem 3 15 3 2" xfId="31904" xr:uid="{D8CB5569-EAB4-4705-B6B2-8EDEAFD3B94F}"/>
    <cellStyle name="SAPBEXstdItem 3 15 4" xfId="22170" xr:uid="{C4F2D851-A0FA-4255-9125-C866F51F99A7}"/>
    <cellStyle name="SAPBEXstdItem 3 15 4 2" xfId="31905" xr:uid="{19046E59-490E-4869-A261-5991C08F8A64}"/>
    <cellStyle name="SAPBEXstdItem 3 15 5" xfId="22171" xr:uid="{7882C19B-1F15-4EE8-9614-B8765DC0F1CD}"/>
    <cellStyle name="SAPBEXstdItem 3 15 5 2" xfId="31906" xr:uid="{795BC2C0-6275-4F82-93F1-B2F10112E955}"/>
    <cellStyle name="SAPBEXstdItem 3 15 6" xfId="31902" xr:uid="{7308A1C3-D273-4431-BF50-4F6093BE6C30}"/>
    <cellStyle name="SAPBEXstdItem 3 16" xfId="22172" xr:uid="{48DB72E0-4480-411D-BB63-BC0F60B80A8E}"/>
    <cellStyle name="SAPBEXstdItem 3 16 2" xfId="22173" xr:uid="{6D050127-7A92-4AD8-93BD-B68AF5E8DA90}"/>
    <cellStyle name="SAPBEXstdItem 3 16 2 2" xfId="31908" xr:uid="{83005416-09B4-4F83-866D-0D29A3CABB2D}"/>
    <cellStyle name="SAPBEXstdItem 3 16 3" xfId="22174" xr:uid="{B44F458D-5416-40DD-BC99-A11FCABA62A8}"/>
    <cellStyle name="SAPBEXstdItem 3 16 3 2" xfId="31909" xr:uid="{72768C4C-61A1-435B-87E3-AEA07FC5781D}"/>
    <cellStyle name="SAPBEXstdItem 3 16 4" xfId="22175" xr:uid="{76B20DA4-4296-4703-9495-8904BACE8823}"/>
    <cellStyle name="SAPBEXstdItem 3 16 4 2" xfId="31910" xr:uid="{6F12E0C1-7B4C-4C9A-9EAA-B47ED5BEB9C8}"/>
    <cellStyle name="SAPBEXstdItem 3 16 5" xfId="22176" xr:uid="{A09F1191-214E-410A-AF44-45F2ECC1A950}"/>
    <cellStyle name="SAPBEXstdItem 3 16 5 2" xfId="31911" xr:uid="{6BE79B94-48BC-4397-A944-13FFB921695E}"/>
    <cellStyle name="SAPBEXstdItem 3 16 6" xfId="31907" xr:uid="{973A0E0C-5D29-4212-9F18-CE6DE88942C1}"/>
    <cellStyle name="SAPBEXstdItem 3 17" xfId="22177" xr:uid="{A8AEC89B-BDB1-4B54-8FAD-FA64D31D6CCE}"/>
    <cellStyle name="SAPBEXstdItem 3 17 2" xfId="31912" xr:uid="{687B8B7F-9C29-444F-AA8E-ED74CEF51CD7}"/>
    <cellStyle name="SAPBEXstdItem 3 18" xfId="22178" xr:uid="{E5BE85BF-D8F0-465E-A200-3149FD049E19}"/>
    <cellStyle name="SAPBEXstdItem 3 18 2" xfId="31913" xr:uid="{A1B1DDEE-38EC-4C1A-874F-FD022C3A2965}"/>
    <cellStyle name="SAPBEXstdItem 3 19" xfId="22179" xr:uid="{42341A35-A097-434D-90C9-73FB796DB8EB}"/>
    <cellStyle name="SAPBEXstdItem 3 19 2" xfId="31914" xr:uid="{8E77055C-3DCD-422F-A092-3DEBA42CF35C}"/>
    <cellStyle name="SAPBEXstdItem 3 2" xfId="22180" xr:uid="{23640AFE-EF86-4DB9-A6E9-52C7953C0190}"/>
    <cellStyle name="SAPBEXstdItem 3 2 10" xfId="22181" xr:uid="{B21C2ECF-128D-4538-B8DB-2AF5B7833D71}"/>
    <cellStyle name="SAPBEXstdItem 3 2 10 2" xfId="22182" xr:uid="{4549E49D-AC62-4B9F-BD5E-939B75C654B6}"/>
    <cellStyle name="SAPBEXstdItem 3 2 10 2 2" xfId="31917" xr:uid="{415A4751-F54C-4B19-923F-A379C2A53068}"/>
    <cellStyle name="SAPBEXstdItem 3 2 10 3" xfId="22183" xr:uid="{F93CB70C-2A38-4732-AFA3-B5AD9076D206}"/>
    <cellStyle name="SAPBEXstdItem 3 2 10 3 2" xfId="31918" xr:uid="{E6F5B14F-A248-44D3-9E73-52DEA7994A90}"/>
    <cellStyle name="SAPBEXstdItem 3 2 10 4" xfId="22184" xr:uid="{6362BC7E-0F29-4CD5-8F29-B36D89AE5511}"/>
    <cellStyle name="SAPBEXstdItem 3 2 10 4 2" xfId="31919" xr:uid="{424EC52C-503E-4ACF-8DB0-679BB41FD4F1}"/>
    <cellStyle name="SAPBEXstdItem 3 2 10 5" xfId="22185" xr:uid="{113817CE-AC66-4AE7-8608-A7B8CA9FF3B3}"/>
    <cellStyle name="SAPBEXstdItem 3 2 10 5 2" xfId="31920" xr:uid="{F6C88D02-5739-4D2D-8FE9-6B037C08FE43}"/>
    <cellStyle name="SAPBEXstdItem 3 2 10 6" xfId="31916" xr:uid="{63E91735-6468-4314-8E1D-FBE42206B444}"/>
    <cellStyle name="SAPBEXstdItem 3 2 11" xfId="22186" xr:uid="{B0C5D5B1-F8B6-4C8B-A3DF-A3B5F43FA63D}"/>
    <cellStyle name="SAPBEXstdItem 3 2 11 2" xfId="22187" xr:uid="{5CDD91F9-4B0E-4676-81B3-61168015BB46}"/>
    <cellStyle name="SAPBEXstdItem 3 2 11 2 2" xfId="31922" xr:uid="{6DC5F3E3-C770-4F63-B545-9D648A31395C}"/>
    <cellStyle name="SAPBEXstdItem 3 2 11 3" xfId="22188" xr:uid="{A872854A-314E-4A2A-94C1-5A94C4C4EAC3}"/>
    <cellStyle name="SAPBEXstdItem 3 2 11 3 2" xfId="31923" xr:uid="{94E6B3C6-37E2-4BA6-8759-F1D5ADAD5E18}"/>
    <cellStyle name="SAPBEXstdItem 3 2 11 4" xfId="22189" xr:uid="{845E281A-A087-4197-B5A3-137150238196}"/>
    <cellStyle name="SAPBEXstdItem 3 2 11 4 2" xfId="31924" xr:uid="{E0B2D892-6E54-4F7B-8B86-FA0FC2B79CCC}"/>
    <cellStyle name="SAPBEXstdItem 3 2 11 5" xfId="22190" xr:uid="{4B260493-7C56-4CE8-9263-1CBADDF81AAB}"/>
    <cellStyle name="SAPBEXstdItem 3 2 11 5 2" xfId="31925" xr:uid="{09403DC3-070D-4637-ACF4-4F07C42F2576}"/>
    <cellStyle name="SAPBEXstdItem 3 2 11 6" xfId="31921" xr:uid="{8BDF7951-FB08-4761-83B3-BCD2016708E4}"/>
    <cellStyle name="SAPBEXstdItem 3 2 12" xfId="22191" xr:uid="{B29C85A5-F7CF-4BC6-B438-13FA36FF8AE8}"/>
    <cellStyle name="SAPBEXstdItem 3 2 12 2" xfId="22192" xr:uid="{74360C32-0595-46E9-B9AA-6B57594B22C1}"/>
    <cellStyle name="SAPBEXstdItem 3 2 12 2 2" xfId="31927" xr:uid="{C7866CA4-B3DC-41D2-BFD5-84E34996913F}"/>
    <cellStyle name="SAPBEXstdItem 3 2 12 3" xfId="22193" xr:uid="{418F7415-886B-4DAD-9D53-B6651C67CF18}"/>
    <cellStyle name="SAPBEXstdItem 3 2 12 3 2" xfId="31928" xr:uid="{CA7FAC57-45C9-4C84-9EAA-FE8798F44279}"/>
    <cellStyle name="SAPBEXstdItem 3 2 12 4" xfId="22194" xr:uid="{369FA508-CA91-4C1A-899B-83D3F530F60C}"/>
    <cellStyle name="SAPBEXstdItem 3 2 12 4 2" xfId="31929" xr:uid="{3D0A8453-AAF1-47A7-82B7-2C978AE922B8}"/>
    <cellStyle name="SAPBEXstdItem 3 2 12 5" xfId="22195" xr:uid="{D2FD3C8D-AB1E-4A14-AC6E-33B0F1F5A348}"/>
    <cellStyle name="SAPBEXstdItem 3 2 12 5 2" xfId="31930" xr:uid="{386BA745-55F2-490E-8A68-4454FAC295EE}"/>
    <cellStyle name="SAPBEXstdItem 3 2 12 6" xfId="31926" xr:uid="{704E0EAC-2D18-4E3F-B307-EBC4A997FB1E}"/>
    <cellStyle name="SAPBEXstdItem 3 2 13" xfId="22196" xr:uid="{310B98A4-607E-4968-842E-71CFA39D619D}"/>
    <cellStyle name="SAPBEXstdItem 3 2 13 2" xfId="22197" xr:uid="{16EBB48B-7AB4-4C33-84E0-5F8B45BD4F9F}"/>
    <cellStyle name="SAPBEXstdItem 3 2 13 2 2" xfId="31932" xr:uid="{5FD948EF-60DF-4D21-85D6-8621FF0CE0C9}"/>
    <cellStyle name="SAPBEXstdItem 3 2 13 3" xfId="22198" xr:uid="{EEC7F35A-EC32-4F8D-9F40-4ECDA3266A49}"/>
    <cellStyle name="SAPBEXstdItem 3 2 13 3 2" xfId="31933" xr:uid="{C3084ABE-49AF-49AE-9AD4-341CB333EE4D}"/>
    <cellStyle name="SAPBEXstdItem 3 2 13 4" xfId="22199" xr:uid="{2C6212D7-249D-4EFE-9928-809BB91A3688}"/>
    <cellStyle name="SAPBEXstdItem 3 2 13 4 2" xfId="31934" xr:uid="{F79B4AE1-098B-4B4A-BAAC-CA76A3EE925B}"/>
    <cellStyle name="SAPBEXstdItem 3 2 13 5" xfId="22200" xr:uid="{60FB7457-74DF-41F6-8563-0797BAEE2D84}"/>
    <cellStyle name="SAPBEXstdItem 3 2 13 5 2" xfId="31935" xr:uid="{87395F7F-7FA4-45E8-8548-70B3EAD16F3F}"/>
    <cellStyle name="SAPBEXstdItem 3 2 13 6" xfId="31931" xr:uid="{0AD300E7-2E21-4423-96E7-4E486E0DB0BE}"/>
    <cellStyle name="SAPBEXstdItem 3 2 14" xfId="22201" xr:uid="{99C14520-EB96-4DD2-B9C6-775D593B56EB}"/>
    <cellStyle name="SAPBEXstdItem 3 2 14 2" xfId="22202" xr:uid="{E87AF9E4-569F-4FDB-B8F3-43766B6ED55A}"/>
    <cellStyle name="SAPBEXstdItem 3 2 14 2 2" xfId="31937" xr:uid="{C123E64C-BC2E-4274-8627-3777A8FED188}"/>
    <cellStyle name="SAPBEXstdItem 3 2 14 3" xfId="22203" xr:uid="{0807847C-8748-42A5-81BE-12514892C30E}"/>
    <cellStyle name="SAPBEXstdItem 3 2 14 3 2" xfId="31938" xr:uid="{828556F6-219D-469C-BE06-A8526C1D65EE}"/>
    <cellStyle name="SAPBEXstdItem 3 2 14 4" xfId="22204" xr:uid="{E141AEC0-5675-4CAC-BF6F-D55713F03459}"/>
    <cellStyle name="SAPBEXstdItem 3 2 14 4 2" xfId="31939" xr:uid="{72954451-5F7A-4B6E-BB00-ACDF3F21DAFB}"/>
    <cellStyle name="SAPBEXstdItem 3 2 14 5" xfId="22205" xr:uid="{10150EC2-D737-45EA-9551-4793EBE0E800}"/>
    <cellStyle name="SAPBEXstdItem 3 2 14 5 2" xfId="31940" xr:uid="{24F23FDF-94B9-44BB-A3C8-EC3EF5B0BCDB}"/>
    <cellStyle name="SAPBEXstdItem 3 2 14 6" xfId="31936" xr:uid="{E067BDA7-CE25-4352-AC45-CF493DF93E08}"/>
    <cellStyle name="SAPBEXstdItem 3 2 15" xfId="22206" xr:uid="{A908FC42-F0F6-409D-965B-BEC52F543BB5}"/>
    <cellStyle name="SAPBEXstdItem 3 2 15 2" xfId="22207" xr:uid="{6CA54115-7D09-4B9E-B886-C2881D70B6B5}"/>
    <cellStyle name="SAPBEXstdItem 3 2 15 2 2" xfId="31942" xr:uid="{DC3F4E56-D7B6-4D0E-9848-282D22AC23E7}"/>
    <cellStyle name="SAPBEXstdItem 3 2 15 3" xfId="22208" xr:uid="{A5D9933E-0F07-4879-86AD-22AC969AD169}"/>
    <cellStyle name="SAPBEXstdItem 3 2 15 3 2" xfId="31943" xr:uid="{EC490B00-F6BF-4EDC-915E-614BAA419047}"/>
    <cellStyle name="SAPBEXstdItem 3 2 15 4" xfId="22209" xr:uid="{C08763F7-793A-4A28-95D5-C90F70E8CA21}"/>
    <cellStyle name="SAPBEXstdItem 3 2 15 4 2" xfId="31944" xr:uid="{0A6F24DE-E811-4FCC-86F9-BDF0361012E6}"/>
    <cellStyle name="SAPBEXstdItem 3 2 15 5" xfId="22210" xr:uid="{5CBF2134-CA47-4826-9D93-82E0C3CF84F9}"/>
    <cellStyle name="SAPBEXstdItem 3 2 15 5 2" xfId="31945" xr:uid="{953A127F-A8BA-4FEC-91D8-F9E2FBA0DF20}"/>
    <cellStyle name="SAPBEXstdItem 3 2 15 6" xfId="31941" xr:uid="{FF570B64-525B-4896-A686-752941B992C4}"/>
    <cellStyle name="SAPBEXstdItem 3 2 16" xfId="22211" xr:uid="{ABFA2E15-0ABC-421C-8148-FD321D7EB997}"/>
    <cellStyle name="SAPBEXstdItem 3 2 16 2" xfId="22212" xr:uid="{4A41DCE5-8526-4E7A-B1C0-BA675D5458B6}"/>
    <cellStyle name="SAPBEXstdItem 3 2 16 2 2" xfId="31947" xr:uid="{0BCDC040-BE0C-47CE-8649-C83E846D7863}"/>
    <cellStyle name="SAPBEXstdItem 3 2 16 3" xfId="22213" xr:uid="{DA0B6BFC-C2AB-4376-83C6-61AD46F721FC}"/>
    <cellStyle name="SAPBEXstdItem 3 2 16 3 2" xfId="31948" xr:uid="{5A94C1BE-4E1C-4623-B281-7633CD9459E4}"/>
    <cellStyle name="SAPBEXstdItem 3 2 16 4" xfId="22214" xr:uid="{CA139B98-DC9A-44C0-A5A7-6B50CD9D78CD}"/>
    <cellStyle name="SAPBEXstdItem 3 2 16 4 2" xfId="31949" xr:uid="{0718E508-61E4-4B09-BC54-FE4EB8789362}"/>
    <cellStyle name="SAPBEXstdItem 3 2 16 5" xfId="22215" xr:uid="{9D1469B6-EB49-48E4-8055-F3C860C1C91D}"/>
    <cellStyle name="SAPBEXstdItem 3 2 16 5 2" xfId="31950" xr:uid="{9B76B300-BC4F-428F-AE0E-119FF02D063D}"/>
    <cellStyle name="SAPBEXstdItem 3 2 16 6" xfId="31946" xr:uid="{D124EDA4-60DA-488B-9373-E19B3E92000C}"/>
    <cellStyle name="SAPBEXstdItem 3 2 17" xfId="22216" xr:uid="{F74895C2-6944-461F-A99F-18A13F5C3116}"/>
    <cellStyle name="SAPBEXstdItem 3 2 17 2" xfId="22217" xr:uid="{3A7F19F4-986D-4628-AA56-66C3CA4745B3}"/>
    <cellStyle name="SAPBEXstdItem 3 2 17 2 2" xfId="31952" xr:uid="{B85DBB75-488E-47FB-8FBF-1174140D0D3B}"/>
    <cellStyle name="SAPBEXstdItem 3 2 17 3" xfId="22218" xr:uid="{CB0F806B-8BE8-4632-8AEC-23FED46EDB57}"/>
    <cellStyle name="SAPBEXstdItem 3 2 17 3 2" xfId="31953" xr:uid="{ADF1381C-8297-4F6B-BC80-3D4DD65BD4AF}"/>
    <cellStyle name="SAPBEXstdItem 3 2 17 4" xfId="22219" xr:uid="{3892E904-17DA-4CCD-80CE-11B30FFE4AB1}"/>
    <cellStyle name="SAPBEXstdItem 3 2 17 4 2" xfId="31954" xr:uid="{F1B49CF8-93C0-43EA-90DB-D0B206C918D5}"/>
    <cellStyle name="SAPBEXstdItem 3 2 17 5" xfId="22220" xr:uid="{50A116C8-49C0-42E8-9A7B-4C2907FFD5CA}"/>
    <cellStyle name="SAPBEXstdItem 3 2 17 5 2" xfId="31955" xr:uid="{96390880-4FAB-438D-9F1E-D8A6681783C5}"/>
    <cellStyle name="SAPBEXstdItem 3 2 17 6" xfId="31951" xr:uid="{5C0D93A7-CC88-46F2-8468-E3F0EFC53A74}"/>
    <cellStyle name="SAPBEXstdItem 3 2 18" xfId="22221" xr:uid="{9F824FB1-7356-4860-8FAD-99F9C0C2A0B7}"/>
    <cellStyle name="SAPBEXstdItem 3 2 18 2" xfId="22222" xr:uid="{2AC42F65-6751-4ADB-BF1D-6F6BE2B616F3}"/>
    <cellStyle name="SAPBEXstdItem 3 2 18 2 2" xfId="31957" xr:uid="{903CB039-78B6-466B-B536-DFE0BB6993A1}"/>
    <cellStyle name="SAPBEXstdItem 3 2 18 3" xfId="22223" xr:uid="{0C0E67CC-0460-4C83-A831-6DBCA8223919}"/>
    <cellStyle name="SAPBEXstdItem 3 2 18 3 2" xfId="31958" xr:uid="{ECE73C83-2882-49BC-BAEA-D5651174AD57}"/>
    <cellStyle name="SAPBEXstdItem 3 2 18 4" xfId="22224" xr:uid="{C2080566-47F6-4772-9970-19EE1CB09679}"/>
    <cellStyle name="SAPBEXstdItem 3 2 18 4 2" xfId="31959" xr:uid="{8B67F80D-0BA2-49E7-824F-16EB1D1EE80C}"/>
    <cellStyle name="SAPBEXstdItem 3 2 18 5" xfId="22225" xr:uid="{D0A676FE-85BC-478A-B256-1CE4F9C640FF}"/>
    <cellStyle name="SAPBEXstdItem 3 2 18 5 2" xfId="31960" xr:uid="{94F8111C-FC8B-4AF8-9DE5-F52541644BF1}"/>
    <cellStyle name="SAPBEXstdItem 3 2 18 6" xfId="31956" xr:uid="{237F838C-1C86-4010-912C-17D1F7498517}"/>
    <cellStyle name="SAPBEXstdItem 3 2 19" xfId="22226" xr:uid="{CE6A2BFB-B978-4FC2-9CD8-B34E09A4067D}"/>
    <cellStyle name="SAPBEXstdItem 3 2 19 2" xfId="22227" xr:uid="{8B5D1D6F-78FE-4578-BFAD-19AB25609E0F}"/>
    <cellStyle name="SAPBEXstdItem 3 2 19 2 2" xfId="31962" xr:uid="{C9F4D130-C034-42CF-AF88-9267590C5139}"/>
    <cellStyle name="SAPBEXstdItem 3 2 19 3" xfId="22228" xr:uid="{CE41B6AB-FD87-4DF9-97AB-AC99E835C922}"/>
    <cellStyle name="SAPBEXstdItem 3 2 19 3 2" xfId="31963" xr:uid="{75A601ED-0859-4317-B069-1CEECC948119}"/>
    <cellStyle name="SAPBEXstdItem 3 2 19 4" xfId="22229" xr:uid="{2823D04A-6EFA-43CC-AF0E-6455CF6F8EBA}"/>
    <cellStyle name="SAPBEXstdItem 3 2 19 4 2" xfId="31964" xr:uid="{ADC170CC-E6F7-4658-A0AF-38BC1148011B}"/>
    <cellStyle name="SAPBEXstdItem 3 2 19 5" xfId="22230" xr:uid="{931E3ED8-44EC-437E-92D2-29919A08F7BB}"/>
    <cellStyle name="SAPBEXstdItem 3 2 19 5 2" xfId="31965" xr:uid="{3A61C0BF-375E-4430-A676-E64D2A7B874B}"/>
    <cellStyle name="SAPBEXstdItem 3 2 19 6" xfId="31961" xr:uid="{23D0BBD7-A304-423D-89C3-0A2A126F3FCC}"/>
    <cellStyle name="SAPBEXstdItem 3 2 2" xfId="22231" xr:uid="{E7559137-3AEF-47C9-A00A-5DA481F11B4F}"/>
    <cellStyle name="SAPBEXstdItem 3 2 2 2" xfId="22232" xr:uid="{F8ACB75A-26A1-4EA3-9C20-237D64FD3F57}"/>
    <cellStyle name="SAPBEXstdItem 3 2 2 2 2" xfId="31967" xr:uid="{22B9C9AA-8307-4DA2-B900-BBF8DB19B756}"/>
    <cellStyle name="SAPBEXstdItem 3 2 2 3" xfId="22233" xr:uid="{52AC4197-0131-4B3C-9D3A-05A7476C02EC}"/>
    <cellStyle name="SAPBEXstdItem 3 2 2 3 2" xfId="31968" xr:uid="{9CF722BA-B1F9-4B9E-A867-016FE94588E3}"/>
    <cellStyle name="SAPBEXstdItem 3 2 2 4" xfId="22234" xr:uid="{2C8A848B-383C-42CA-9BEE-10498396CCF3}"/>
    <cellStyle name="SAPBEXstdItem 3 2 2 4 2" xfId="31969" xr:uid="{43DFB0D7-07D9-4F2B-975E-013149F2BC7E}"/>
    <cellStyle name="SAPBEXstdItem 3 2 2 5" xfId="22235" xr:uid="{73659C39-2C7A-40FA-8196-D0F7B1579F15}"/>
    <cellStyle name="SAPBEXstdItem 3 2 2 5 2" xfId="31970" xr:uid="{29EA648D-13CE-4742-B956-CABC30DA6F56}"/>
    <cellStyle name="SAPBEXstdItem 3 2 2 6" xfId="31966" xr:uid="{A9D427B7-2993-4308-A9FF-D94FF839179C}"/>
    <cellStyle name="SAPBEXstdItem 3 2 20" xfId="22236" xr:uid="{32CEF7F3-5619-4D34-822D-5736A12071AD}"/>
    <cellStyle name="SAPBEXstdItem 3 2 20 2" xfId="22237" xr:uid="{9E5E83DE-F756-43FF-8FCD-5CA1AF905B3E}"/>
    <cellStyle name="SAPBEXstdItem 3 2 20 2 2" xfId="31972" xr:uid="{0C5D76E3-7C7E-486B-A3F9-386BA90A9653}"/>
    <cellStyle name="SAPBEXstdItem 3 2 20 3" xfId="22238" xr:uid="{3D51EA48-347A-4C0B-97E1-7323B3647123}"/>
    <cellStyle name="SAPBEXstdItem 3 2 20 3 2" xfId="31973" xr:uid="{7A46EC80-3FBC-4C61-A5E2-68020F671F68}"/>
    <cellStyle name="SAPBEXstdItem 3 2 20 4" xfId="22239" xr:uid="{B5582F70-C8B5-4912-8AB4-F9304C92FCD5}"/>
    <cellStyle name="SAPBEXstdItem 3 2 20 4 2" xfId="31974" xr:uid="{5BE9D195-0C69-4784-8E8A-1CEA59CA187D}"/>
    <cellStyle name="SAPBEXstdItem 3 2 20 5" xfId="22240" xr:uid="{825FC4D1-5FEA-46B9-8BD1-46D13849B7DE}"/>
    <cellStyle name="SAPBEXstdItem 3 2 20 5 2" xfId="31975" xr:uid="{6B1AC8F6-0612-4EB9-B077-BBD4EE2F0CBD}"/>
    <cellStyle name="SAPBEXstdItem 3 2 20 6" xfId="31971" xr:uid="{AE1DD272-C321-4C01-8824-9D383DEBA50A}"/>
    <cellStyle name="SAPBEXstdItem 3 2 21" xfId="22241" xr:uid="{82B9ADB9-A6EC-41BE-B049-FD2669F60AAA}"/>
    <cellStyle name="SAPBEXstdItem 3 2 21 2" xfId="22242" xr:uid="{946ADA27-4C4F-40A2-BF8A-4FC86C064614}"/>
    <cellStyle name="SAPBEXstdItem 3 2 21 2 2" xfId="31977" xr:uid="{C558C345-7FAC-4110-80CD-B18831B334AB}"/>
    <cellStyle name="SAPBEXstdItem 3 2 21 3" xfId="22243" xr:uid="{F9788311-F29B-49AC-8B5E-2E7E850C159E}"/>
    <cellStyle name="SAPBEXstdItem 3 2 21 3 2" xfId="31978" xr:uid="{EB7888F8-E0AF-4E92-A1EB-6166D855360E}"/>
    <cellStyle name="SAPBEXstdItem 3 2 21 4" xfId="22244" xr:uid="{1B6A44D9-DA3B-42E4-B1E3-CA07E852D8A2}"/>
    <cellStyle name="SAPBEXstdItem 3 2 21 4 2" xfId="31979" xr:uid="{3D42BF94-4CF3-4D92-8713-E8E9BAFC0862}"/>
    <cellStyle name="SAPBEXstdItem 3 2 21 5" xfId="22245" xr:uid="{30136704-CA78-47F7-8543-9FDAE4600AD9}"/>
    <cellStyle name="SAPBEXstdItem 3 2 21 5 2" xfId="31980" xr:uid="{F4D2ED82-D5E5-4628-8830-AAC4AD7F6CBA}"/>
    <cellStyle name="SAPBEXstdItem 3 2 21 6" xfId="31976" xr:uid="{C32F04EB-E092-49D0-8607-3A80A1596246}"/>
    <cellStyle name="SAPBEXstdItem 3 2 22" xfId="22246" xr:uid="{7554E243-93B5-4D80-8040-F10BD15CA3F0}"/>
    <cellStyle name="SAPBEXstdItem 3 2 22 2" xfId="22247" xr:uid="{01C2B2B2-E233-4430-B832-63D1CBA52C69}"/>
    <cellStyle name="SAPBEXstdItem 3 2 22 2 2" xfId="31982" xr:uid="{BA1F3BDD-2F1B-4791-9E6C-EC4BE2A56FA0}"/>
    <cellStyle name="SAPBEXstdItem 3 2 22 3" xfId="22248" xr:uid="{463A2916-94A9-4FEF-83A3-0F32FAECB00B}"/>
    <cellStyle name="SAPBEXstdItem 3 2 22 3 2" xfId="31983" xr:uid="{F5645D90-2062-4340-A913-CFE83F97D961}"/>
    <cellStyle name="SAPBEXstdItem 3 2 22 4" xfId="22249" xr:uid="{86BE355D-F12E-4251-9288-054C0BFC4B0C}"/>
    <cellStyle name="SAPBEXstdItem 3 2 22 4 2" xfId="31984" xr:uid="{A7A1E6B7-CB34-4574-98FC-084F7AF680B7}"/>
    <cellStyle name="SAPBEXstdItem 3 2 22 5" xfId="22250" xr:uid="{1BF2E273-0A72-4DC0-A21C-AB31D6D0B1F0}"/>
    <cellStyle name="SAPBEXstdItem 3 2 22 5 2" xfId="31985" xr:uid="{3B4D723D-B9F2-4E42-A6A0-E78AEF4BF694}"/>
    <cellStyle name="SAPBEXstdItem 3 2 22 6" xfId="31981" xr:uid="{A6668EBE-8955-45E2-A4BC-000FC6AADC8D}"/>
    <cellStyle name="SAPBEXstdItem 3 2 23" xfId="22251" xr:uid="{2AA1C95A-6EA6-416A-BF29-159FB2106A20}"/>
    <cellStyle name="SAPBEXstdItem 3 2 23 2" xfId="22252" xr:uid="{F18536AB-2840-4020-917E-B926BEFB5C54}"/>
    <cellStyle name="SAPBEXstdItem 3 2 23 2 2" xfId="31987" xr:uid="{87896700-8523-4863-AF12-4904F1DE809B}"/>
    <cellStyle name="SAPBEXstdItem 3 2 23 3" xfId="22253" xr:uid="{DB82132A-69D4-40B5-8136-4B30A1FC4E47}"/>
    <cellStyle name="SAPBEXstdItem 3 2 23 3 2" xfId="31988" xr:uid="{8F2DDDF5-3343-40C9-A42A-97AC64E32065}"/>
    <cellStyle name="SAPBEXstdItem 3 2 23 4" xfId="22254" xr:uid="{4E73BDC3-F396-4BBD-AEF8-6F5D6A2970E2}"/>
    <cellStyle name="SAPBEXstdItem 3 2 23 4 2" xfId="31989" xr:uid="{3E86BA1D-B58F-4CB3-85A4-908C835E01C3}"/>
    <cellStyle name="SAPBEXstdItem 3 2 23 5" xfId="22255" xr:uid="{AFD1C517-6F4C-46BF-96C7-9D3006BE286B}"/>
    <cellStyle name="SAPBEXstdItem 3 2 23 5 2" xfId="31990" xr:uid="{D4176FD8-ADEA-4D24-9B7D-D124126E6CE7}"/>
    <cellStyle name="SAPBEXstdItem 3 2 23 6" xfId="31986" xr:uid="{8755AC5B-4904-43AD-996E-56B0D530C50E}"/>
    <cellStyle name="SAPBEXstdItem 3 2 24" xfId="22256" xr:uid="{49C02238-CFE0-49AA-B60A-1DCFE7A078D3}"/>
    <cellStyle name="SAPBEXstdItem 3 2 24 2" xfId="22257" xr:uid="{A714C51F-E960-4D0C-B58F-78FFA64F2116}"/>
    <cellStyle name="SAPBEXstdItem 3 2 24 2 2" xfId="31992" xr:uid="{F39B7F4D-5118-4423-B612-EA34E157ECF4}"/>
    <cellStyle name="SAPBEXstdItem 3 2 24 3" xfId="22258" xr:uid="{002FC384-0D24-4BE0-A217-35E5F33FCA1D}"/>
    <cellStyle name="SAPBEXstdItem 3 2 24 3 2" xfId="31993" xr:uid="{7E08A539-0DC7-41C3-86C7-D51E192D68F3}"/>
    <cellStyle name="SAPBEXstdItem 3 2 24 4" xfId="22259" xr:uid="{361BF3B0-B652-45F5-87F8-F7D2EF912334}"/>
    <cellStyle name="SAPBEXstdItem 3 2 24 4 2" xfId="31994" xr:uid="{F8F4AEE4-4B43-41F9-8150-584FAD090646}"/>
    <cellStyle name="SAPBEXstdItem 3 2 24 5" xfId="22260" xr:uid="{70127D17-A6D0-45AD-A849-EAFC23C547E3}"/>
    <cellStyle name="SAPBEXstdItem 3 2 24 5 2" xfId="31995" xr:uid="{30C6E64C-B9F9-4AD1-81E3-3C671F7BD6F2}"/>
    <cellStyle name="SAPBEXstdItem 3 2 24 6" xfId="31991" xr:uid="{3B38B4A7-DFEE-449E-9DD3-80D1ABA41520}"/>
    <cellStyle name="SAPBEXstdItem 3 2 25" xfId="22261" xr:uid="{2C26023E-71AF-475F-8F56-9BE2C7B679F8}"/>
    <cellStyle name="SAPBEXstdItem 3 2 25 2" xfId="22262" xr:uid="{0F2303CF-E150-40E3-B7BC-8AA007A4484A}"/>
    <cellStyle name="SAPBEXstdItem 3 2 25 2 2" xfId="31997" xr:uid="{8E830C16-4E46-47A6-89CD-C4B686258959}"/>
    <cellStyle name="SAPBEXstdItem 3 2 25 3" xfId="22263" xr:uid="{AE92ED3D-37E8-471C-9ADD-B929D136A938}"/>
    <cellStyle name="SAPBEXstdItem 3 2 25 3 2" xfId="31998" xr:uid="{301E7F70-CAF6-4C1E-BA28-B28174BF7F6A}"/>
    <cellStyle name="SAPBEXstdItem 3 2 25 4" xfId="22264" xr:uid="{BE9D4C24-7DF3-4619-9BFA-87B63246DE8E}"/>
    <cellStyle name="SAPBEXstdItem 3 2 25 4 2" xfId="31999" xr:uid="{B2A27CBB-4429-404E-89BD-BECFADE1646A}"/>
    <cellStyle name="SAPBEXstdItem 3 2 25 5" xfId="22265" xr:uid="{F95B359F-3CA2-4B98-897B-EFD9E47EE6A1}"/>
    <cellStyle name="SAPBEXstdItem 3 2 25 5 2" xfId="32000" xr:uid="{6AF76256-0478-4EAE-9512-F49E7BF9EF0A}"/>
    <cellStyle name="SAPBEXstdItem 3 2 25 6" xfId="31996" xr:uid="{22EF2EA5-E0CA-43F1-9FEC-16DE314CE1B0}"/>
    <cellStyle name="SAPBEXstdItem 3 2 26" xfId="22266" xr:uid="{3EAF8EDD-8CBB-4A3C-AD23-3AF0D4E28C71}"/>
    <cellStyle name="SAPBEXstdItem 3 2 26 2" xfId="22267" xr:uid="{6B41CC68-EE4F-4376-938F-0794164279F7}"/>
    <cellStyle name="SAPBEXstdItem 3 2 26 2 2" xfId="32002" xr:uid="{7AA9F5E5-17A0-4D90-BD62-8850725A6704}"/>
    <cellStyle name="SAPBEXstdItem 3 2 26 3" xfId="22268" xr:uid="{396BAB34-BB52-4595-845F-2276F9E93CBC}"/>
    <cellStyle name="SAPBEXstdItem 3 2 26 3 2" xfId="32003" xr:uid="{DC876B6A-F3C0-499D-A03F-9D8B3E57DD93}"/>
    <cellStyle name="SAPBEXstdItem 3 2 26 4" xfId="22269" xr:uid="{8AAAD2E3-53B1-4173-B8B9-D88E07CCED54}"/>
    <cellStyle name="SAPBEXstdItem 3 2 26 4 2" xfId="32004" xr:uid="{AC4DABDD-1F1D-4FA5-A856-8599247D8C18}"/>
    <cellStyle name="SAPBEXstdItem 3 2 26 5" xfId="22270" xr:uid="{E008095B-0040-4ECA-9F41-0BC6552C90A2}"/>
    <cellStyle name="SAPBEXstdItem 3 2 26 5 2" xfId="32005" xr:uid="{FC5BE8B7-96D7-4E34-98EF-12CF72CC1D44}"/>
    <cellStyle name="SAPBEXstdItem 3 2 26 6" xfId="32001" xr:uid="{BF51E05A-097E-413C-8F88-1E79B55C2B7F}"/>
    <cellStyle name="SAPBEXstdItem 3 2 27" xfId="22271" xr:uid="{6268E90C-00AE-4DCB-8E31-615DCB41A319}"/>
    <cellStyle name="SAPBEXstdItem 3 2 27 2" xfId="22272" xr:uid="{4801A4BB-67D2-4F1F-B0AC-264F22BA28FF}"/>
    <cellStyle name="SAPBEXstdItem 3 2 27 2 2" xfId="32007" xr:uid="{ADC0C68E-A58B-46CC-92E5-B3B35E5A2D3F}"/>
    <cellStyle name="SAPBEXstdItem 3 2 27 3" xfId="22273" xr:uid="{0021A62A-E2BD-4FAF-83E7-B36B65EC6DDA}"/>
    <cellStyle name="SAPBEXstdItem 3 2 27 3 2" xfId="32008" xr:uid="{EFDCAB8B-7314-4E31-B6E2-681049D9DEA3}"/>
    <cellStyle name="SAPBEXstdItem 3 2 27 4" xfId="22274" xr:uid="{E75AD220-3854-4AA1-8EE1-1C074B117DBA}"/>
    <cellStyle name="SAPBEXstdItem 3 2 27 4 2" xfId="32009" xr:uid="{B8B64B6B-C905-421C-A507-E44D2E4D7949}"/>
    <cellStyle name="SAPBEXstdItem 3 2 27 5" xfId="22275" xr:uid="{73040E06-FBDD-4F40-8052-73779B407DA5}"/>
    <cellStyle name="SAPBEXstdItem 3 2 27 5 2" xfId="32010" xr:uid="{AFC19DCF-C084-4ABB-BD40-9A75A102159A}"/>
    <cellStyle name="SAPBEXstdItem 3 2 27 6" xfId="32006" xr:uid="{8CE419A1-EB2D-4B34-B668-4924B04B65AC}"/>
    <cellStyle name="SAPBEXstdItem 3 2 28" xfId="22276" xr:uid="{76BC8AE5-4C62-44FB-A6A3-189BF154501B}"/>
    <cellStyle name="SAPBEXstdItem 3 2 28 2" xfId="22277" xr:uid="{BB11564D-814B-4F9F-924F-6136A4C49AF6}"/>
    <cellStyle name="SAPBEXstdItem 3 2 28 2 2" xfId="32012" xr:uid="{BAA75F98-541C-48B0-AA85-0926A2A6B94A}"/>
    <cellStyle name="SAPBEXstdItem 3 2 28 3" xfId="22278" xr:uid="{89376E9E-644A-4F39-8555-AF1F4834010E}"/>
    <cellStyle name="SAPBEXstdItem 3 2 28 3 2" xfId="32013" xr:uid="{A53F1DD9-D929-4E36-9A3D-F057C915E64F}"/>
    <cellStyle name="SAPBEXstdItem 3 2 28 4" xfId="22279" xr:uid="{BF3F490D-4279-4699-9A77-4E8B714870F3}"/>
    <cellStyle name="SAPBEXstdItem 3 2 28 4 2" xfId="32014" xr:uid="{58009CFB-545E-4A72-9BBD-9BCA509709DC}"/>
    <cellStyle name="SAPBEXstdItem 3 2 28 5" xfId="22280" xr:uid="{DCAD16AF-63DA-492B-A8E3-B21CF07932AE}"/>
    <cellStyle name="SAPBEXstdItem 3 2 28 5 2" xfId="32015" xr:uid="{D22100E1-B6A7-4F24-904C-3B2A6F3A7B3B}"/>
    <cellStyle name="SAPBEXstdItem 3 2 28 6" xfId="32011" xr:uid="{534F5EBE-5870-473F-8454-79CB506AAB1C}"/>
    <cellStyle name="SAPBEXstdItem 3 2 29" xfId="22281" xr:uid="{B22951C7-6AF3-47BC-AEE1-46C3B4ACF277}"/>
    <cellStyle name="SAPBEXstdItem 3 2 29 2" xfId="22282" xr:uid="{F7FE5818-DDD6-4428-8614-E2DFA074F02D}"/>
    <cellStyle name="SAPBEXstdItem 3 2 29 2 2" xfId="32017" xr:uid="{992901FB-2869-47D9-9B3D-5C2FC73FD662}"/>
    <cellStyle name="SAPBEXstdItem 3 2 29 3" xfId="22283" xr:uid="{F5A9B3F4-AE10-4641-A786-E299FDA99673}"/>
    <cellStyle name="SAPBEXstdItem 3 2 29 3 2" xfId="32018" xr:uid="{B247CD8D-EAD9-467B-88F4-910A4D532AF2}"/>
    <cellStyle name="SAPBEXstdItem 3 2 29 4" xfId="22284" xr:uid="{5B62EFB7-5F9C-48DE-8CB4-508AA92BB47D}"/>
    <cellStyle name="SAPBEXstdItem 3 2 29 4 2" xfId="32019" xr:uid="{9CE07CAA-9278-4A58-8E62-E07BC9AAE35A}"/>
    <cellStyle name="SAPBEXstdItem 3 2 29 5" xfId="22285" xr:uid="{393B2B11-183A-47AE-9934-DCED8905B899}"/>
    <cellStyle name="SAPBEXstdItem 3 2 29 5 2" xfId="32020" xr:uid="{D294E5DA-8D09-46DE-BC1B-2A840A07FC03}"/>
    <cellStyle name="SAPBEXstdItem 3 2 29 6" xfId="32016" xr:uid="{0661D830-E648-4CBA-B50E-9F905E943012}"/>
    <cellStyle name="SAPBEXstdItem 3 2 3" xfId="22286" xr:uid="{84F9D5B4-948C-4EC6-99F0-36914475CAAF}"/>
    <cellStyle name="SAPBEXstdItem 3 2 3 2" xfId="22287" xr:uid="{994FFD40-259A-4650-A1F3-4F7EA73F2E5E}"/>
    <cellStyle name="SAPBEXstdItem 3 2 3 2 2" xfId="32022" xr:uid="{A5C179A2-7D21-4B99-A0BC-3F9B68D8BE3C}"/>
    <cellStyle name="SAPBEXstdItem 3 2 3 3" xfId="22288" xr:uid="{BD38CA2E-D80A-40F8-B94B-64C2E3DBCC7E}"/>
    <cellStyle name="SAPBEXstdItem 3 2 3 3 2" xfId="32023" xr:uid="{31C8F14F-60F0-417B-B1B3-921EE045C4F3}"/>
    <cellStyle name="SAPBEXstdItem 3 2 3 4" xfId="22289" xr:uid="{278A91BC-C900-4B45-83BA-107F65923C4A}"/>
    <cellStyle name="SAPBEXstdItem 3 2 3 4 2" xfId="32024" xr:uid="{DE3B6E79-51C7-4489-8949-3130B195E33B}"/>
    <cellStyle name="SAPBEXstdItem 3 2 3 5" xfId="22290" xr:uid="{D7CA8A4F-B984-4367-B42E-55462DFE1B3A}"/>
    <cellStyle name="SAPBEXstdItem 3 2 3 5 2" xfId="32025" xr:uid="{E90758DF-468A-4B39-B7AF-34926F7B9CD2}"/>
    <cellStyle name="SAPBEXstdItem 3 2 3 6" xfId="32021" xr:uid="{AA9CAB16-4683-4B1D-AD7E-C500A96ACA7B}"/>
    <cellStyle name="SAPBEXstdItem 3 2 30" xfId="22291" xr:uid="{CF3634CA-D218-446D-A5E0-BB2810BFD81B}"/>
    <cellStyle name="SAPBEXstdItem 3 2 30 2" xfId="22292" xr:uid="{6FFC2360-104F-4277-9444-2945085DFACD}"/>
    <cellStyle name="SAPBEXstdItem 3 2 30 2 2" xfId="32027" xr:uid="{7194BF9B-FD34-4E36-9093-2B0158575A39}"/>
    <cellStyle name="SAPBEXstdItem 3 2 30 3" xfId="22293" xr:uid="{863F91E5-A561-467B-B28F-59D2293B7DC9}"/>
    <cellStyle name="SAPBEXstdItem 3 2 30 3 2" xfId="32028" xr:uid="{B96738CE-041B-4C3D-835F-8CAD373262A9}"/>
    <cellStyle name="SAPBEXstdItem 3 2 30 4" xfId="22294" xr:uid="{F36CF03D-C893-4E02-A903-D519AE8BF468}"/>
    <cellStyle name="SAPBEXstdItem 3 2 30 4 2" xfId="32029" xr:uid="{D03C5C51-1A5E-446E-B269-2CAF5913A12A}"/>
    <cellStyle name="SAPBEXstdItem 3 2 30 5" xfId="22295" xr:uid="{3F9CBCD2-994E-43E9-8F21-DFC3339BD46F}"/>
    <cellStyle name="SAPBEXstdItem 3 2 30 5 2" xfId="32030" xr:uid="{C07D3FEE-64D3-443B-BCA3-75675E9F10B4}"/>
    <cellStyle name="SAPBEXstdItem 3 2 30 6" xfId="32026" xr:uid="{AE062460-D748-48FA-A8D0-99FA509D0ED9}"/>
    <cellStyle name="SAPBEXstdItem 3 2 31" xfId="22296" xr:uid="{61CFDDD8-5E9D-4F76-9A64-1C30E0EFEC29}"/>
    <cellStyle name="SAPBEXstdItem 3 2 31 2" xfId="22297" xr:uid="{2335BF55-F52A-4A3D-AC1D-0CEEF7B1FE27}"/>
    <cellStyle name="SAPBEXstdItem 3 2 31 2 2" xfId="32032" xr:uid="{B37EDA1C-BE39-444B-BDC2-3B4EDE94C595}"/>
    <cellStyle name="SAPBEXstdItem 3 2 31 3" xfId="22298" xr:uid="{34318017-A124-4C95-9E33-2F578BBCD197}"/>
    <cellStyle name="SAPBEXstdItem 3 2 31 3 2" xfId="32033" xr:uid="{BACEE738-B7D9-4D8B-81A0-0A7C151E7098}"/>
    <cellStyle name="SAPBEXstdItem 3 2 31 4" xfId="22299" xr:uid="{E18282F2-634D-48AB-B1D4-221DC897F32E}"/>
    <cellStyle name="SAPBEXstdItem 3 2 31 4 2" xfId="32034" xr:uid="{2E1017BE-0AC5-4A2B-B132-F4DB232F4981}"/>
    <cellStyle name="SAPBEXstdItem 3 2 31 5" xfId="22300" xr:uid="{31932856-E5B3-4B70-9FA4-E7736D39FCA6}"/>
    <cellStyle name="SAPBEXstdItem 3 2 31 5 2" xfId="32035" xr:uid="{0680B18A-66BD-4BA8-8DDC-01ED36332AC9}"/>
    <cellStyle name="SAPBEXstdItem 3 2 31 6" xfId="32031" xr:uid="{8A35BE55-027D-42F4-9A6C-CD66A6933327}"/>
    <cellStyle name="SAPBEXstdItem 3 2 32" xfId="22301" xr:uid="{8F11CC84-B9C4-49CA-AAC4-73491764F765}"/>
    <cellStyle name="SAPBEXstdItem 3 2 32 2" xfId="22302" xr:uid="{40DEA354-3D9E-4B6C-A5FD-37446FDFCFE7}"/>
    <cellStyle name="SAPBEXstdItem 3 2 32 2 2" xfId="32037" xr:uid="{B94357BC-09A3-4EEA-B71F-7ABB7DD8FDE8}"/>
    <cellStyle name="SAPBEXstdItem 3 2 32 3" xfId="22303" xr:uid="{A0C89FC6-8662-42B6-B680-656442F9E637}"/>
    <cellStyle name="SAPBEXstdItem 3 2 32 3 2" xfId="32038" xr:uid="{E8F57003-E6CA-4334-8D81-85E0CA06F65B}"/>
    <cellStyle name="SAPBEXstdItem 3 2 32 4" xfId="22304" xr:uid="{90251112-7F43-4407-8247-24D5F57CBB6E}"/>
    <cellStyle name="SAPBEXstdItem 3 2 32 4 2" xfId="32039" xr:uid="{1DE74C6A-3AFA-43F0-A4C0-3216F0A2B58B}"/>
    <cellStyle name="SAPBEXstdItem 3 2 32 5" xfId="22305" xr:uid="{106503A4-B9B5-4247-BCAF-0CF19492F093}"/>
    <cellStyle name="SAPBEXstdItem 3 2 32 5 2" xfId="32040" xr:uid="{95CEEA38-3601-4812-94D3-D914A40E16F1}"/>
    <cellStyle name="SAPBEXstdItem 3 2 32 6" xfId="32036" xr:uid="{671A8CC5-A2CF-4AFE-A517-F6ABF52C3E94}"/>
    <cellStyle name="SAPBEXstdItem 3 2 33" xfId="22306" xr:uid="{8F07C2BA-0513-47FA-AADC-372F9195C1CB}"/>
    <cellStyle name="SAPBEXstdItem 3 2 33 2" xfId="22307" xr:uid="{C72AFA34-E837-4D23-8419-B7ABF2894BB1}"/>
    <cellStyle name="SAPBEXstdItem 3 2 33 2 2" xfId="32042" xr:uid="{B8889DED-B217-486B-B033-D8661475B52D}"/>
    <cellStyle name="SAPBEXstdItem 3 2 33 3" xfId="22308" xr:uid="{03BA377A-68D5-46E2-BC07-E57683DF7BCB}"/>
    <cellStyle name="SAPBEXstdItem 3 2 33 3 2" xfId="32043" xr:uid="{C292AA08-92BC-42D1-B4F7-F78904CF63A6}"/>
    <cellStyle name="SAPBEXstdItem 3 2 33 4" xfId="22309" xr:uid="{B840A90B-759E-4B32-A392-B530AAEA1BE8}"/>
    <cellStyle name="SAPBEXstdItem 3 2 33 4 2" xfId="32044" xr:uid="{84203D75-D9B9-4058-BA6A-58A14916D158}"/>
    <cellStyle name="SAPBEXstdItem 3 2 33 5" xfId="22310" xr:uid="{3061691E-A02E-4C7D-8B60-5B562F7C462C}"/>
    <cellStyle name="SAPBEXstdItem 3 2 33 5 2" xfId="32045" xr:uid="{07A9BCFF-9E06-4ED7-80D2-C1381A6038C8}"/>
    <cellStyle name="SAPBEXstdItem 3 2 33 6" xfId="32041" xr:uid="{F5D637A4-4CBD-4645-B8CB-3B61D289871D}"/>
    <cellStyle name="SAPBEXstdItem 3 2 34" xfId="22311" xr:uid="{BCA0EC8C-FF58-4F56-A499-4DA1C0729928}"/>
    <cellStyle name="SAPBEXstdItem 3 2 34 2" xfId="22312" xr:uid="{7D01566E-D1C2-42D3-8AF5-8769E72D5CAC}"/>
    <cellStyle name="SAPBEXstdItem 3 2 34 2 2" xfId="32047" xr:uid="{37A9F9A7-322B-4E49-997D-C3E4BF0EF235}"/>
    <cellStyle name="SAPBEXstdItem 3 2 34 3" xfId="22313" xr:uid="{47A3FD95-3A85-49B6-9211-EA368C8D6FCF}"/>
    <cellStyle name="SAPBEXstdItem 3 2 34 3 2" xfId="32048" xr:uid="{333D714A-25DF-4047-8FC1-246637EBEFB3}"/>
    <cellStyle name="SAPBEXstdItem 3 2 34 4" xfId="22314" xr:uid="{CFCE1EB5-7F53-4F06-9B58-518975A2B7C0}"/>
    <cellStyle name="SAPBEXstdItem 3 2 34 4 2" xfId="32049" xr:uid="{EE5EDAF1-C391-480B-AD42-72E35777A41E}"/>
    <cellStyle name="SAPBEXstdItem 3 2 34 5" xfId="22315" xr:uid="{0719ACBA-007B-494C-BDC9-CC63D02DBC4C}"/>
    <cellStyle name="SAPBEXstdItem 3 2 34 5 2" xfId="32050" xr:uid="{913E2D74-2CB1-4375-8691-33286382114A}"/>
    <cellStyle name="SAPBEXstdItem 3 2 34 6" xfId="32046" xr:uid="{67294934-31C9-4CC5-8576-0C58C71B0749}"/>
    <cellStyle name="SAPBEXstdItem 3 2 35" xfId="22316" xr:uid="{E3D3AB81-68BF-4B3E-ADDB-7003D1852609}"/>
    <cellStyle name="SAPBEXstdItem 3 2 35 2" xfId="22317" xr:uid="{F5931B04-0D25-4D99-B335-B0D1CD399116}"/>
    <cellStyle name="SAPBEXstdItem 3 2 35 2 2" xfId="32052" xr:uid="{B45EF239-385B-4287-AF43-BB12D15F7808}"/>
    <cellStyle name="SAPBEXstdItem 3 2 35 3" xfId="22318" xr:uid="{6AC2E401-2EF5-4F01-909C-489B7CEDE15B}"/>
    <cellStyle name="SAPBEXstdItem 3 2 35 3 2" xfId="32053" xr:uid="{594FBB35-7884-4302-8F27-12855461E8FD}"/>
    <cellStyle name="SAPBEXstdItem 3 2 35 4" xfId="22319" xr:uid="{5BD043B5-272A-4634-BEC1-C2779DFCFDE0}"/>
    <cellStyle name="SAPBEXstdItem 3 2 35 4 2" xfId="32054" xr:uid="{A324E970-3F26-47DC-96BE-99A489F9847A}"/>
    <cellStyle name="SAPBEXstdItem 3 2 35 5" xfId="22320" xr:uid="{A044190D-3EDE-4EE8-AC6A-F76F2A9D3600}"/>
    <cellStyle name="SAPBEXstdItem 3 2 35 5 2" xfId="32055" xr:uid="{E9C64D03-02DB-4C53-9BBB-B4201295002F}"/>
    <cellStyle name="SAPBEXstdItem 3 2 35 6" xfId="32051" xr:uid="{874B3A87-6C55-4B95-8025-E7998941A352}"/>
    <cellStyle name="SAPBEXstdItem 3 2 36" xfId="22321" xr:uid="{0FC5587A-37E3-445A-B64D-422DA48B8A15}"/>
    <cellStyle name="SAPBEXstdItem 3 2 36 2" xfId="22322" xr:uid="{23D73F02-E46C-4F76-842D-1B815E8FE5F3}"/>
    <cellStyle name="SAPBEXstdItem 3 2 36 2 2" xfId="32057" xr:uid="{ACB6D1DA-A757-44E5-B4AC-42C2128161C1}"/>
    <cellStyle name="SAPBEXstdItem 3 2 36 3" xfId="22323" xr:uid="{04CC5ECD-04F1-47C6-B52D-09C5A0C56BD1}"/>
    <cellStyle name="SAPBEXstdItem 3 2 36 3 2" xfId="32058" xr:uid="{A9E14E6B-A5F3-4861-8938-F3523DE508EB}"/>
    <cellStyle name="SAPBEXstdItem 3 2 36 4" xfId="22324" xr:uid="{E0ED9B77-2723-40FA-BA79-700E851554AA}"/>
    <cellStyle name="SAPBEXstdItem 3 2 36 4 2" xfId="32059" xr:uid="{3F466695-1711-451E-86D8-DF2126C2D585}"/>
    <cellStyle name="SAPBEXstdItem 3 2 36 5" xfId="22325" xr:uid="{D2A25D1B-8FF6-4E8A-AA3E-96CD343DF064}"/>
    <cellStyle name="SAPBEXstdItem 3 2 36 5 2" xfId="32060" xr:uid="{07BF01BB-A525-4A75-9FAF-385184A08FE8}"/>
    <cellStyle name="SAPBEXstdItem 3 2 36 6" xfId="32056" xr:uid="{6F950B9D-0273-44EC-AED7-18C31C9F0D27}"/>
    <cellStyle name="SAPBEXstdItem 3 2 37" xfId="22326" xr:uid="{D85EEA09-B36B-4F14-B7FA-FD6B39822679}"/>
    <cellStyle name="SAPBEXstdItem 3 2 37 2" xfId="22327" xr:uid="{EED842F2-474F-4CE5-A5A8-AD2B01D19F53}"/>
    <cellStyle name="SAPBEXstdItem 3 2 37 2 2" xfId="32062" xr:uid="{7FFD51B9-AB52-4E2D-95BD-5A4E30EAC552}"/>
    <cellStyle name="SAPBEXstdItem 3 2 37 3" xfId="22328" xr:uid="{DCF94FFB-8A85-4DDB-85A4-BA871938A09D}"/>
    <cellStyle name="SAPBEXstdItem 3 2 37 3 2" xfId="32063" xr:uid="{9E37ED58-21DC-4CA4-8D43-E6B297C7AC58}"/>
    <cellStyle name="SAPBEXstdItem 3 2 37 4" xfId="22329" xr:uid="{C9264A4A-3B67-4CD0-9C67-D8F8D639F9F3}"/>
    <cellStyle name="SAPBEXstdItem 3 2 37 4 2" xfId="32064" xr:uid="{042222A6-77F9-4A2D-9DB3-6B528FE5DAE8}"/>
    <cellStyle name="SAPBEXstdItem 3 2 37 5" xfId="22330" xr:uid="{DD26C0C3-DBE0-44E9-BC8A-06E271E6B05A}"/>
    <cellStyle name="SAPBEXstdItem 3 2 37 5 2" xfId="32065" xr:uid="{9205F53B-0DE2-459A-90AA-F71961B0F707}"/>
    <cellStyle name="SAPBEXstdItem 3 2 37 6" xfId="32061" xr:uid="{1DFB2276-F6D5-4F36-8632-0DF2F6324352}"/>
    <cellStyle name="SAPBEXstdItem 3 2 38" xfId="22331" xr:uid="{AF441F38-075B-481B-855D-AE99A1FD25DA}"/>
    <cellStyle name="SAPBEXstdItem 3 2 38 2" xfId="22332" xr:uid="{07BFAE28-B177-41A7-A6F4-84145AFCE230}"/>
    <cellStyle name="SAPBEXstdItem 3 2 38 2 2" xfId="32067" xr:uid="{B708E599-9C9E-40B8-B518-570F1A70B250}"/>
    <cellStyle name="SAPBEXstdItem 3 2 38 3" xfId="22333" xr:uid="{F4EE0B2A-EBD5-42BC-877B-8CE5C5BD11BC}"/>
    <cellStyle name="SAPBEXstdItem 3 2 38 3 2" xfId="32068" xr:uid="{BA7D3F79-4332-4316-A05F-18056A82AE61}"/>
    <cellStyle name="SAPBEXstdItem 3 2 38 4" xfId="22334" xr:uid="{E97BAB5F-E1EF-4F7B-8E92-00A43C72ECD5}"/>
    <cellStyle name="SAPBEXstdItem 3 2 38 4 2" xfId="32069" xr:uid="{A132B6F5-01CB-4BCE-9B4A-A38EDA2C3F4B}"/>
    <cellStyle name="SAPBEXstdItem 3 2 38 5" xfId="22335" xr:uid="{DF6028EE-4D7D-4E0F-A98E-E6112115BA17}"/>
    <cellStyle name="SAPBEXstdItem 3 2 38 5 2" xfId="32070" xr:uid="{C566E961-AEFC-4B12-B85B-8D894D4B2DCC}"/>
    <cellStyle name="SAPBEXstdItem 3 2 38 6" xfId="32066" xr:uid="{EF693B55-7626-45D0-9234-C787E42E7E32}"/>
    <cellStyle name="SAPBEXstdItem 3 2 39" xfId="22336" xr:uid="{6031FE92-D064-475A-8CB7-696917F994E1}"/>
    <cellStyle name="SAPBEXstdItem 3 2 39 2" xfId="32071" xr:uid="{E1E6B4E1-1076-458D-ACAA-1CFCAE5F4602}"/>
    <cellStyle name="SAPBEXstdItem 3 2 4" xfId="22337" xr:uid="{0449B8E2-AE2A-4F06-A00A-C7B6DBD563F4}"/>
    <cellStyle name="SAPBEXstdItem 3 2 4 2" xfId="22338" xr:uid="{27771589-EB3A-4224-98A0-7056270459C6}"/>
    <cellStyle name="SAPBEXstdItem 3 2 4 2 2" xfId="32073" xr:uid="{F6BCCE50-1DFD-4730-8A30-EF448EA12AC3}"/>
    <cellStyle name="SAPBEXstdItem 3 2 4 3" xfId="22339" xr:uid="{2C0770A2-E9F7-4453-93FE-F9D56792B500}"/>
    <cellStyle name="SAPBEXstdItem 3 2 4 3 2" xfId="32074" xr:uid="{6F26EB3A-C884-4DCD-81E9-8BCF346E300A}"/>
    <cellStyle name="SAPBEXstdItem 3 2 4 4" xfId="22340" xr:uid="{985F9656-8D15-45C1-AAC8-642F0D386818}"/>
    <cellStyle name="SAPBEXstdItem 3 2 4 4 2" xfId="32075" xr:uid="{3AD2C200-D4E9-4BD0-BCDD-04EC0A4A8945}"/>
    <cellStyle name="SAPBEXstdItem 3 2 4 5" xfId="22341" xr:uid="{327D1C5C-5A36-4EBA-8CEB-7439D8F9B22B}"/>
    <cellStyle name="SAPBEXstdItem 3 2 4 5 2" xfId="32076" xr:uid="{64F13287-08DF-4ED6-9106-FBE769F292B2}"/>
    <cellStyle name="SAPBEXstdItem 3 2 4 6" xfId="32072" xr:uid="{7AD2A258-7158-4AAE-AA9A-A5E52BFDF9A4}"/>
    <cellStyle name="SAPBEXstdItem 3 2 40" xfId="22342" xr:uid="{188294E8-9B75-49A9-A043-5F7252E8B307}"/>
    <cellStyle name="SAPBEXstdItem 3 2 40 2" xfId="32077" xr:uid="{51574612-6A17-4278-9B80-D4A9512511DE}"/>
    <cellStyle name="SAPBEXstdItem 3 2 41" xfId="22343" xr:uid="{CABD9113-7BA9-4DAC-B8CF-606C591F8089}"/>
    <cellStyle name="SAPBEXstdItem 3 2 41 2" xfId="32078" xr:uid="{0C7CA84B-E637-40A9-8D91-B9DE6BCD171D}"/>
    <cellStyle name="SAPBEXstdItem 3 2 42" xfId="22344" xr:uid="{8A064EC2-4FB8-4721-B7B2-4CC4A1E900E5}"/>
    <cellStyle name="SAPBEXstdItem 3 2 42 2" xfId="32079" xr:uid="{B8AFE0AC-45A6-47C4-AC3E-F5B0E1E78811}"/>
    <cellStyle name="SAPBEXstdItem 3 2 43" xfId="31915" xr:uid="{BB98D8B9-6316-4E27-9876-A9E120DA47D7}"/>
    <cellStyle name="SAPBEXstdItem 3 2 44" xfId="37551" xr:uid="{15C636AE-CAC3-4C78-A4BF-6B6103CFD1EF}"/>
    <cellStyle name="SAPBEXstdItem 3 2 45" xfId="37800" xr:uid="{2FD5240F-FEA5-4946-B241-D86657D30D55}"/>
    <cellStyle name="SAPBEXstdItem 3 2 46" xfId="37722" xr:uid="{4E71A06C-1A94-4397-B717-5241FFE41AC0}"/>
    <cellStyle name="SAPBEXstdItem 3 2 5" xfId="22345" xr:uid="{39FD17DF-E94F-4584-AAE6-865F68BC146A}"/>
    <cellStyle name="SAPBEXstdItem 3 2 5 2" xfId="22346" xr:uid="{A7344F89-43CB-4053-86BF-EF6D2F193A58}"/>
    <cellStyle name="SAPBEXstdItem 3 2 5 2 2" xfId="32081" xr:uid="{915A10E4-8DDB-44FC-A1D2-D2A819BD549D}"/>
    <cellStyle name="SAPBEXstdItem 3 2 5 3" xfId="22347" xr:uid="{1F89B464-5555-431B-824A-499ED3005518}"/>
    <cellStyle name="SAPBEXstdItem 3 2 5 3 2" xfId="32082" xr:uid="{0FBBD8C5-DDF6-4CA9-BED6-DD69E54B36F8}"/>
    <cellStyle name="SAPBEXstdItem 3 2 5 4" xfId="22348" xr:uid="{C48FB982-BBD8-48FF-BDCC-76B18C3C30C0}"/>
    <cellStyle name="SAPBEXstdItem 3 2 5 4 2" xfId="32083" xr:uid="{1580447B-7320-48B9-A76D-B0FB431BD067}"/>
    <cellStyle name="SAPBEXstdItem 3 2 5 5" xfId="22349" xr:uid="{BB089F05-A0AB-44C9-8E1F-5B92745D07EB}"/>
    <cellStyle name="SAPBEXstdItem 3 2 5 5 2" xfId="32084" xr:uid="{D3E7D49E-3F73-48A2-8FA6-151A5B82F400}"/>
    <cellStyle name="SAPBEXstdItem 3 2 5 6" xfId="32080" xr:uid="{FD1ED3F4-D170-4135-8C3F-530FDF11DBE3}"/>
    <cellStyle name="SAPBEXstdItem 3 2 6" xfId="22350" xr:uid="{295C6D10-8D8A-471F-A84F-8B26906DC34B}"/>
    <cellStyle name="SAPBEXstdItem 3 2 6 2" xfId="22351" xr:uid="{41878568-81E2-4F72-A037-650BD7FFB389}"/>
    <cellStyle name="SAPBEXstdItem 3 2 6 2 2" xfId="32086" xr:uid="{57EDB62E-B4DB-43F1-8859-E07E522B6E55}"/>
    <cellStyle name="SAPBEXstdItem 3 2 6 3" xfId="22352" xr:uid="{FE14D812-AA9F-4004-BE99-0484E225A8F7}"/>
    <cellStyle name="SAPBEXstdItem 3 2 6 3 2" xfId="32087" xr:uid="{4F32E82B-69D3-4C80-B07E-4FCC978FAC35}"/>
    <cellStyle name="SAPBEXstdItem 3 2 6 4" xfId="22353" xr:uid="{C5196A16-40D6-413C-A720-6C13C2EB6E4B}"/>
    <cellStyle name="SAPBEXstdItem 3 2 6 4 2" xfId="32088" xr:uid="{F01FC544-EE33-4B41-9AFB-0A779374961B}"/>
    <cellStyle name="SAPBEXstdItem 3 2 6 5" xfId="22354" xr:uid="{4D438AC1-11BB-462F-A328-4DA586E40427}"/>
    <cellStyle name="SAPBEXstdItem 3 2 6 5 2" xfId="32089" xr:uid="{524D782B-CBF3-49DC-AA64-F3BDBB855D0F}"/>
    <cellStyle name="SAPBEXstdItem 3 2 6 6" xfId="32085" xr:uid="{FD781A8A-081D-4DC8-B0DB-8E183DE22CBC}"/>
    <cellStyle name="SAPBEXstdItem 3 2 7" xfId="22355" xr:uid="{0DC29452-8463-4847-BBD8-22B6B60ECA5E}"/>
    <cellStyle name="SAPBEXstdItem 3 2 7 2" xfId="22356" xr:uid="{0E94C9B2-D981-4C1C-A095-F8B390F53A4C}"/>
    <cellStyle name="SAPBEXstdItem 3 2 7 2 2" xfId="32091" xr:uid="{32F7043E-9C55-4AFC-A531-B2F5DA2FF995}"/>
    <cellStyle name="SAPBEXstdItem 3 2 7 3" xfId="22357" xr:uid="{17859BAF-40DF-4280-81F2-066DCCB93FF0}"/>
    <cellStyle name="SAPBEXstdItem 3 2 7 3 2" xfId="32092" xr:uid="{E721CD78-F5F9-4742-9BEF-FFC9A20F653D}"/>
    <cellStyle name="SAPBEXstdItem 3 2 7 4" xfId="22358" xr:uid="{8AA9279C-E813-40B8-B2CF-B827CB0028FF}"/>
    <cellStyle name="SAPBEXstdItem 3 2 7 4 2" xfId="32093" xr:uid="{9DCFC235-5DDF-4F9C-A24F-CEA00AA48C76}"/>
    <cellStyle name="SAPBEXstdItem 3 2 7 5" xfId="22359" xr:uid="{C969C393-EF45-41E8-9CDC-01F4112CA16E}"/>
    <cellStyle name="SAPBEXstdItem 3 2 7 5 2" xfId="32094" xr:uid="{DA8BAAB5-106A-4594-8AC8-01CC2F659025}"/>
    <cellStyle name="SAPBEXstdItem 3 2 7 6" xfId="32090" xr:uid="{AA9826BE-12E1-436D-B1A2-EC669D2835E6}"/>
    <cellStyle name="SAPBEXstdItem 3 2 8" xfId="22360" xr:uid="{11C71738-5323-4A5F-A5C8-876861A63838}"/>
    <cellStyle name="SAPBEXstdItem 3 2 8 2" xfId="22361" xr:uid="{7398DDE8-B3A6-4023-A3C2-9B2917A8D02E}"/>
    <cellStyle name="SAPBEXstdItem 3 2 8 2 2" xfId="32096" xr:uid="{C229994D-1425-4BCD-A90B-F9E6BC5DB131}"/>
    <cellStyle name="SAPBEXstdItem 3 2 8 3" xfId="22362" xr:uid="{58ECAA23-9703-40CC-B5AF-25716ABFAA74}"/>
    <cellStyle name="SAPBEXstdItem 3 2 8 3 2" xfId="32097" xr:uid="{1E9B7D6E-038D-41AC-8048-E42D05331DB5}"/>
    <cellStyle name="SAPBEXstdItem 3 2 8 4" xfId="22363" xr:uid="{2E493803-B426-471F-8F6E-8D7CC9C8E881}"/>
    <cellStyle name="SAPBEXstdItem 3 2 8 4 2" xfId="32098" xr:uid="{C8E7DDA2-2389-4106-9D19-668A4A16D3FF}"/>
    <cellStyle name="SAPBEXstdItem 3 2 8 5" xfId="22364" xr:uid="{79D5214D-7F2C-42EA-AF09-CFAC50885F09}"/>
    <cellStyle name="SAPBEXstdItem 3 2 8 5 2" xfId="32099" xr:uid="{F977D726-9BCB-4A60-8CC8-121B1E426538}"/>
    <cellStyle name="SAPBEXstdItem 3 2 8 6" xfId="32095" xr:uid="{B1B29F4F-CA70-4330-A602-18E766E7BBCA}"/>
    <cellStyle name="SAPBEXstdItem 3 2 9" xfId="22365" xr:uid="{2A843847-1BBC-4DB2-BF4A-4EEC60C3A080}"/>
    <cellStyle name="SAPBEXstdItem 3 2 9 2" xfId="22366" xr:uid="{DCEC93E3-F8A6-479F-8B57-ED4735F9E4FB}"/>
    <cellStyle name="SAPBEXstdItem 3 2 9 2 2" xfId="32101" xr:uid="{1DE8678A-242E-4F7C-B920-D96AE621C997}"/>
    <cellStyle name="SAPBEXstdItem 3 2 9 3" xfId="22367" xr:uid="{0BDC74B5-2517-4B3F-8B51-1F25DFC663FB}"/>
    <cellStyle name="SAPBEXstdItem 3 2 9 3 2" xfId="32102" xr:uid="{6C83B376-A538-4E18-9C67-AA781E14A483}"/>
    <cellStyle name="SAPBEXstdItem 3 2 9 4" xfId="22368" xr:uid="{A76B2554-4E47-456B-8570-5D44DFA841D8}"/>
    <cellStyle name="SAPBEXstdItem 3 2 9 4 2" xfId="32103" xr:uid="{C76A799C-FA78-4BCF-AC1C-707829C688E9}"/>
    <cellStyle name="SAPBEXstdItem 3 2 9 5" xfId="22369" xr:uid="{A63BD07E-AA73-4068-AB71-D78938F5938A}"/>
    <cellStyle name="SAPBEXstdItem 3 2 9 5 2" xfId="32104" xr:uid="{366401CD-3AFE-486C-99E9-814C7855E8D8}"/>
    <cellStyle name="SAPBEXstdItem 3 2 9 6" xfId="32100" xr:uid="{FB2F519A-8498-46B1-9EB4-5C0CF044A2F3}"/>
    <cellStyle name="SAPBEXstdItem 3 20" xfId="22370" xr:uid="{C33D9EF0-E139-4E50-A89F-4045C218D506}"/>
    <cellStyle name="SAPBEXstdItem 3 20 2" xfId="32105" xr:uid="{E0E0C957-60C0-4D2E-8FE4-0CB73DBB1740}"/>
    <cellStyle name="SAPBEXstdItem 3 21" xfId="31876" xr:uid="{112B5182-6487-49F7-B3AF-5A2FD9ED0503}"/>
    <cellStyle name="SAPBEXstdItem 3 22" xfId="22141" xr:uid="{2F77B867-9B3E-442C-B57C-B44DAB64B01B}"/>
    <cellStyle name="SAPBEXstdItem 3 23" xfId="35088" xr:uid="{5F1EEE37-D8AC-4E5B-A597-32204E40D471}"/>
    <cellStyle name="SAPBEXstdItem 3 24" xfId="37253" xr:uid="{AF98ED99-1FA7-497B-8215-3BDCD82BBCEA}"/>
    <cellStyle name="SAPBEXstdItem 3 25" xfId="37759" xr:uid="{28BBBB20-5A78-4142-A777-06EF51847134}"/>
    <cellStyle name="SAPBEXstdItem 3 26" xfId="37803" xr:uid="{0AB709CF-1CF1-4C8F-BAE3-9295B6796B72}"/>
    <cellStyle name="SAPBEXstdItem 3 3" xfId="22371" xr:uid="{4DB4A9D5-FC92-42FE-9D28-866BDBE79C68}"/>
    <cellStyle name="SAPBEXstdItem 3 3 2" xfId="22372" xr:uid="{E2694F8A-F97A-440D-B460-0714355F102D}"/>
    <cellStyle name="SAPBEXstdItem 3 3 2 2" xfId="32107" xr:uid="{FB64E780-8FCF-416B-83B9-754EB34760D0}"/>
    <cellStyle name="SAPBEXstdItem 3 3 3" xfId="22373" xr:uid="{0209711D-5BDC-40BE-B063-69A6BA698DC9}"/>
    <cellStyle name="SAPBEXstdItem 3 3 3 2" xfId="32108" xr:uid="{2FFBAA26-BC35-499A-97A4-19F78C9BD739}"/>
    <cellStyle name="SAPBEXstdItem 3 3 4" xfId="22374" xr:uid="{43D31DC8-97D4-4C73-99AF-7514FED2A333}"/>
    <cellStyle name="SAPBEXstdItem 3 3 4 2" xfId="32109" xr:uid="{57B943AF-3366-4584-B811-7EA6349783B2}"/>
    <cellStyle name="SAPBEXstdItem 3 3 5" xfId="22375" xr:uid="{EE5A5BD3-054A-4A6E-802E-117FD2860852}"/>
    <cellStyle name="SAPBEXstdItem 3 3 5 2" xfId="32110" xr:uid="{5EEA8236-E974-46D7-8A16-E4526B997858}"/>
    <cellStyle name="SAPBEXstdItem 3 3 6" xfId="32106" xr:uid="{4F591439-0CD8-4456-BBF7-049D48D05B01}"/>
    <cellStyle name="SAPBEXstdItem 3 4" xfId="22376" xr:uid="{D534F822-8FCB-4562-B82C-A35EC0577721}"/>
    <cellStyle name="SAPBEXstdItem 3 4 2" xfId="22377" xr:uid="{9BBB05AB-092A-4785-AAE4-B219FB7B6424}"/>
    <cellStyle name="SAPBEXstdItem 3 4 2 2" xfId="32112" xr:uid="{243A7323-2A40-4026-9785-F61E123A49B9}"/>
    <cellStyle name="SAPBEXstdItem 3 4 3" xfId="22378" xr:uid="{9FBDFC1D-D40B-44FC-959D-A76DA85D41F8}"/>
    <cellStyle name="SAPBEXstdItem 3 4 3 2" xfId="32113" xr:uid="{68AB9C45-550C-4259-9048-B4EA4FB6BADD}"/>
    <cellStyle name="SAPBEXstdItem 3 4 4" xfId="22379" xr:uid="{05530341-F8E9-4CE4-B91E-2A4D1269EEC3}"/>
    <cellStyle name="SAPBEXstdItem 3 4 4 2" xfId="32114" xr:uid="{12117204-553C-446D-8E1E-4FDC4D1FABB7}"/>
    <cellStyle name="SAPBEXstdItem 3 4 5" xfId="22380" xr:uid="{A9B8B24C-B8A9-4831-96FE-C12781176132}"/>
    <cellStyle name="SAPBEXstdItem 3 4 5 2" xfId="32115" xr:uid="{D4ECF4DF-98E8-4528-A9C1-8CF6F6F09034}"/>
    <cellStyle name="SAPBEXstdItem 3 4 6" xfId="32111" xr:uid="{EBE66211-B73B-45CF-A7B5-5E0B6B0C003F}"/>
    <cellStyle name="SAPBEXstdItem 3 5" xfId="22381" xr:uid="{2755554C-38B2-4E60-B8F3-3C155D78D109}"/>
    <cellStyle name="SAPBEXstdItem 3 5 2" xfId="22382" xr:uid="{FB3DB2DE-9CDF-4182-A526-6AC6E1C62CF7}"/>
    <cellStyle name="SAPBEXstdItem 3 5 2 2" xfId="32117" xr:uid="{2F59BBDA-7075-4CF2-8150-5EA23F43AE61}"/>
    <cellStyle name="SAPBEXstdItem 3 5 3" xfId="22383" xr:uid="{F372E00B-7F69-4969-B978-8FF499676100}"/>
    <cellStyle name="SAPBEXstdItem 3 5 3 2" xfId="32118" xr:uid="{46996F6E-6E01-4729-8DC1-B728CE9FBACE}"/>
    <cellStyle name="SAPBEXstdItem 3 5 4" xfId="22384" xr:uid="{6387193D-35BD-4CE4-AC2F-2EB5D1DCAF00}"/>
    <cellStyle name="SAPBEXstdItem 3 5 4 2" xfId="32119" xr:uid="{A3169A45-06CE-4F1F-92D9-0B1DB72F227E}"/>
    <cellStyle name="SAPBEXstdItem 3 5 5" xfId="22385" xr:uid="{E257401A-AB4D-4FA7-92B8-4378A478CEE6}"/>
    <cellStyle name="SAPBEXstdItem 3 5 5 2" xfId="32120" xr:uid="{7785665B-AD4D-4191-BBFB-9DAFDBF282D6}"/>
    <cellStyle name="SAPBEXstdItem 3 5 6" xfId="32116" xr:uid="{148407CE-9239-499C-B9D1-6208D119E120}"/>
    <cellStyle name="SAPBEXstdItem 3 6" xfId="22386" xr:uid="{EF3D3E32-6B53-4753-A21E-362F951F5BEB}"/>
    <cellStyle name="SAPBEXstdItem 3 6 2" xfId="22387" xr:uid="{1EBE7160-5334-4F0D-9F80-8F7F7BD677CE}"/>
    <cellStyle name="SAPBEXstdItem 3 6 2 2" xfId="32122" xr:uid="{1C1D208C-5306-4E6C-AEB0-47CE8281D42C}"/>
    <cellStyle name="SAPBEXstdItem 3 6 3" xfId="22388" xr:uid="{7E935E82-3CFC-43A0-89D2-CF520E69AEEE}"/>
    <cellStyle name="SAPBEXstdItem 3 6 3 2" xfId="32123" xr:uid="{249A95D3-2EAC-4A42-BFBB-F656390BF92B}"/>
    <cellStyle name="SAPBEXstdItem 3 6 4" xfId="22389" xr:uid="{209B0740-7DF0-4FE8-AC24-E3377574CE04}"/>
    <cellStyle name="SAPBEXstdItem 3 6 4 2" xfId="32124" xr:uid="{3C26E094-4FCA-4E3A-B44A-02A7FC2DE916}"/>
    <cellStyle name="SAPBEXstdItem 3 6 5" xfId="22390" xr:uid="{0174CD0F-A68F-49A2-9C05-FEC0B9BA2A3C}"/>
    <cellStyle name="SAPBEXstdItem 3 6 5 2" xfId="32125" xr:uid="{B976E1B8-D144-4716-A26C-3B9BCA6B30AE}"/>
    <cellStyle name="SAPBEXstdItem 3 6 6" xfId="32121" xr:uid="{034B5BB8-F6B0-431E-99DD-B21D3C8599B0}"/>
    <cellStyle name="SAPBEXstdItem 3 7" xfId="22391" xr:uid="{388399F7-B234-4EF9-BC16-AE8C98628755}"/>
    <cellStyle name="SAPBEXstdItem 3 7 2" xfId="22392" xr:uid="{FC31BECB-FF07-43F3-985B-E0AA92FC9431}"/>
    <cellStyle name="SAPBEXstdItem 3 7 2 2" xfId="32127" xr:uid="{81BFE8C9-812B-48E9-BFB7-FC2CE167A777}"/>
    <cellStyle name="SAPBEXstdItem 3 7 3" xfId="22393" xr:uid="{E3F8F68D-4675-4593-9B19-515CEAF3F312}"/>
    <cellStyle name="SAPBEXstdItem 3 7 3 2" xfId="32128" xr:uid="{168D0D00-DBDC-4BD1-B76E-478AD8AD0971}"/>
    <cellStyle name="SAPBEXstdItem 3 7 4" xfId="22394" xr:uid="{087B20CB-1A22-486C-85C1-746645367274}"/>
    <cellStyle name="SAPBEXstdItem 3 7 4 2" xfId="32129" xr:uid="{5DCC2AA6-80AB-4397-BC61-E6A275C1E8C0}"/>
    <cellStyle name="SAPBEXstdItem 3 7 5" xfId="22395" xr:uid="{88E99852-3B69-43ED-A7C8-C0D512F809C0}"/>
    <cellStyle name="SAPBEXstdItem 3 7 5 2" xfId="32130" xr:uid="{16401DAC-1B78-4E78-A186-D04A8CCBC421}"/>
    <cellStyle name="SAPBEXstdItem 3 7 6" xfId="32126" xr:uid="{777A6306-D847-4164-8136-853BC39DF4BA}"/>
    <cellStyle name="SAPBEXstdItem 3 8" xfId="22396" xr:uid="{23905ADA-D389-46FC-9E7F-03D13BFFF6EF}"/>
    <cellStyle name="SAPBEXstdItem 3 8 2" xfId="22397" xr:uid="{EB4F8548-FC89-44B7-ADE1-16A5D020F29F}"/>
    <cellStyle name="SAPBEXstdItem 3 8 2 2" xfId="32132" xr:uid="{E11D3BB0-B890-4096-B70C-1A8FD9A3BE9F}"/>
    <cellStyle name="SAPBEXstdItem 3 8 3" xfId="22398" xr:uid="{77327488-C5B7-4658-94C4-FD01AD569A9D}"/>
    <cellStyle name="SAPBEXstdItem 3 8 3 2" xfId="32133" xr:uid="{E513F06D-8BCF-4C93-B5C9-309A36C88E84}"/>
    <cellStyle name="SAPBEXstdItem 3 8 4" xfId="22399" xr:uid="{7C15BB3D-8A7D-47F6-BEF7-4AFD994B17AE}"/>
    <cellStyle name="SAPBEXstdItem 3 8 4 2" xfId="32134" xr:uid="{1BD96C2F-AFF8-4F9B-A23B-03F77F2BDA91}"/>
    <cellStyle name="SAPBEXstdItem 3 8 5" xfId="22400" xr:uid="{D68452D8-CC93-4440-BF04-E215F15CD232}"/>
    <cellStyle name="SAPBEXstdItem 3 8 5 2" xfId="32135" xr:uid="{405E472E-7B3F-4CF9-8D09-4AB95E9B5BC0}"/>
    <cellStyle name="SAPBEXstdItem 3 8 6" xfId="32131" xr:uid="{D53BEB9A-E8CF-461B-A101-80C0A1E9455A}"/>
    <cellStyle name="SAPBEXstdItem 3 9" xfId="22401" xr:uid="{7074C7B3-59CE-4704-8894-FBB281806280}"/>
    <cellStyle name="SAPBEXstdItem 3 9 2" xfId="22402" xr:uid="{C84A095D-FA8A-478B-8AC6-DBBE0997B73A}"/>
    <cellStyle name="SAPBEXstdItem 3 9 2 2" xfId="32137" xr:uid="{25D57CAF-72A5-45EB-B1E4-0B7FDA1EE8C0}"/>
    <cellStyle name="SAPBEXstdItem 3 9 3" xfId="22403" xr:uid="{C77E27E7-D3DC-4C84-A9BF-30C56ED6C55F}"/>
    <cellStyle name="SAPBEXstdItem 3 9 3 2" xfId="32138" xr:uid="{1EF219B2-05CB-4F39-8931-1ABFACE2A84A}"/>
    <cellStyle name="SAPBEXstdItem 3 9 4" xfId="22404" xr:uid="{9D45D310-F7EC-47D8-A7C6-ABFAB27F1FD0}"/>
    <cellStyle name="SAPBEXstdItem 3 9 4 2" xfId="32139" xr:uid="{4D60FC82-5666-464B-9920-122C02A4B82C}"/>
    <cellStyle name="SAPBEXstdItem 3 9 5" xfId="22405" xr:uid="{7B5CFBDB-FE39-4858-A0A2-47E0F63F6401}"/>
    <cellStyle name="SAPBEXstdItem 3 9 5 2" xfId="32140" xr:uid="{50CD9A5F-7C50-4144-A000-A967BAF23C0C}"/>
    <cellStyle name="SAPBEXstdItem 3 9 6" xfId="32136" xr:uid="{05FEE9E4-BF27-45F5-85A9-276B458FD1E1}"/>
    <cellStyle name="SAPBEXstdItem 4" xfId="22406" xr:uid="{8FB6B6EF-9E7F-40A3-BAA7-19FFE1364F4F}"/>
    <cellStyle name="SAPBEXstdItem 4 10" xfId="37723" xr:uid="{BAFADB64-B4DE-4EFA-8183-6A68BD6A80E7}"/>
    <cellStyle name="SAPBEXstdItem 4 2" xfId="22407" xr:uid="{B5018D1F-DB69-4C79-A185-B44114D00994}"/>
    <cellStyle name="SAPBEXstdItem 4 2 2" xfId="22408" xr:uid="{95121978-651A-4FF3-A9FF-27FC4E1B9B92}"/>
    <cellStyle name="SAPBEXstdItem 4 2 2 2" xfId="32143" xr:uid="{3CB3A007-6DC3-412C-AEB7-FE6254A887FC}"/>
    <cellStyle name="SAPBEXstdItem 4 2 3" xfId="22409" xr:uid="{79959E68-8579-4E3E-BB10-F468F50ED6E3}"/>
    <cellStyle name="SAPBEXstdItem 4 2 3 2" xfId="32144" xr:uid="{137CCAC7-35BC-490D-8DC8-89190FC258F0}"/>
    <cellStyle name="SAPBEXstdItem 4 2 4" xfId="22410" xr:uid="{59FAF2A1-9C7D-4870-BC3E-BA4A09D8AAC5}"/>
    <cellStyle name="SAPBEXstdItem 4 2 4 2" xfId="32145" xr:uid="{C7BEA868-4002-45AD-9DC8-F66986E590DC}"/>
    <cellStyle name="SAPBEXstdItem 4 2 5" xfId="22411" xr:uid="{1013E163-6E7E-4510-9296-8A6D157C145E}"/>
    <cellStyle name="SAPBEXstdItem 4 2 5 2" xfId="32146" xr:uid="{FCBE0C37-3A50-42FC-A173-9A67C3D4F3F9}"/>
    <cellStyle name="SAPBEXstdItem 4 2 6" xfId="32142" xr:uid="{F36B53FC-BF20-4A3C-982E-5A8E64695122}"/>
    <cellStyle name="SAPBEXstdItem 4 3" xfId="22412" xr:uid="{B914AEE4-C7A1-4B76-9490-D3A3B448079B}"/>
    <cellStyle name="SAPBEXstdItem 4 3 2" xfId="32147" xr:uid="{388530EC-D21B-4AC3-928E-3A5965932667}"/>
    <cellStyle name="SAPBEXstdItem 4 4" xfId="22413" xr:uid="{01ACAB5B-90FE-423B-9093-3F82B217D8E4}"/>
    <cellStyle name="SAPBEXstdItem 4 4 2" xfId="32148" xr:uid="{C1050E6E-E3E5-4B27-9ABC-C0D06723A33A}"/>
    <cellStyle name="SAPBEXstdItem 4 5" xfId="22414" xr:uid="{36C6F712-247A-4FFF-9F0E-5A4CBA28DADB}"/>
    <cellStyle name="SAPBEXstdItem 4 5 2" xfId="32149" xr:uid="{4302DB22-25E3-4EB0-BCD1-C06334CCC19B}"/>
    <cellStyle name="SAPBEXstdItem 4 6" xfId="22415" xr:uid="{DC4A615F-B6AC-43BE-96C0-EACE4BB6854D}"/>
    <cellStyle name="SAPBEXstdItem 4 6 2" xfId="32150" xr:uid="{0229E9B2-B345-4A77-942E-B2AAB734A72E}"/>
    <cellStyle name="SAPBEXstdItem 4 7" xfId="32141" xr:uid="{7B3ED310-42AA-41A9-BAA2-D10C90C6397F}"/>
    <cellStyle name="SAPBEXstdItem 4 8" xfId="37549" xr:uid="{03D50F0E-3361-42F2-A7E3-8AFB569B2AED}"/>
    <cellStyle name="SAPBEXstdItem 4 9" xfId="37798" xr:uid="{0142B25B-2C12-4224-A743-A291CFF5D265}"/>
    <cellStyle name="SAPBEXstdItem 5" xfId="22416" xr:uid="{203DD9FD-7D3F-4227-A33E-C93BA15858F1}"/>
    <cellStyle name="SAPBEXstdItem 5 2" xfId="22417" xr:uid="{AF0ABE74-0072-42CC-9DA2-318E5C35EECD}"/>
    <cellStyle name="SAPBEXstdItem 5 2 2" xfId="32152" xr:uid="{5C467267-FA59-42F9-AC37-E27AEC6926B7}"/>
    <cellStyle name="SAPBEXstdItem 5 3" xfId="22418" xr:uid="{8619891D-A25B-45E0-A2AB-FA73997B357B}"/>
    <cellStyle name="SAPBEXstdItem 5 3 2" xfId="32153" xr:uid="{CDF0B408-00FB-46E4-B5D9-8AFBC1500715}"/>
    <cellStyle name="SAPBEXstdItem 5 4" xfId="22419" xr:uid="{1A0753D1-4F3B-45F1-B29A-A47B6C8DF84A}"/>
    <cellStyle name="SAPBEXstdItem 5 4 2" xfId="32154" xr:uid="{1996BA4F-CF55-4FC9-AEBF-A3948428A45C}"/>
    <cellStyle name="SAPBEXstdItem 5 5" xfId="22420" xr:uid="{DACBA675-90EF-4FF5-8A39-FD2EF60663FE}"/>
    <cellStyle name="SAPBEXstdItem 5 5 2" xfId="32155" xr:uid="{8BB298F7-9145-4FD7-94F8-F450969B9D47}"/>
    <cellStyle name="SAPBEXstdItem 5 6" xfId="32151" xr:uid="{07D8749A-7B14-4C25-939A-FF25F3D1FE99}"/>
    <cellStyle name="SAPBEXstdItem 6" xfId="22421" xr:uid="{1D2A6306-08DF-4607-8D24-90E0B413E901}"/>
    <cellStyle name="SAPBEXstdItem 6 2" xfId="22422" xr:uid="{6FC9F02E-4E76-4B55-82BA-682CE72312FB}"/>
    <cellStyle name="SAPBEXstdItem 6 2 2" xfId="32157" xr:uid="{40522567-7130-475D-B8DC-F2CA8CDA7862}"/>
    <cellStyle name="SAPBEXstdItem 6 3" xfId="22423" xr:uid="{A84BC71C-A635-4A83-9F7D-6BA12CACC2DE}"/>
    <cellStyle name="SAPBEXstdItem 6 3 2" xfId="32158" xr:uid="{F712A1F5-C1D1-498B-864B-BAAC70A58DE1}"/>
    <cellStyle name="SAPBEXstdItem 6 4" xfId="22424" xr:uid="{884B62F8-3643-4815-AF92-A81AB67B734B}"/>
    <cellStyle name="SAPBEXstdItem 6 4 2" xfId="32159" xr:uid="{697D4BCB-0788-421F-81A0-AD0CC0F7F0DE}"/>
    <cellStyle name="SAPBEXstdItem 6 5" xfId="22425" xr:uid="{F699F8D9-AA7B-4DAF-8509-EDE82C2D66CD}"/>
    <cellStyle name="SAPBEXstdItem 6 5 2" xfId="32160" xr:uid="{9E687ADF-FE2B-4D3E-A2B5-7DFE5C91CBE0}"/>
    <cellStyle name="SAPBEXstdItem 6 6" xfId="32156" xr:uid="{7D0D191B-2989-48FA-8B07-13BA1A7E650B}"/>
    <cellStyle name="SAPBEXstdItem 7" xfId="22426" xr:uid="{36A23C2E-E17D-42B2-9B4B-7E280BE25B91}"/>
    <cellStyle name="SAPBEXstdItem 7 2" xfId="22427" xr:uid="{C2B1C335-2104-4C5B-B393-D95FA5BD8035}"/>
    <cellStyle name="SAPBEXstdItem 7 2 2" xfId="32162" xr:uid="{EED1CD9F-463A-4388-A9B5-39AF2ECDE0A9}"/>
    <cellStyle name="SAPBEXstdItem 7 3" xfId="22428" xr:uid="{F2BA1EE2-E542-4696-8D6F-45D2642E48E8}"/>
    <cellStyle name="SAPBEXstdItem 7 3 2" xfId="32163" xr:uid="{C5CF41F2-83B2-4FEA-B6EC-156DCA73D3BE}"/>
    <cellStyle name="SAPBEXstdItem 7 4" xfId="22429" xr:uid="{D1198708-2632-487D-A91C-197AA4BD99E8}"/>
    <cellStyle name="SAPBEXstdItem 7 4 2" xfId="32164" xr:uid="{96387ADE-3C80-4EF2-88EE-56D981CB76EB}"/>
    <cellStyle name="SAPBEXstdItem 7 5" xfId="22430" xr:uid="{4B2E6D21-E4AF-4619-870B-2156AA8259ED}"/>
    <cellStyle name="SAPBEXstdItem 7 5 2" xfId="32165" xr:uid="{0405EB45-9A84-4385-8836-6DE6D9839C8F}"/>
    <cellStyle name="SAPBEXstdItem 7 6" xfId="32161" xr:uid="{E782A72D-47BD-4688-A1B3-1258043AB092}"/>
    <cellStyle name="SAPBEXstdItem 8" xfId="22431" xr:uid="{C1921A1D-A252-40D6-AC5A-4DFAC8787B09}"/>
    <cellStyle name="SAPBEXstdItem 8 2" xfId="22432" xr:uid="{AF46999A-B0AE-4BA2-B4E6-39AD31A0883B}"/>
    <cellStyle name="SAPBEXstdItem 8 2 2" xfId="32167" xr:uid="{D726E765-1E64-43E2-8D76-A45B85B2C895}"/>
    <cellStyle name="SAPBEXstdItem 8 3" xfId="22433" xr:uid="{7DF12E22-1E78-4BFF-A14B-338A7A949BCF}"/>
    <cellStyle name="SAPBEXstdItem 8 3 2" xfId="32168" xr:uid="{94B2F4D2-4CDA-421D-9A21-315051A9EFB4}"/>
    <cellStyle name="SAPBEXstdItem 8 4" xfId="22434" xr:uid="{5E14607D-EAEB-405F-B628-2BDD6B003FB8}"/>
    <cellStyle name="SAPBEXstdItem 8 4 2" xfId="32169" xr:uid="{99EADA1C-3FDD-4D61-83C3-79EC3FCDD439}"/>
    <cellStyle name="SAPBEXstdItem 8 5" xfId="22435" xr:uid="{38E0C4D5-7008-4F68-BD49-5EEE2751853A}"/>
    <cellStyle name="SAPBEXstdItem 8 5 2" xfId="32170" xr:uid="{D248FA57-F7F7-4BE2-933C-89059A457F87}"/>
    <cellStyle name="SAPBEXstdItem 8 6" xfId="32166" xr:uid="{DE627C44-A425-4E82-AC38-026F6095E4B8}"/>
    <cellStyle name="SAPBEXstdItem 9" xfId="22436" xr:uid="{429E77B9-4F8B-48A9-B5D9-C029A6995772}"/>
    <cellStyle name="SAPBEXstdItem 9 2" xfId="32171" xr:uid="{77EA70A3-1D3A-4F67-AEBC-41DB6752A636}"/>
    <cellStyle name="SAPBEXstdItemX" xfId="1446" xr:uid="{B10C95A2-0EF1-4311-A366-F5E72A81BCF7}"/>
    <cellStyle name="SAPBEXstdItemX 10" xfId="22438" xr:uid="{3025F5C3-7E58-4A43-87F3-997AF6067BA9}"/>
    <cellStyle name="SAPBEXstdItemX 10 2" xfId="32173" xr:uid="{D99D3B90-47B2-4146-B14B-5E9EEA82B557}"/>
    <cellStyle name="SAPBEXstdItemX 11" xfId="22439" xr:uid="{86569C26-0567-4F7F-9F05-1A44E3D90DF2}"/>
    <cellStyle name="SAPBEXstdItemX 11 2" xfId="32174" xr:uid="{1F968666-0198-456D-A691-94866A83FD1E}"/>
    <cellStyle name="SAPBEXstdItemX 12" xfId="22440" xr:uid="{ECD66C96-2F6C-4A2A-862B-CF8B55F04DD0}"/>
    <cellStyle name="SAPBEXstdItemX 12 2" xfId="32175" xr:uid="{A8E7E6B1-D8E6-4084-902B-BAED35A74F2C}"/>
    <cellStyle name="SAPBEXstdItemX 13" xfId="24956" xr:uid="{CAB1655E-F3E1-46E4-B202-AE7C9E518F31}"/>
    <cellStyle name="SAPBEXstdItemX 14" xfId="32172" xr:uid="{557EC90C-B958-4B15-AC97-A0B78228525F}"/>
    <cellStyle name="SAPBEXstdItemX 15" xfId="22437" xr:uid="{4352AAE8-C2C7-47E3-9441-39FD5EEAF347}"/>
    <cellStyle name="SAPBEXstdItemX 16" xfId="33500" xr:uid="{4FF9A868-6807-41A9-8CDF-E5E0BAA17F3A}"/>
    <cellStyle name="SAPBEXstdItemX 17" xfId="34893" xr:uid="{738E2A0E-7CED-4483-A7A2-13319A572AAD}"/>
    <cellStyle name="SAPBEXstdItemX 18" xfId="35659" xr:uid="{A8ED1CCB-10BE-4C69-838F-3F0EBEDB1FE2}"/>
    <cellStyle name="SAPBEXstdItemX 2" xfId="22441" xr:uid="{D4C1675C-B287-4396-A591-E29FED7D2587}"/>
    <cellStyle name="SAPBEXstdItemX 2 2" xfId="22442" xr:uid="{F1BFF863-1893-4892-9166-0989F4126D7A}"/>
    <cellStyle name="SAPBEXstdItemX 2 2 2" xfId="22443" xr:uid="{EFDDA910-3A9C-443A-ACE0-60AF876C358D}"/>
    <cellStyle name="SAPBEXstdItemX 2 2 2 2" xfId="32178" xr:uid="{49691B6B-A9C3-4D30-98A3-EB9338C25EC4}"/>
    <cellStyle name="SAPBEXstdItemX 2 2 3" xfId="22444" xr:uid="{9B05C997-B533-479B-BAC5-0F2ED5B2D2F1}"/>
    <cellStyle name="SAPBEXstdItemX 2 2 3 2" xfId="32179" xr:uid="{234CBB56-C1CE-4A9C-B8FF-FB6856BF01F5}"/>
    <cellStyle name="SAPBEXstdItemX 2 2 4" xfId="22445" xr:uid="{95ED6C3E-6C97-4387-8371-7034C6607F32}"/>
    <cellStyle name="SAPBEXstdItemX 2 2 4 2" xfId="32180" xr:uid="{E96C9C4C-4242-41E5-A0BB-E55B1FB89124}"/>
    <cellStyle name="SAPBEXstdItemX 2 2 5" xfId="22446" xr:uid="{28D07A8A-E2FE-4AB3-AA33-CA922CB97D7E}"/>
    <cellStyle name="SAPBEXstdItemX 2 2 5 2" xfId="32181" xr:uid="{D7618201-E1BA-433E-A8CD-C29BA25ABB69}"/>
    <cellStyle name="SAPBEXstdItemX 2 2 6" xfId="32177" xr:uid="{C202CB92-6706-4CBB-98AF-4BD27AD2B43E}"/>
    <cellStyle name="SAPBEXstdItemX 2 3" xfId="22447" xr:uid="{1BFCC9F4-C0B1-4F48-891D-27CD9B79C15C}"/>
    <cellStyle name="SAPBEXstdItemX 2 3 2" xfId="32182" xr:uid="{F9240338-63B9-4768-80D6-8D55B380913E}"/>
    <cellStyle name="SAPBEXstdItemX 2 4" xfId="22448" xr:uid="{62767CD0-7557-488A-AF8A-949E7E4BDC55}"/>
    <cellStyle name="SAPBEXstdItemX 2 4 2" xfId="32183" xr:uid="{E57A66BE-9408-47C6-B59E-FA760BDAA12B}"/>
    <cellStyle name="SAPBEXstdItemX 2 5" xfId="22449" xr:uid="{57024FB2-8EC7-4FA4-8635-6371DE48EEA1}"/>
    <cellStyle name="SAPBEXstdItemX 2 5 2" xfId="32184" xr:uid="{DE0DDD41-2676-4260-B221-EF42E07E5D4F}"/>
    <cellStyle name="SAPBEXstdItemX 2 6" xfId="22450" xr:uid="{46E36582-4BCB-4B85-89F2-924AFFB8AE48}"/>
    <cellStyle name="SAPBEXstdItemX 2 6 2" xfId="32185" xr:uid="{F8AA5D52-9071-479D-B073-6F4B085FF294}"/>
    <cellStyle name="SAPBEXstdItemX 2 7" xfId="32176" xr:uid="{97AE956D-BED4-4CA1-8961-12B946EEE360}"/>
    <cellStyle name="SAPBEXstdItemX 2 8" xfId="34239" xr:uid="{BBC9E01D-5CB1-481B-B3A6-5119F3700351}"/>
    <cellStyle name="SAPBEXstdItemX 3" xfId="22451" xr:uid="{B384B0E2-E112-40BB-81DA-A24221EBEADC}"/>
    <cellStyle name="SAPBEXstdItemX 3 2" xfId="22452" xr:uid="{1A059A85-CEA5-40AC-8ACA-1B1A078DD8CF}"/>
    <cellStyle name="SAPBEXstdItemX 3 2 2" xfId="22453" xr:uid="{5796C84E-BFAB-4B6F-8E3F-1B61411B1A9F}"/>
    <cellStyle name="SAPBEXstdItemX 3 2 2 2" xfId="32188" xr:uid="{2AEC2EBD-5D93-41C0-9BE1-5DCC9C485B48}"/>
    <cellStyle name="SAPBEXstdItemX 3 2 3" xfId="22454" xr:uid="{16B75F61-91B2-4BCD-BDD8-F97ACFFDAFF3}"/>
    <cellStyle name="SAPBEXstdItemX 3 2 3 2" xfId="32189" xr:uid="{6916226B-C72E-4004-9D78-ADC1F5A1DC5B}"/>
    <cellStyle name="SAPBEXstdItemX 3 2 4" xfId="22455" xr:uid="{38B0601A-6065-438A-A972-DDDEBA9F3BFE}"/>
    <cellStyle name="SAPBEXstdItemX 3 2 4 2" xfId="32190" xr:uid="{C4A622C1-6DB8-483C-8CF6-D390A283E2B3}"/>
    <cellStyle name="SAPBEXstdItemX 3 2 5" xfId="22456" xr:uid="{3394E5FA-1418-409D-89DB-A8654F7C2617}"/>
    <cellStyle name="SAPBEXstdItemX 3 2 5 2" xfId="32191" xr:uid="{8508BC42-2716-4E94-A464-680955FEA405}"/>
    <cellStyle name="SAPBEXstdItemX 3 2 6" xfId="32187" xr:uid="{9EFF732A-E638-4101-B7A4-E2E5754352D4}"/>
    <cellStyle name="SAPBEXstdItemX 3 3" xfId="22457" xr:uid="{6A545A44-45F9-4686-8F35-A01565FFCA54}"/>
    <cellStyle name="SAPBEXstdItemX 3 3 2" xfId="32192" xr:uid="{4B6B640C-F451-46B0-8F85-FC3DD55E5562}"/>
    <cellStyle name="SAPBEXstdItemX 3 4" xfId="22458" xr:uid="{0E074B37-C6BC-4D31-819A-DCD61AF6A9A6}"/>
    <cellStyle name="SAPBEXstdItemX 3 4 2" xfId="32193" xr:uid="{C6AD388A-C602-4D30-97C9-06E8C38F4DB0}"/>
    <cellStyle name="SAPBEXstdItemX 3 5" xfId="22459" xr:uid="{2E40F089-4ED6-4FEC-BB50-8AC5695B02C2}"/>
    <cellStyle name="SAPBEXstdItemX 3 5 2" xfId="32194" xr:uid="{3592C290-E675-42F1-960F-F444F0A2C83F}"/>
    <cellStyle name="SAPBEXstdItemX 3 6" xfId="22460" xr:uid="{58EB0D10-01DF-4D5C-B304-D4A666CB2965}"/>
    <cellStyle name="SAPBEXstdItemX 3 6 2" xfId="32195" xr:uid="{5576FB7A-240F-4EAD-AD00-1CA8273F8DF9}"/>
    <cellStyle name="SAPBEXstdItemX 3 7" xfId="32186" xr:uid="{7B57E057-2A73-4A0A-BB1C-E31C76C28063}"/>
    <cellStyle name="SAPBEXstdItemX 4" xfId="22461" xr:uid="{9569814E-4173-4366-99A7-15A96208AE96}"/>
    <cellStyle name="SAPBEXstdItemX 4 2" xfId="22462" xr:uid="{0E194D82-DB56-41B3-B082-91A94DE40FC8}"/>
    <cellStyle name="SAPBEXstdItemX 4 2 2" xfId="32197" xr:uid="{E7F1ED5B-06CA-439A-BFDB-B79C2B12F6DE}"/>
    <cellStyle name="SAPBEXstdItemX 4 3" xfId="22463" xr:uid="{126D07F1-8576-463D-969C-C9C4BFC77F5B}"/>
    <cellStyle name="SAPBEXstdItemX 4 3 2" xfId="32198" xr:uid="{A077E587-075E-4D96-9417-C87D65B65858}"/>
    <cellStyle name="SAPBEXstdItemX 4 4" xfId="22464" xr:uid="{73D870C5-0495-41C2-9C1E-FD8AF950AA55}"/>
    <cellStyle name="SAPBEXstdItemX 4 4 2" xfId="32199" xr:uid="{DF317A10-5117-4121-BEDE-5B556C41BF06}"/>
    <cellStyle name="SAPBEXstdItemX 4 5" xfId="22465" xr:uid="{B4220D23-00BA-4C49-AD8E-847D5821FBF2}"/>
    <cellStyle name="SAPBEXstdItemX 4 5 2" xfId="32200" xr:uid="{E009A6A6-50CF-45EA-8E18-AEF6AEE97B1D}"/>
    <cellStyle name="SAPBEXstdItemX 4 6" xfId="32196" xr:uid="{1E3CD71F-CDF2-4790-B06B-6919B2E0C9BA}"/>
    <cellStyle name="SAPBEXstdItemX 5" xfId="22466" xr:uid="{80A57479-FB37-45DB-9DDE-0C9B2FD2AAD8}"/>
    <cellStyle name="SAPBEXstdItemX 5 2" xfId="22467" xr:uid="{9252C11F-78E4-4CCA-B5F8-21290D91707D}"/>
    <cellStyle name="SAPBEXstdItemX 5 2 2" xfId="32202" xr:uid="{EDF43CCF-C2E4-4721-A2AF-ED1438D12CA1}"/>
    <cellStyle name="SAPBEXstdItemX 5 3" xfId="22468" xr:uid="{A30F5A63-D38E-4656-B296-DA931D30F50B}"/>
    <cellStyle name="SAPBEXstdItemX 5 3 2" xfId="32203" xr:uid="{F903F0CB-3FF5-4521-8DD8-2E0599C966C2}"/>
    <cellStyle name="SAPBEXstdItemX 5 4" xfId="22469" xr:uid="{42F4DFD0-A876-4722-81D9-C9EDC1E633AD}"/>
    <cellStyle name="SAPBEXstdItemX 5 4 2" xfId="32204" xr:uid="{EE7409F4-7E89-48EE-9C6D-A35EE5989A88}"/>
    <cellStyle name="SAPBEXstdItemX 5 5" xfId="22470" xr:uid="{81DA828C-73AE-48C2-A9F8-947DD119B3BB}"/>
    <cellStyle name="SAPBEXstdItemX 5 5 2" xfId="32205" xr:uid="{7E8E86B4-7BE8-4CBF-8C9C-EFDCD21885E4}"/>
    <cellStyle name="SAPBEXstdItemX 5 6" xfId="32201" xr:uid="{2BBB1CDF-58FE-4B09-96ED-E86FB5784E0C}"/>
    <cellStyle name="SAPBEXstdItemX 6" xfId="22471" xr:uid="{8F6D631E-058F-4E61-963C-C3048E930514}"/>
    <cellStyle name="SAPBEXstdItemX 6 2" xfId="22472" xr:uid="{7543B9AC-8AEF-4BAB-A8F7-CC63C106F42C}"/>
    <cellStyle name="SAPBEXstdItemX 6 2 2" xfId="32207" xr:uid="{0A382B1C-E126-4597-8A5D-720CE6D24597}"/>
    <cellStyle name="SAPBEXstdItemX 6 3" xfId="22473" xr:uid="{FD097BA6-AAD7-4986-8FCA-515C7134A023}"/>
    <cellStyle name="SAPBEXstdItemX 6 3 2" xfId="32208" xr:uid="{260DE158-BA41-4288-B4E9-E484AC14C6FF}"/>
    <cellStyle name="SAPBEXstdItemX 6 4" xfId="22474" xr:uid="{75973CE2-2641-4561-A308-6B9AAA5C6522}"/>
    <cellStyle name="SAPBEXstdItemX 6 4 2" xfId="32209" xr:uid="{47027798-2197-4A7A-BF2C-F63866F3F84E}"/>
    <cellStyle name="SAPBEXstdItemX 6 5" xfId="22475" xr:uid="{420DADCF-2192-44BA-BC42-FC12CD8AF054}"/>
    <cellStyle name="SAPBEXstdItemX 6 5 2" xfId="32210" xr:uid="{7FCEC266-8CBD-472A-BC57-9F925DB21070}"/>
    <cellStyle name="SAPBEXstdItemX 6 6" xfId="32206" xr:uid="{12D005F6-B081-4BDF-93F0-8488CBAA0AF6}"/>
    <cellStyle name="SAPBEXstdItemX 7" xfId="22476" xr:uid="{8BEDD1C3-53A3-440C-B5BF-375EFA0C31BE}"/>
    <cellStyle name="SAPBEXstdItemX 7 2" xfId="22477" xr:uid="{D928E4F0-B756-48E0-A62F-19CD1DC4E7B3}"/>
    <cellStyle name="SAPBEXstdItemX 7 2 2" xfId="32212" xr:uid="{FFDDC00A-5726-4CB1-80FD-4AA8969814D2}"/>
    <cellStyle name="SAPBEXstdItemX 7 3" xfId="22478" xr:uid="{0ECF4CEB-C06E-460C-92D6-6508DA726324}"/>
    <cellStyle name="SAPBEXstdItemX 7 3 2" xfId="32213" xr:uid="{D05C8529-2428-4BD9-8AD4-CAF38BF8CB84}"/>
    <cellStyle name="SAPBEXstdItemX 7 4" xfId="22479" xr:uid="{AAB0520A-385F-4DA7-B758-6B2D8501AA1C}"/>
    <cellStyle name="SAPBEXstdItemX 7 4 2" xfId="32214" xr:uid="{185FECB9-35DE-4B5E-8FAC-948D454BB9C9}"/>
    <cellStyle name="SAPBEXstdItemX 7 5" xfId="22480" xr:uid="{3BCF1C49-2FB9-4038-A89A-68D5ADAB18D2}"/>
    <cellStyle name="SAPBEXstdItemX 7 5 2" xfId="32215" xr:uid="{ABCB7730-3292-443F-8080-8C6C1B05C98A}"/>
    <cellStyle name="SAPBEXstdItemX 7 6" xfId="32211" xr:uid="{BA03FDD1-E1FF-49E8-B94C-E1D6AA2693E4}"/>
    <cellStyle name="SAPBEXstdItemX 8" xfId="22481" xr:uid="{5FBC5333-B533-4E58-A5E9-E70FCE882765}"/>
    <cellStyle name="SAPBEXstdItemX 8 2" xfId="22482" xr:uid="{F367CC69-7353-48C9-B21B-7A2B65C67D00}"/>
    <cellStyle name="SAPBEXstdItemX 8 2 2" xfId="32217" xr:uid="{32D2FB3C-ED4B-4442-ADDA-AEA3BD93CB7E}"/>
    <cellStyle name="SAPBEXstdItemX 8 3" xfId="22483" xr:uid="{818E6A55-7C7E-4C56-A82C-734E38EC0CED}"/>
    <cellStyle name="SAPBEXstdItemX 8 3 2" xfId="32218" xr:uid="{B085BEFD-6650-4A0D-95B9-5AAC989ADB28}"/>
    <cellStyle name="SAPBEXstdItemX 8 4" xfId="22484" xr:uid="{0E9924C9-22D3-47C5-90E1-78EB70F45EE9}"/>
    <cellStyle name="SAPBEXstdItemX 8 4 2" xfId="32219" xr:uid="{417D9A2A-E46C-4F7F-A8EA-11929A27235D}"/>
    <cellStyle name="SAPBEXstdItemX 8 5" xfId="22485" xr:uid="{CDAEB986-98FB-479A-BE20-CDFFA06BF92B}"/>
    <cellStyle name="SAPBEXstdItemX 8 5 2" xfId="32220" xr:uid="{9A3C6BAE-31B1-459B-A96E-B48975B7EB9E}"/>
    <cellStyle name="SAPBEXstdItemX 8 6" xfId="32216" xr:uid="{AADFBC24-BDA8-4B1A-8A00-F99475FF2FD3}"/>
    <cellStyle name="SAPBEXstdItemX 9" xfId="22486" xr:uid="{DD4ABDE5-9000-47E3-B05A-67C5F5BB9761}"/>
    <cellStyle name="SAPBEXstdItemX 9 2" xfId="32221" xr:uid="{897D7F5C-166A-4506-A77B-D31710BA5EB3}"/>
    <cellStyle name="SAPBEXtitle" xfId="1447" xr:uid="{B8262B62-3070-44CC-B5AF-FC1A783035DB}"/>
    <cellStyle name="SAPBEXtitle 2" xfId="24957" xr:uid="{907B95F0-D1A5-47B7-ACCC-A12450BC3DF2}"/>
    <cellStyle name="SAPBEXtitle 3" xfId="22487" xr:uid="{654B29F8-0974-448D-8CE5-0F8A8236EC22}"/>
    <cellStyle name="SAPBEXundefined" xfId="1448" xr:uid="{F8858528-6DB6-4D3C-94A9-71578473D12E}"/>
    <cellStyle name="SAPBEXundefined 10" xfId="22488" xr:uid="{8BBF9837-9C41-4163-B9AD-CF4B7070F2B1}"/>
    <cellStyle name="SAPBEXundefined 10 2" xfId="32224" xr:uid="{5BAB8F59-2A61-4FC7-9224-378ACC312416}"/>
    <cellStyle name="SAPBEXundefined 11" xfId="22489" xr:uid="{0700120F-939A-49F9-A85F-25606D4F6E18}"/>
    <cellStyle name="SAPBEXundefined 11 2" xfId="32225" xr:uid="{B6FF8795-5C8A-4B08-8A54-37B26C51723F}"/>
    <cellStyle name="SAPBEXundefined 12" xfId="24958" xr:uid="{0DF32001-6A91-470C-B949-9ADACF0A11E8}"/>
    <cellStyle name="SAPBEXundefined 13" xfId="32223" xr:uid="{FD3288D5-BCF1-4764-8265-4ABA8C962D30}"/>
    <cellStyle name="SAPBEXundefined 14" xfId="33501" xr:uid="{67912C7C-3BF4-4C41-A514-79146F2C067B}"/>
    <cellStyle name="SAPBEXundefined 15" xfId="34894" xr:uid="{FD488D4B-FCE8-4837-A2B4-F99EB699AF62}"/>
    <cellStyle name="SAPBEXundefined 16" xfId="35660" xr:uid="{25A6450B-6DF4-4353-B124-EA45746923B2}"/>
    <cellStyle name="SAPBEXundefined 2" xfId="22490" xr:uid="{755CDC73-49C7-480C-A8C9-A4765F0EFF6B}"/>
    <cellStyle name="SAPBEXundefined 2 2" xfId="22491" xr:uid="{88A040BB-78C5-4E73-8453-4B71B2D40AA4}"/>
    <cellStyle name="SAPBEXundefined 2 2 2" xfId="22492" xr:uid="{E8EEF08A-08B1-414B-BE4B-5C60E82729FE}"/>
    <cellStyle name="SAPBEXundefined 2 2 2 2" xfId="32228" xr:uid="{4BBB55B2-F020-440A-A6BF-F26B54C53B2E}"/>
    <cellStyle name="SAPBEXundefined 2 2 3" xfId="22493" xr:uid="{AE547DF7-90D5-4D52-8660-D35794C9FDFF}"/>
    <cellStyle name="SAPBEXundefined 2 2 3 2" xfId="32229" xr:uid="{50F48DB8-A2D4-4063-BF45-16617BD00701}"/>
    <cellStyle name="SAPBEXundefined 2 2 4" xfId="22494" xr:uid="{C3CA0F7D-03B7-4C4B-A96A-0D8479F3F8BB}"/>
    <cellStyle name="SAPBEXundefined 2 2 4 2" xfId="32230" xr:uid="{31C7A90B-90AA-406F-B4A3-2B4AD9A99EF0}"/>
    <cellStyle name="SAPBEXundefined 2 2 5" xfId="22495" xr:uid="{2927A48B-8E2C-4BA7-9094-6BB2DC9E4113}"/>
    <cellStyle name="SAPBEXundefined 2 2 5 2" xfId="32231" xr:uid="{A0BF7B0E-77DE-478B-BF1F-E0CAA22FE37C}"/>
    <cellStyle name="SAPBEXundefined 2 2 6" xfId="32227" xr:uid="{529AC2D6-FF0D-479C-9D5C-F06FB90F6549}"/>
    <cellStyle name="SAPBEXundefined 2 3" xfId="22496" xr:uid="{8C4583B7-EA81-406C-967A-82F2E487C3C6}"/>
    <cellStyle name="SAPBEXundefined 2 3 2" xfId="32232" xr:uid="{CE3A6C4A-0FD2-4C0C-A55B-00EFC0AFE207}"/>
    <cellStyle name="SAPBEXundefined 2 4" xfId="22497" xr:uid="{7FB1F1D9-3F24-4CDE-AAEE-85DA7A807ADB}"/>
    <cellStyle name="SAPBEXundefined 2 4 2" xfId="32233" xr:uid="{04C97870-72EF-47C3-9EE5-C799E16C00E5}"/>
    <cellStyle name="SAPBEXundefined 2 5" xfId="22498" xr:uid="{DBDA8157-1A1E-4391-B8C8-209F23894AAA}"/>
    <cellStyle name="SAPBEXundefined 2 5 2" xfId="32234" xr:uid="{631FF22C-F20C-4072-9440-3B98973E52C0}"/>
    <cellStyle name="SAPBEXundefined 2 6" xfId="22499" xr:uid="{E8FE1C79-C12D-4D64-9DE5-7A969A45E3EF}"/>
    <cellStyle name="SAPBEXundefined 2 6 2" xfId="32235" xr:uid="{4617D494-4249-44AC-B95E-93382F289B9B}"/>
    <cellStyle name="SAPBEXundefined 2 7" xfId="32226" xr:uid="{CEC08E31-C361-4491-A206-04CE9CAC2DE8}"/>
    <cellStyle name="SAPBEXundefined 2 8" xfId="34240" xr:uid="{E6BCA3A8-A4B7-4691-94FB-03F88BBFA8A5}"/>
    <cellStyle name="SAPBEXundefined 2 9" xfId="35089" xr:uid="{F562A55D-7D7C-4C43-910E-B473BCF49C9F}"/>
    <cellStyle name="SAPBEXundefined 3" xfId="22500" xr:uid="{DE8BCDDF-3DD1-4830-B996-F17EED53A6C2}"/>
    <cellStyle name="SAPBEXundefined 3 2" xfId="22501" xr:uid="{24DFA864-260B-4F55-A71D-672C5291D710}"/>
    <cellStyle name="SAPBEXundefined 3 2 2" xfId="32237" xr:uid="{24C0CDAF-AE2F-4CD7-A1DD-C97E55F82FAB}"/>
    <cellStyle name="SAPBEXundefined 3 3" xfId="22502" xr:uid="{BC577B50-1CA0-4713-85D8-234840D6DBE8}"/>
    <cellStyle name="SAPBEXundefined 3 3 2" xfId="32238" xr:uid="{0AACA381-BC8C-4D05-9231-839391417A48}"/>
    <cellStyle name="SAPBEXundefined 3 4" xfId="22503" xr:uid="{6180DCF2-1FC3-4B61-AE34-43A4275C9986}"/>
    <cellStyle name="SAPBEXundefined 3 4 2" xfId="32239" xr:uid="{73C537A5-D298-4CEA-91E8-B764A866893A}"/>
    <cellStyle name="SAPBEXundefined 3 5" xfId="22504" xr:uid="{9922FE88-0092-4DEA-8A25-A1AE85E43C1B}"/>
    <cellStyle name="SAPBEXundefined 3 5 2" xfId="32240" xr:uid="{B100BE71-99A6-4BFF-9DF4-564A36DE92F8}"/>
    <cellStyle name="SAPBEXundefined 3 6" xfId="32236" xr:uid="{CE2B3268-5AEC-4C80-ADB1-F63E29B4395E}"/>
    <cellStyle name="SAPBEXundefined 4" xfId="22505" xr:uid="{E98C387D-18C1-4173-A300-668B06E1FA1A}"/>
    <cellStyle name="SAPBEXundefined 4 2" xfId="22506" xr:uid="{A16AE5AB-04F0-4B70-A1CC-956B28893DFF}"/>
    <cellStyle name="SAPBEXundefined 4 2 2" xfId="32242" xr:uid="{424EE2DB-9723-4C76-9A96-59039AA9F2FC}"/>
    <cellStyle name="SAPBEXundefined 4 3" xfId="22507" xr:uid="{FA85712A-871F-44F3-8784-C9F893A9361F}"/>
    <cellStyle name="SAPBEXundefined 4 3 2" xfId="32243" xr:uid="{2EC03CAB-E072-4B71-BF16-43698941EAFA}"/>
    <cellStyle name="SAPBEXundefined 4 4" xfId="22508" xr:uid="{8C23454A-490B-48FE-8C43-D5434B7BC73D}"/>
    <cellStyle name="SAPBEXundefined 4 4 2" xfId="32244" xr:uid="{18EF271C-7551-48D2-A39A-D3C1CF87821E}"/>
    <cellStyle name="SAPBEXundefined 4 5" xfId="22509" xr:uid="{3F541000-ABE9-4402-B8B5-FF500CF30404}"/>
    <cellStyle name="SAPBEXundefined 4 5 2" xfId="32245" xr:uid="{D2ABE258-E110-4EB2-B6AE-724F94447178}"/>
    <cellStyle name="SAPBEXundefined 4 6" xfId="32241" xr:uid="{89D7C03E-5F44-4B48-A915-C8BD3817A0D4}"/>
    <cellStyle name="SAPBEXundefined 5" xfId="22510" xr:uid="{8AEC05B3-55DF-44DC-B501-2DCF253D19E9}"/>
    <cellStyle name="SAPBEXundefined 5 2" xfId="22511" xr:uid="{61A7C099-D755-4DD0-A024-74A5378A00F0}"/>
    <cellStyle name="SAPBEXundefined 5 2 2" xfId="32247" xr:uid="{3F3FF6C2-D1A4-4FAF-8035-E6018E224810}"/>
    <cellStyle name="SAPBEXundefined 5 3" xfId="22512" xr:uid="{0CE1BEB2-9481-469E-93D9-54457DE8D2DA}"/>
    <cellStyle name="SAPBEXundefined 5 3 2" xfId="32248" xr:uid="{11412E41-D03F-4B2C-B1BF-7F187C385DC2}"/>
    <cellStyle name="SAPBEXundefined 5 4" xfId="22513" xr:uid="{14CEE174-3743-4E8B-BEE7-06F15AF6145E}"/>
    <cellStyle name="SAPBEXundefined 5 4 2" xfId="32249" xr:uid="{BCC6AF89-80CE-4362-89C5-2F993D15282C}"/>
    <cellStyle name="SAPBEXundefined 5 5" xfId="22514" xr:uid="{28F3ADBD-8A97-47AC-8CEB-47967082B23F}"/>
    <cellStyle name="SAPBEXundefined 5 5 2" xfId="32250" xr:uid="{7920ED1B-EA0F-4B08-A63E-38FE7A71E52D}"/>
    <cellStyle name="SAPBEXundefined 5 6" xfId="32246" xr:uid="{74F64391-3D7A-449E-A46F-923860809A37}"/>
    <cellStyle name="SAPBEXundefined 6" xfId="22515" xr:uid="{29FF1A90-8E57-4D84-94A0-4F51789B2E3D}"/>
    <cellStyle name="SAPBEXundefined 6 2" xfId="22516" xr:uid="{7028412E-916D-491F-98D1-086F22EBD0EE}"/>
    <cellStyle name="SAPBEXundefined 6 2 2" xfId="32252" xr:uid="{7375C53B-04B4-4185-9782-AA3133AD5F9B}"/>
    <cellStyle name="SAPBEXundefined 6 3" xfId="22517" xr:uid="{7B1EE9AD-E3EB-4EFE-8F24-1F8524D31841}"/>
    <cellStyle name="SAPBEXundefined 6 3 2" xfId="32253" xr:uid="{998B809C-3CDA-46D6-A523-ED1B2452651F}"/>
    <cellStyle name="SAPBEXundefined 6 4" xfId="22518" xr:uid="{EBB2E208-1682-48AF-84D8-48BE259A2162}"/>
    <cellStyle name="SAPBEXundefined 6 4 2" xfId="32254" xr:uid="{EF4BC7D9-4070-4688-A1DE-B07CAE831750}"/>
    <cellStyle name="SAPBEXundefined 6 5" xfId="22519" xr:uid="{F46032D6-3FEC-4C94-988E-133E176D8DC2}"/>
    <cellStyle name="SAPBEXundefined 6 5 2" xfId="32255" xr:uid="{5D227E69-43DA-4ACD-A836-E99C70F6EA03}"/>
    <cellStyle name="SAPBEXundefined 6 6" xfId="32251" xr:uid="{65320461-2833-432C-9AB1-313E97924BCC}"/>
    <cellStyle name="SAPBEXundefined 7" xfId="22520" xr:uid="{A4BAC11E-9040-4F64-80CE-0FF470055499}"/>
    <cellStyle name="SAPBEXundefined 7 2" xfId="22521" xr:uid="{D4BF0399-4DB0-46EF-8791-4E7F7F14EE45}"/>
    <cellStyle name="SAPBEXundefined 7 2 2" xfId="32257" xr:uid="{05E5688C-E1EB-49ED-A299-05238BFCAD22}"/>
    <cellStyle name="SAPBEXundefined 7 3" xfId="22522" xr:uid="{7653411A-08EA-489A-AD01-E07137704D53}"/>
    <cellStyle name="SAPBEXundefined 7 3 2" xfId="32258" xr:uid="{6628A37B-60A4-457C-8AFF-C6A96D340802}"/>
    <cellStyle name="SAPBEXundefined 7 4" xfId="22523" xr:uid="{2503E069-1D47-440D-BBD8-BCA2845E4752}"/>
    <cellStyle name="SAPBEXundefined 7 4 2" xfId="32259" xr:uid="{49370002-E4C2-48CB-BC7C-3BD16782E298}"/>
    <cellStyle name="SAPBEXundefined 7 5" xfId="22524" xr:uid="{47B00462-5C70-402E-9D28-5E9E1A86038F}"/>
    <cellStyle name="SAPBEXundefined 7 5 2" xfId="32260" xr:uid="{B1C1DCB6-106E-450E-8D8A-78FA51C9F018}"/>
    <cellStyle name="SAPBEXundefined 7 6" xfId="32256" xr:uid="{F74D32C9-4CB7-4919-AAF7-9637AB8161BE}"/>
    <cellStyle name="SAPBEXundefined 8" xfId="22525" xr:uid="{575C1ED1-B840-4C52-81A8-0CEDC4A4ABF3}"/>
    <cellStyle name="SAPBEXundefined 8 2" xfId="32261" xr:uid="{DF09B841-9D2B-490E-ABE2-98044119FE9A}"/>
    <cellStyle name="SAPBEXundefined 9" xfId="22526" xr:uid="{EFDBB584-54C9-4A33-8EF4-7EBE693C105B}"/>
    <cellStyle name="SAPBEXundefined 9 2" xfId="32262" xr:uid="{A4D68C1C-C810-4448-8E93-AC0180473D81}"/>
    <cellStyle name="Satisfaisant" xfId="4098" xr:uid="{A701E317-AEA1-4D33-BECD-EF389BA97351}"/>
    <cellStyle name="SCH1" xfId="1449" xr:uid="{837BF308-9869-4A12-B7D0-9D8D7E22833C}"/>
    <cellStyle name="section head" xfId="1450" xr:uid="{469646F6-D7BA-47EB-9FBE-80B336755216}"/>
    <cellStyle name="section head 2" xfId="22527" xr:uid="{51BBB39C-A27B-45D1-8DCF-FB39C6C2387F}"/>
    <cellStyle name="Shade" xfId="1451" xr:uid="{13C969C0-B03E-434A-8DF6-0B66C58FE508}"/>
    <cellStyle name="Shade 2" xfId="22529" xr:uid="{02D8BCD4-5371-41B7-AB4F-3EFC1A5C08F4}"/>
    <cellStyle name="Shade 2 2" xfId="32266" xr:uid="{E5797E42-B2EF-4D4C-AA91-AC587ED8B201}"/>
    <cellStyle name="Shade 2 3" xfId="33362" xr:uid="{FCEC5D05-68A5-4748-8168-455754FF1FD3}"/>
    <cellStyle name="Shade 3" xfId="32265" xr:uid="{5286A323-4489-4DF8-BB42-F44AA000E9DD}"/>
    <cellStyle name="Shade 4" xfId="22528" xr:uid="{69602BB1-782F-4077-9CFD-5D5BC84BE5C7}"/>
    <cellStyle name="Shade 5" xfId="33361" xr:uid="{4E9EE027-8A1D-4FDE-B277-36331F631A6D}"/>
    <cellStyle name="Shade 6" xfId="34895" xr:uid="{9167CFC9-9108-40D0-B3C5-0AED703701DE}"/>
    <cellStyle name="Shade 7" xfId="35448" xr:uid="{817833EC-3700-4990-A376-3A4788E50608}"/>
    <cellStyle name="SHADEDSTORES" xfId="1452" xr:uid="{B84AEB56-2924-4CC4-9A2F-8349274F175D}"/>
    <cellStyle name="SHADEDSTORES 10" xfId="35661" xr:uid="{ADD352A7-7CA7-464A-8878-AC6408118A23}"/>
    <cellStyle name="SHADEDSTORES 2" xfId="22531" xr:uid="{F11B383F-EEED-4E82-9CC2-D3A1C2E9DDAD}"/>
    <cellStyle name="SHADEDSTORES 2 2" xfId="22532" xr:uid="{F0D948BA-5E88-4D23-90C5-43C0E67D2D45}"/>
    <cellStyle name="SHADEDSTORES 2 2 2" xfId="32269" xr:uid="{892663A7-88DE-4FEC-B318-A0F8DC8D182A}"/>
    <cellStyle name="SHADEDSTORES 2 3" xfId="22533" xr:uid="{B200803D-5938-48A5-BB88-4013F2DFC0EC}"/>
    <cellStyle name="SHADEDSTORES 2 3 2" xfId="32270" xr:uid="{DBA89AB7-15E4-47C8-864C-AFCDAE4DB75C}"/>
    <cellStyle name="SHADEDSTORES 2 4" xfId="22534" xr:uid="{B825178F-8F8D-47BF-9E5C-6F27B302F903}"/>
    <cellStyle name="SHADEDSTORES 2 4 2" xfId="32271" xr:uid="{5BFCCDA5-3738-47B0-9843-69E2CA8C3570}"/>
    <cellStyle name="SHADEDSTORES 2 5" xfId="22535" xr:uid="{D78BC3A1-2B80-4A75-B52C-15E64E44EE24}"/>
    <cellStyle name="SHADEDSTORES 2 5 2" xfId="32272" xr:uid="{74C36917-8A14-4A77-87E3-63C8B3AA62E1}"/>
    <cellStyle name="SHADEDSTORES 2 6" xfId="32268" xr:uid="{54DBEF9F-3D5D-47C7-8277-FFABFAC35324}"/>
    <cellStyle name="SHADEDSTORES 3" xfId="22536" xr:uid="{8E1CA7CC-2EAE-4600-B391-F2FBD282D335}"/>
    <cellStyle name="SHADEDSTORES 3 2" xfId="32273" xr:uid="{BB3EBD55-C49B-4D18-A241-B714B6EB0864}"/>
    <cellStyle name="SHADEDSTORES 4" xfId="22537" xr:uid="{6E9624E5-7084-4B4A-AFB6-AF157471A39F}"/>
    <cellStyle name="SHADEDSTORES 4 2" xfId="32274" xr:uid="{CA427088-C6AF-4F58-B4B8-3F771C0F3A23}"/>
    <cellStyle name="SHADEDSTORES 5" xfId="22538" xr:uid="{4F8A6E42-6842-4781-BF14-F327FDD39902}"/>
    <cellStyle name="SHADEDSTORES 5 2" xfId="32275" xr:uid="{BF70BAB8-92B6-41B9-A721-F308D7AB7006}"/>
    <cellStyle name="SHADEDSTORES 6" xfId="22539" xr:uid="{3B1DE773-BE3F-4BF2-9B5A-C13016720219}"/>
    <cellStyle name="SHADEDSTORES 6 2" xfId="32276" xr:uid="{BE9E257B-D460-4B0C-880E-28901CBC3931}"/>
    <cellStyle name="SHADEDSTORES 7" xfId="32267" xr:uid="{532BF90F-94E0-414F-A679-36C711CEF901}"/>
    <cellStyle name="SHADEDSTORES 8" xfId="22530" xr:uid="{7286BB7A-161E-4F53-9553-72370797909F}"/>
    <cellStyle name="SHADEDSTORES 9" xfId="34896" xr:uid="{149525B3-397B-460A-85BC-99DA3C2F803E}"/>
    <cellStyle name="small border line" xfId="1453" xr:uid="{4FAA888D-0C28-4492-B336-04944F9332B4}"/>
    <cellStyle name="small border line 2" xfId="8570" xr:uid="{67148FB7-3E30-4B03-8E64-4F82099B9D21}"/>
    <cellStyle name="small border line 2 2" xfId="12421" xr:uid="{5CB8B0C8-5CDF-4623-97B5-6CA057219ACF}"/>
    <cellStyle name="small border line 3" xfId="11868" xr:uid="{11015431-7416-4862-8D68-778A4656BAAD}"/>
    <cellStyle name="small border line 4" xfId="22540" xr:uid="{EE74D522-EA38-47A1-905D-2414457F0805}"/>
    <cellStyle name="small border line 5" xfId="33363" xr:uid="{2B39221F-2941-462E-8682-C20F4B7E321B}"/>
    <cellStyle name="small border line 6" xfId="35662" xr:uid="{137B799F-2DA3-481C-9AA3-9C7FAD4DAD00}"/>
    <cellStyle name="small border line 7" xfId="7871" xr:uid="{64830438-F920-4389-A6FB-7AD134016698}"/>
    <cellStyle name="Sortie" xfId="4099" xr:uid="{5EAEB5C7-48EF-465C-8B49-006DAA5D6F5B}"/>
    <cellStyle name="specstores" xfId="1454" xr:uid="{CCA99674-ACF8-4A20-A53F-6135C58DE17B}"/>
    <cellStyle name="specstores 2" xfId="1455" xr:uid="{614F3044-0263-429A-B8CD-20FE2FBFD038}"/>
    <cellStyle name="specstores 3" xfId="22541" xr:uid="{28AE96A4-8B43-42F5-AA85-81582AC9E340}"/>
    <cellStyle name="Standard" xfId="1456" xr:uid="{A3908CD3-533D-421A-B9FB-19BEA00FC5E3}"/>
    <cellStyle name="Standard 2" xfId="22542" xr:uid="{AC623DE3-76A9-419C-A975-423B04D8D273}"/>
    <cellStyle name="Standard 2 2" xfId="22543" xr:uid="{3C124442-576A-4335-86A4-9512062840F9}"/>
    <cellStyle name="Standard 2 2 2" xfId="32281" xr:uid="{CDA1174C-A0AF-43A8-9AA4-D7DE324277CE}"/>
    <cellStyle name="Standard 2 2 3" xfId="33365" xr:uid="{09096F73-FD07-497D-95BB-2983F34C0571}"/>
    <cellStyle name="Standard 2 3" xfId="32280" xr:uid="{D3329C0D-0A95-46B6-B130-434654C0BFEC}"/>
    <cellStyle name="Standard 2 4" xfId="33364" xr:uid="{8FAE4566-2F1E-48C7-A315-F5FD3D1CF1C9}"/>
    <cellStyle name="Standard 2 5" xfId="34241" xr:uid="{DC1D4299-0866-4558-8120-F3FFCEF9C18A}"/>
    <cellStyle name="Standard 3" xfId="22544" xr:uid="{B3090318-85E2-4B9C-8B8A-3B6E6A7F486F}"/>
    <cellStyle name="Standard 3 2" xfId="22545" xr:uid="{3D39F821-1221-4A4F-B789-AC31D9BED6CA}"/>
    <cellStyle name="Standard 3 2 2" xfId="32283" xr:uid="{69257FF5-5F33-45E2-8692-D3AAF151169B}"/>
    <cellStyle name="Standard 3 2 3" xfId="33367" xr:uid="{90E70EED-42F9-40F9-9215-1BA597140A0D}"/>
    <cellStyle name="Standard 3 3" xfId="32282" xr:uid="{58F51D8F-CEDB-4A30-BD45-638C70CDB48A}"/>
    <cellStyle name="Standard 3 4" xfId="33366" xr:uid="{D0CB2F5F-908B-4411-82BB-E92923ADB7F7}"/>
    <cellStyle name="Standard 4" xfId="22546" xr:uid="{AD2E3C08-9D48-4F01-BAD9-00DFC53464D8}"/>
    <cellStyle name="Standard 4 2" xfId="32284" xr:uid="{527D7C2B-8A27-4500-AEEF-ED888A6EAB18}"/>
    <cellStyle name="Standard 4 3" xfId="33368" xr:uid="{AC22B7A6-3569-4CD5-A3A2-E81BEB7241A9}"/>
    <cellStyle name="Standard 5" xfId="24959" xr:uid="{46C67891-D99B-4DCF-954C-076238CC1488}"/>
    <cellStyle name="Standard 6" xfId="12493" xr:uid="{A4AA2F7A-76CA-4A80-B65C-8E6B4DF9F4E4}"/>
    <cellStyle name="Standard 7" xfId="34897" xr:uid="{DF1F13F1-D4B1-4488-A093-5F126DE5EDBD}"/>
    <cellStyle name="Standard 8" xfId="35447" xr:uid="{3E5B97D6-A279-4763-9053-D3CB32A33A04}"/>
    <cellStyle name="Style 1" xfId="67" xr:uid="{6A5B188F-2088-48EF-9355-83C851A82BB3}"/>
    <cellStyle name="Style 1 10" xfId="4100" xr:uid="{E9886F56-87D9-415E-864B-0D8B5E28EA34}"/>
    <cellStyle name="Style 1 10 2" xfId="4101" xr:uid="{7EC16880-0591-436A-90D9-24D37D5F5A91}"/>
    <cellStyle name="Style 1 11" xfId="4102" xr:uid="{B14ABBC1-4B2B-45FB-8DD6-926CA817193F}"/>
    <cellStyle name="Style 1 12" xfId="4103" xr:uid="{A67FCB8D-CC6D-4D6F-8DCF-3835F36EE038}"/>
    <cellStyle name="Style 1 13" xfId="4104" xr:uid="{CD9B06BE-6466-4E3A-A344-F1C9B450D5A7}"/>
    <cellStyle name="Style 1 13 2" xfId="4105" xr:uid="{8ED6DE58-DF4D-4233-B596-11B9C2EF97DD}"/>
    <cellStyle name="Style 1 14" xfId="4106" xr:uid="{86997CD1-6A74-4517-895E-1C12EC3BC4CB}"/>
    <cellStyle name="Style 1 14 2" xfId="4107" xr:uid="{A44985FC-6C05-46C5-B267-543151AD8CFE}"/>
    <cellStyle name="Style 1 15" xfId="4108" xr:uid="{858F4892-74FC-41F4-87A9-4BD1A524DBB2}"/>
    <cellStyle name="Style 1 16" xfId="35322" xr:uid="{691B4750-922E-4ACE-A605-E398999ED7F2}"/>
    <cellStyle name="Style 1 2" xfId="1625" xr:uid="{382D08A7-AF3E-4AC5-A523-2E17199D6F98}"/>
    <cellStyle name="Style 1 2 2" xfId="4109" xr:uid="{BC63E15B-8F85-477F-933B-0416815479F9}"/>
    <cellStyle name="Style 1 2 2 2" xfId="4110" xr:uid="{3C6A2BA4-0F1D-4278-8B23-92046E919D8F}"/>
    <cellStyle name="Style 1 2 2 2 2" xfId="33729" xr:uid="{645EF4CB-65EE-44C5-AA7A-3F54405E0873}"/>
    <cellStyle name="Style 1 2 2 3" xfId="4111" xr:uid="{E70E2C00-8322-4F68-99EF-4B769FAFFA07}"/>
    <cellStyle name="Style 1 2 2 4" xfId="22549" xr:uid="{1D6E71A8-2F6F-4665-AAE3-E6059DDB6C19}"/>
    <cellStyle name="Style 1 2 2 5" xfId="33586" xr:uid="{6F9722ED-BF4C-462C-BCE6-9CFD7F27C37F}"/>
    <cellStyle name="Style 1 2 3" xfId="4112" xr:uid="{2B86FA8C-C79E-4D99-980B-C56C8AC8ADAC}"/>
    <cellStyle name="Style 1 2 3 2" xfId="22548" xr:uid="{62DE4A90-C156-467C-8204-D12F06BAB021}"/>
    <cellStyle name="Style 1 2 4" xfId="4113" xr:uid="{BC975F15-2417-4F99-A3BB-65E776873598}"/>
    <cellStyle name="Style 1 2 5" xfId="4114" xr:uid="{C4D961D6-E60F-48FD-9548-71DA26E049DE}"/>
    <cellStyle name="Style 1 2 6" xfId="4115" xr:uid="{35F5A240-3414-43F9-AB33-C09E5CE05C5E}"/>
    <cellStyle name="Style 1 3" xfId="4116" xr:uid="{0C7F5F7A-7602-45D5-B84F-A54E6EC79C60}"/>
    <cellStyle name="Style 1 3 2" xfId="4117" xr:uid="{F0C077C6-C2A0-4150-8628-E8B094847393}"/>
    <cellStyle name="Style 1 3 2 2" xfId="22551" xr:uid="{26DE6519-2848-4D59-95BF-9AF5E50FCE75}"/>
    <cellStyle name="Style 1 3 3" xfId="4118" xr:uid="{CE1B12D2-8F86-42DE-A8EA-8768DB861F8D}"/>
    <cellStyle name="Style 1 3 3 2" xfId="22552" xr:uid="{F7843B38-FAF1-4F75-BB9D-6E31ED0309A5}"/>
    <cellStyle name="Style 1 3 4" xfId="11270" xr:uid="{E809D195-24AD-462C-90DA-8F0BA183F29D}"/>
    <cellStyle name="Style 1 3 5" xfId="22550" xr:uid="{92086AB2-9C24-4533-BFB9-660E7D09910D}"/>
    <cellStyle name="Style 1 3 6" xfId="35663" xr:uid="{EF1AC2B0-0CE6-48EA-A30A-8D61B80C8872}"/>
    <cellStyle name="Style 1 4" xfId="4119" xr:uid="{FC96FC4B-13D0-4265-8FFD-17191AFBC296}"/>
    <cellStyle name="Style 1 4 2" xfId="11271" xr:uid="{6EA544D2-5DD4-49E6-BFCF-25F8A4B83B0C}"/>
    <cellStyle name="Style 1 4 3" xfId="22547" xr:uid="{2A55F0AF-5888-46C4-B210-4886D7C46CB3}"/>
    <cellStyle name="Style 1 4 4" xfId="36170" xr:uid="{2099B7A2-2837-4CA6-8C3A-D39D32C9F995}"/>
    <cellStyle name="Style 1 5" xfId="4120" xr:uid="{0948D81B-3755-4C12-8ED9-275C8F0F6D84}"/>
    <cellStyle name="Style 1 6" xfId="4121" xr:uid="{80A40EA6-2131-47D5-B91E-54EE2317A691}"/>
    <cellStyle name="Style 1 7" xfId="4122" xr:uid="{430A0E71-4620-4F78-A1A0-3398FF9013A8}"/>
    <cellStyle name="Style 1 8" xfId="4123" xr:uid="{2CEFB745-9F25-472E-9104-EA2DE151418D}"/>
    <cellStyle name="Style 1 9" xfId="4124" xr:uid="{7B3FBAC2-1482-4363-B9EA-2DB79FB8CC08}"/>
    <cellStyle name="Style 1_KPI-HR 17-7-53" xfId="4125" xr:uid="{1B6D992A-44E0-4C69-BB67-B1CAE18C1715}"/>
    <cellStyle name="Style 2" xfId="1457" xr:uid="{11BDCAB7-9618-44B7-9A95-6EB85CA58A00}"/>
    <cellStyle name="Style 2 2" xfId="24960" xr:uid="{DF79A42A-7834-4C6E-B00E-64DC6A05C042}"/>
    <cellStyle name="Style 2 3" xfId="22553" xr:uid="{9F8B8C5A-6E25-40F8-89CF-5CCF3B75B861}"/>
    <cellStyle name="Style 3" xfId="1458" xr:uid="{51DAA08C-1B66-4D1B-8155-F31F7926ADB9}"/>
    <cellStyle name="style1" xfId="1459" xr:uid="{CF36DE61-C7BF-4D9A-8235-BE1438491FD8}"/>
    <cellStyle name="style1 2" xfId="1460" xr:uid="{99EFF3BC-95D1-4767-84B9-2F0C5D14FA34}"/>
    <cellStyle name="style1 2 2" xfId="11272" xr:uid="{F098F02D-851F-4A76-B741-7ADA2F12D358}"/>
    <cellStyle name="style1 2 3" xfId="22555" xr:uid="{EFD7797C-3323-4CAF-AB8A-710282F2BF7F}"/>
    <cellStyle name="style1 3" xfId="22554" xr:uid="{242BE9E0-34EC-4459-89CB-C6E88655C154}"/>
    <cellStyle name="SubHeading" xfId="1461" xr:uid="{49BC2D1D-5C0A-4454-AF90-6D658AB57E43}"/>
    <cellStyle name="SubHeading 2" xfId="22556" xr:uid="{E7EDCF76-3BD5-4D6B-9F59-3EED5717AFD4}"/>
    <cellStyle name="Subtotal" xfId="1462" xr:uid="{4A61E25F-E9EC-4BC5-8555-4BE0F6CFFE34}"/>
    <cellStyle name="Subtotal 2" xfId="1463" xr:uid="{4B395CE0-96AE-45CF-82FD-509FF8FB643F}"/>
    <cellStyle name="SumData" xfId="1464" xr:uid="{C39E0376-EC69-40BA-824C-63079FFC76C4}"/>
    <cellStyle name="summary" xfId="22557" xr:uid="{7FDE651E-704D-4436-98B0-B16AF2AD0070}"/>
    <cellStyle name="summaryColumnTableStyle" xfId="35139" xr:uid="{1936B10D-9932-44F0-AF63-D5228FD46F24}"/>
    <cellStyle name="Table Head" xfId="1465" xr:uid="{AC29B9A2-491C-41D0-B9AA-3AE3801022C4}"/>
    <cellStyle name="Table Head 2" xfId="24961" xr:uid="{51334397-B204-493F-A756-AD7A62C2F33F}"/>
    <cellStyle name="Table Head 3" xfId="22558" xr:uid="{5C766060-0857-43F5-B657-4BA977F03050}"/>
    <cellStyle name="Table Source" xfId="1466" xr:uid="{B08D1AFB-2CA4-4578-8967-0CCCEDD18546}"/>
    <cellStyle name="Table Source 2" xfId="24962" xr:uid="{E371D801-8987-41BB-AAF1-80E7C5CB4A2F}"/>
    <cellStyle name="Table Source 3" xfId="22559" xr:uid="{84895074-00DD-42A7-A768-91C1B191448F}"/>
    <cellStyle name="Table Text" xfId="1467" xr:uid="{34560BE3-A7E6-4B1F-997D-C812957FAF71}"/>
    <cellStyle name="Table Text 2" xfId="24963" xr:uid="{6B7C4136-EA6B-49F9-A758-8B19881A2AFA}"/>
    <cellStyle name="Table Text 3" xfId="22560" xr:uid="{01E81734-83AC-4FAB-9F26-E321F3CD4228}"/>
    <cellStyle name="Table Title" xfId="1468" xr:uid="{4905A555-88E0-4EE9-B775-30E2149D72D3}"/>
    <cellStyle name="Table Title 2" xfId="24964" xr:uid="{3BFC8E11-A411-44DA-9458-D2124EC89B5A}"/>
    <cellStyle name="Table Title 3" xfId="22561" xr:uid="{FF827923-2E0D-45D6-ABB7-213E461D600D}"/>
    <cellStyle name="Table Units" xfId="1469" xr:uid="{1CC142CB-08B8-4A2B-ACF3-9B84918CF0F3}"/>
    <cellStyle name="Table Units 2" xfId="24965" xr:uid="{3346DCD2-6862-4FEE-A2FB-7AE916F0610F}"/>
    <cellStyle name="Table Units 3" xfId="22562" xr:uid="{5F78F8EB-A641-4055-823C-42FB80BD5CB0}"/>
    <cellStyle name="TableStyleLight1" xfId="22563" xr:uid="{6E277AF8-F7F4-4977-BB57-2B55358095A5}"/>
    <cellStyle name="TB" xfId="1470" xr:uid="{D0EB2E66-615D-466D-8710-46D21B0B5B91}"/>
    <cellStyle name="TB 2" xfId="8541" xr:uid="{F379DB94-B395-4498-841E-2F19C2F6C347}"/>
    <cellStyle name="TB 2 2" xfId="12392" xr:uid="{FAC89B1D-CCB0-42D0-A52B-CB3C42EF0DE2}"/>
    <cellStyle name="TB 2 2 2" xfId="24967" xr:uid="{0732E2D3-E57B-4F31-A82A-E5E36113E328}"/>
    <cellStyle name="TB 2 2 2 2" xfId="36539" xr:uid="{1ACC5A2A-E0EC-411B-B862-B57B035DF365}"/>
    <cellStyle name="TB 2 2 2 3" xfId="37086" xr:uid="{E931430A-1543-496B-BF8F-B410AD967F7A}"/>
    <cellStyle name="TB 2 2 3" xfId="36440" xr:uid="{E9FDDC13-952B-494D-9B6B-72E79062880A}"/>
    <cellStyle name="TB 2 3" xfId="12450" xr:uid="{4116615F-CB7C-4A48-9AFB-B59FBA2B903C}"/>
    <cellStyle name="TB 2 3 2" xfId="25088" xr:uid="{DEACF599-6618-45DF-A107-324C40BE14AE}"/>
    <cellStyle name="TB 2 3 2 2" xfId="36504" xr:uid="{0E0F26D5-D5DB-4FC7-8F7A-D83DBDAF607A}"/>
    <cellStyle name="TB 2 3 2 3" xfId="37060" xr:uid="{EAE5C140-5D47-43D5-97A9-BB150377D486}"/>
    <cellStyle name="TB 2 3 3" xfId="36405" xr:uid="{A5A4818D-FC08-4205-B90D-7F9CDA34D5FE}"/>
    <cellStyle name="TB 2 4" xfId="32306" xr:uid="{65A72DAD-5728-4E46-B2A2-89483F193179}"/>
    <cellStyle name="TB 2 4 2" xfId="36519" xr:uid="{E1E39F05-85E2-4568-AFD9-40228E4D2F6F}"/>
    <cellStyle name="TB 2 4 2 2" xfId="37072" xr:uid="{A3FA5264-6B24-4813-B3D7-17AB4F61F1FB}"/>
    <cellStyle name="TB 2 4 3" xfId="36420" xr:uid="{99B55706-C82C-42E8-947B-8E1996608125}"/>
    <cellStyle name="TB 2 5" xfId="22565" xr:uid="{739CC19D-4F2A-4E91-9AF2-3237F7452DE1}"/>
    <cellStyle name="TB 2 5 2" xfId="36495" xr:uid="{437A68B2-45CE-43B1-A1FE-AB22D5CE571C}"/>
    <cellStyle name="TB 2 5 3" xfId="37053" xr:uid="{386835AE-DBF4-48CD-8DAC-4A3E994FB4F3}"/>
    <cellStyle name="TB 2 6" xfId="35090" xr:uid="{EA49526C-530A-4917-8ACF-E1DFF6AFA870}"/>
    <cellStyle name="TB 3" xfId="8569" xr:uid="{50AF4447-C8DB-4156-99BD-08C37CFB7630}"/>
    <cellStyle name="TB 3 2" xfId="12420" xr:uid="{C9B321AF-3655-409F-A83B-47F4262DE2DD}"/>
    <cellStyle name="TB 3 3" xfId="12477" xr:uid="{61D3F25F-C894-43BF-869A-EA83860D42CA}"/>
    <cellStyle name="TB 3 4" xfId="22564" xr:uid="{FB61D713-8431-409C-A648-A2B6738B7450}"/>
    <cellStyle name="TB 3 5" xfId="33369" xr:uid="{E648FF6C-7F13-49BE-977B-E2F48BF6A575}"/>
    <cellStyle name="TB 4" xfId="8784" xr:uid="{C825F4E0-7DF6-4E2B-BCBF-9A4785116537}"/>
    <cellStyle name="TB 4 2" xfId="24966" xr:uid="{5E9FDCA3-6B2D-4B3B-9265-83B8DEDF32D0}"/>
    <cellStyle name="TB 5" xfId="11589" xr:uid="{C1E912B8-066B-4166-92D9-ADCEED77AD99}"/>
    <cellStyle name="TB 5 2" xfId="32305" xr:uid="{4290DEC1-AEE7-4850-931B-7427678F73F3}"/>
    <cellStyle name="TB 6" xfId="12487" xr:uid="{406683E7-250A-4218-9704-E4CED03B8DAD}"/>
    <cellStyle name="TB 7" xfId="34898" xr:uid="{D3CCBA9C-F950-49CA-AAA0-16E3004E5C7B}"/>
    <cellStyle name="TB 8" xfId="7872" xr:uid="{35169144-D2C7-45AF-BF1B-71A65656FC70}"/>
    <cellStyle name="TED STANDARD" xfId="1471" xr:uid="{0554BB54-02C3-4EC2-A78E-01C2DDFB05A9}"/>
    <cellStyle name="TED STANDARD 2" xfId="22566" xr:uid="{47FD49E8-83D2-4C44-8877-AA7FDF85B4F1}"/>
    <cellStyle name="Text 1" xfId="1472" xr:uid="{AE35CEA8-DB5D-4A62-8FA6-16189EADEF5E}"/>
    <cellStyle name="Text 1 2" xfId="24968" xr:uid="{780DD59A-8371-4CCE-A435-FFC84FFDA4A6}"/>
    <cellStyle name="Text 1 3" xfId="22567" xr:uid="{F42D3EE9-5060-43D0-ADFB-1F109A53258C}"/>
    <cellStyle name="Text 2" xfId="1473" xr:uid="{2437107B-D251-4609-B17F-1EFAE52933A7}"/>
    <cellStyle name="Text 2 2" xfId="24969" xr:uid="{928EA26C-EADF-472B-ABA7-A06FAECE7DF1}"/>
    <cellStyle name="Text 2 3" xfId="22568" xr:uid="{4E4EFC8D-4E05-442A-9814-02E3840DD3EC}"/>
    <cellStyle name="Text Head 1" xfId="1474" xr:uid="{1F780E55-CD2A-4647-857B-5BD26DD3951E}"/>
    <cellStyle name="Text Head 1 2" xfId="24970" xr:uid="{FC436EFE-2F00-4CF8-8576-ECEC64F44725}"/>
    <cellStyle name="Text Head 1 3" xfId="22569" xr:uid="{D934E25B-A569-4ABC-8960-8B0945EDD009}"/>
    <cellStyle name="Text Head 2" xfId="1475" xr:uid="{358F3931-9B17-4A53-B05B-3D5B98509341}"/>
    <cellStyle name="Text Head 2 2" xfId="24971" xr:uid="{C23A5922-8320-4588-B175-40445AA6B5B0}"/>
    <cellStyle name="Text Head 2 3" xfId="22570" xr:uid="{F6E35452-4F98-4D0E-A316-C1FDF98C02B2}"/>
    <cellStyle name="Text Indent 1" xfId="1476" xr:uid="{43AAF926-840A-472C-8C34-4B8AE4DD30B8}"/>
    <cellStyle name="Text Indent 1 2" xfId="24972" xr:uid="{7B7CB98A-85BC-4987-8366-9FC1EC1F262B}"/>
    <cellStyle name="Text Indent 1 3" xfId="22571" xr:uid="{B965A493-1759-461D-B8DE-7518F518C9DC}"/>
    <cellStyle name="Text Indent 2" xfId="1477" xr:uid="{04FBFC89-A36C-42C4-A0AA-AABAEF36601B}"/>
    <cellStyle name="Text Indent 2 2" xfId="24973" xr:uid="{2F1F4672-8765-4F06-9E16-1C9C411618B2}"/>
    <cellStyle name="Text Indent 2 3" xfId="22572" xr:uid="{D06BFD68-3704-4DDD-82E4-1F7776B15DDE}"/>
    <cellStyle name="Text Indent A" xfId="1478" xr:uid="{79BA2475-3401-46C5-B9B9-416644D33F1C}"/>
    <cellStyle name="Text Indent A 2" xfId="1479" xr:uid="{1E7566E6-74F8-476F-8F38-8F38EE0A8B05}"/>
    <cellStyle name="Text Indent B" xfId="1480" xr:uid="{2F6D7DA4-A1C0-442C-96EB-B47CF77226CB}"/>
    <cellStyle name="Text Indent B 2" xfId="22574" xr:uid="{897052E9-873F-466D-81B4-70F3F6DF39B2}"/>
    <cellStyle name="Text Indent B 2 2" xfId="22575" xr:uid="{50645713-6F97-4713-8389-87EF73AD5414}"/>
    <cellStyle name="Text Indent B 2 3" xfId="24975" xr:uid="{F484FEC1-CEB0-4CAD-B436-489FC23C9BF7}"/>
    <cellStyle name="Text Indent B 3" xfId="22573" xr:uid="{A9100331-11B9-4C69-83AD-23C7FDA65F4A}"/>
    <cellStyle name="Text Indent B 4" xfId="24974" xr:uid="{2A57C1B9-D7E7-4207-843C-51AF07E16F4E}"/>
    <cellStyle name="Text Indent C" xfId="1481" xr:uid="{0AB191AA-50B7-409B-80A5-708112487FD4}"/>
    <cellStyle name="Text Indent C 2" xfId="22577" xr:uid="{83E2A430-7F11-4D74-9A7A-71C77BF53F48}"/>
    <cellStyle name="Text Indent C 2 2" xfId="22578" xr:uid="{1094318B-687F-4ACC-B41E-4A1096981BE6}"/>
    <cellStyle name="Text Indent C 2 3" xfId="24977" xr:uid="{7D96561A-2C34-45EC-83AC-C6443EFF4560}"/>
    <cellStyle name="Text Indent C 3" xfId="22576" xr:uid="{85F8BA6F-3412-4923-982E-947FF81F7579}"/>
    <cellStyle name="Text Indent C 4" xfId="24976" xr:uid="{DFC5C8DA-970B-4ED4-A968-2A369096D554}"/>
    <cellStyle name="Texte explicatif" xfId="4126" xr:uid="{7C28E887-DBE5-436E-8172-A32413734C75}"/>
    <cellStyle name="þ_x001d_ðK&amp;‚ý»&amp;{ý_x000b__x0008_n_x0008_B _x0007__x0001__x0001_" xfId="22579" xr:uid="{F2081309-249E-484C-899D-8D29D7C05438}"/>
    <cellStyle name="þ_x001d_ðK&amp;‚ý»&amp;{ý_x000b__x0008_n_x0008_B_x0009__x0007__x0001__x0001_" xfId="1482" xr:uid="{8B53D6D7-B590-4EB8-AFA3-ED6319B6AC80}"/>
    <cellStyle name="Tickmark" xfId="1483" xr:uid="{1887179D-9CC4-4B36-B5C8-64BA025D3301}"/>
    <cellStyle name="Tickmark 2" xfId="24978" xr:uid="{A36097B1-DD8B-4DD9-9487-AD5F3F643B8A}"/>
    <cellStyle name="Tickmark 3" xfId="22580" xr:uid="{20CDFDDC-7CC4-4970-86B1-2D61955F76A3}"/>
    <cellStyle name="Times New Roman" xfId="22581" xr:uid="{985FDFEE-E454-41DB-ADDD-6476074C9DE2}"/>
    <cellStyle name="Title 10" xfId="34750" xr:uid="{94B8C748-5C19-48ED-96B8-D3E05514D571}"/>
    <cellStyle name="Title 2" xfId="1484" xr:uid="{13FF6C65-290C-41D5-8C17-117F2F09BBC5}"/>
    <cellStyle name="Title 2 2" xfId="4127" xr:uid="{DDE2F424-B149-4152-B4D6-020267CAB903}"/>
    <cellStyle name="Title 2 2 2" xfId="22582" xr:uid="{0F3C3C71-C372-41E3-9630-A27C3835AC18}"/>
    <cellStyle name="Title 2 2 3" xfId="36084" xr:uid="{A0F7CF25-F4F7-4F30-B5C3-6980127C49F4}"/>
    <cellStyle name="Title 2 3" xfId="4128" xr:uid="{274C26B0-50BA-452E-8D4A-C55D5A92B33E}"/>
    <cellStyle name="Title 2 4" xfId="4129" xr:uid="{A54E61EA-73D2-4D10-8E07-AB96CEEE9AC9}"/>
    <cellStyle name="Title 2 5" xfId="11273" xr:uid="{9E13C5BA-F2AE-4617-B1A8-7795314A9AE1}"/>
    <cellStyle name="Title 3" xfId="4130" xr:uid="{CB4C8834-32E0-4B78-B907-AFCDC6658187}"/>
    <cellStyle name="Title 3 2" xfId="4131" xr:uid="{3EA1685B-2825-4569-8CA1-D00F16B820C5}"/>
    <cellStyle name="Title 3 3" xfId="4132" xr:uid="{D8038060-9EC5-4ED2-9861-E5B87B59E3C7}"/>
    <cellStyle name="Title 3 4" xfId="4133" xr:uid="{2A92DCA9-A82B-4F68-8FE6-FEB097C8CF8A}"/>
    <cellStyle name="Title 3 5" xfId="33617" xr:uid="{64346AE4-6D84-41AF-995F-4AEE3A62F90B}"/>
    <cellStyle name="Title 4" xfId="4134" xr:uid="{505808B5-FFE6-464C-A44E-9E1F44E31488}"/>
    <cellStyle name="Title 4 2" xfId="35882" xr:uid="{7799629E-B0D4-43AF-B741-F66BA360B1BC}"/>
    <cellStyle name="Title 5" xfId="4135" xr:uid="{5ABE6A4F-A84F-40AE-8F2A-1D260D6EF4AD}"/>
    <cellStyle name="Title 6" xfId="4136" xr:uid="{FE0263FE-AF53-42AB-A1F2-C3419FBE08FE}"/>
    <cellStyle name="Title 7" xfId="4137" xr:uid="{DBB349F7-9DE5-4DFC-9477-77060081E6DE}"/>
    <cellStyle name="Title 8" xfId="4138" xr:uid="{F6562774-9DF4-4815-8736-3ED1440ABAE3}"/>
    <cellStyle name="Title 9" xfId="4139" xr:uid="{37B85175-C108-4CFD-8C20-0949F120F9FE}"/>
    <cellStyle name="Titre" xfId="4140" xr:uid="{CC2C922F-975F-4345-A7E7-A6E164F583D1}"/>
    <cellStyle name="Titre 1" xfId="4141" xr:uid="{257CB1F7-53A0-4E87-92E0-D760132C0EF4}"/>
    <cellStyle name="Titre 2" xfId="4142" xr:uid="{B10C103D-2313-4AB2-BDC2-C0DA5934DA13}"/>
    <cellStyle name="Titre 3" xfId="4143" xr:uid="{D5ECC79E-7D0F-4328-8726-EAECF6EEBFD5}"/>
    <cellStyle name="Titre 4" xfId="4144" xr:uid="{4D84DA41-0536-4532-9BAF-B4449F8A0394}"/>
    <cellStyle name="Titre_Actuarial Folder sanofi aventis LE00913 PlanKR999 Version 1" xfId="4145" xr:uid="{51627376-E399-48AB-9345-79CA0847D747}"/>
    <cellStyle name="TMS RMMN" xfId="1485" xr:uid="{19807B0B-4484-43F1-9E40-F7982E949194}"/>
    <cellStyle name="TOC 1" xfId="1486" xr:uid="{710E8EC0-ECF8-42C3-9583-C0442B511BC9}"/>
    <cellStyle name="TOC 1 2" xfId="24979" xr:uid="{F9BBC0DD-2492-487C-9192-CE23E62FD45D}"/>
    <cellStyle name="TOC 1 3" xfId="22583" xr:uid="{DA419B29-449A-4A2D-8482-FF0F64630E07}"/>
    <cellStyle name="TOC 2" xfId="1487" xr:uid="{66AC4A4A-741C-4E80-A2CF-16A3908466CE}"/>
    <cellStyle name="TOC 2 2" xfId="24980" xr:uid="{DE011B20-C7FB-48D9-A416-2756C3AB094B}"/>
    <cellStyle name="TOC 2 3" xfId="22584" xr:uid="{30C92F95-13CC-4C46-9C50-3364107639E3}"/>
    <cellStyle name="Total" xfId="7847" builtinId="25" customBuiltin="1"/>
    <cellStyle name="Total 10" xfId="4146" xr:uid="{8530336F-0CE7-4B02-AC01-21295A3B1CD4}"/>
    <cellStyle name="Total 11" xfId="34730" xr:uid="{36BDEBEA-26CF-4A0A-AFDB-E8D8E48ACBCD}"/>
    <cellStyle name="Total 12" xfId="34736" xr:uid="{C11F1DEB-5272-48DB-9E79-A6B105731821}"/>
    <cellStyle name="Total 13" xfId="34756" xr:uid="{4B531CD9-4012-440E-BD06-C4EABAB9D8E0}"/>
    <cellStyle name="Total 14" xfId="35176" xr:uid="{CC30BA78-5CDE-4750-88F1-8EFD32468859}"/>
    <cellStyle name="Total 2" xfId="1488" xr:uid="{302DA718-221B-4098-BEA0-21F058738142}"/>
    <cellStyle name="Total 2 10" xfId="32329" xr:uid="{63CC8215-63EF-4734-B157-1F70C43DF724}"/>
    <cellStyle name="Total 2 11" xfId="35664" xr:uid="{F39ACD05-8F97-4511-84F0-4DDC4547DF50}"/>
    <cellStyle name="Total 2 12" xfId="37760" xr:uid="{693320A9-88F8-4371-9226-E22EF5801BB3}"/>
    <cellStyle name="Total 2 13" xfId="37743" xr:uid="{F1F1F370-9D93-4DB7-8FDD-C571CB08A788}"/>
    <cellStyle name="Total 2 2" xfId="4147" xr:uid="{3FF5E670-7E4A-4C52-8881-055589F60223}"/>
    <cellStyle name="Total 2 2 10" xfId="22587" xr:uid="{BFBC534C-6E68-4AC1-ABE7-5B4864B914F3}"/>
    <cellStyle name="Total 2 2 10 2" xfId="22588" xr:uid="{7CC1FFAF-D943-4BF2-98DF-3A83FEC9FEB8}"/>
    <cellStyle name="Total 2 2 10 2 2" xfId="32332" xr:uid="{7A0F2E4A-BBF0-4CEF-843F-3521709BC1CD}"/>
    <cellStyle name="Total 2 2 10 3" xfId="22589" xr:uid="{550E59EB-4F7D-491A-8BC2-2F0CDB6C53DF}"/>
    <cellStyle name="Total 2 2 10 3 2" xfId="32333" xr:uid="{640A358D-967D-4F48-96AE-6A1E2D8AC8CB}"/>
    <cellStyle name="Total 2 2 10 4" xfId="22590" xr:uid="{1F94914F-1565-4064-9539-57289FA9FC9B}"/>
    <cellStyle name="Total 2 2 10 4 2" xfId="32334" xr:uid="{229E2E4F-F1E2-4B35-8CE0-7C3FD3015998}"/>
    <cellStyle name="Total 2 2 10 5" xfId="22591" xr:uid="{267DF68B-F60A-453C-B7E3-FF0EEDCE17E1}"/>
    <cellStyle name="Total 2 2 10 5 2" xfId="32335" xr:uid="{6A906717-B3A4-4A43-916A-E65A5F488945}"/>
    <cellStyle name="Total 2 2 10 6" xfId="32331" xr:uid="{AE62E2DC-1545-4F5D-BADC-9CE866583267}"/>
    <cellStyle name="Total 2 2 11" xfId="22592" xr:uid="{4912988E-95A9-4380-891F-F3EE604FDB32}"/>
    <cellStyle name="Total 2 2 11 2" xfId="22593" xr:uid="{F9ABFA2B-D97D-4509-82E2-EA653F01362A}"/>
    <cellStyle name="Total 2 2 11 2 2" xfId="32337" xr:uid="{D1D43553-CEAA-4DA9-92E6-CEBECCB01987}"/>
    <cellStyle name="Total 2 2 11 3" xfId="22594" xr:uid="{D228B6C2-EA32-4347-B75F-D30DA7F767B0}"/>
    <cellStyle name="Total 2 2 11 3 2" xfId="32338" xr:uid="{68A39DF3-E3EC-4165-8A7B-5094CC140478}"/>
    <cellStyle name="Total 2 2 11 4" xfId="22595" xr:uid="{DCAC4254-5E2F-4EFA-8CD2-0500EBDCE0C8}"/>
    <cellStyle name="Total 2 2 11 4 2" xfId="32339" xr:uid="{F671CAFE-E8D5-4C49-8B73-A565C55A1550}"/>
    <cellStyle name="Total 2 2 11 5" xfId="22596" xr:uid="{ACFE4CF8-A6EF-4561-9810-24B758C5936E}"/>
    <cellStyle name="Total 2 2 11 5 2" xfId="32340" xr:uid="{CFAED891-7FAE-45C6-AB0C-0491C8C5F456}"/>
    <cellStyle name="Total 2 2 11 6" xfId="32336" xr:uid="{6EEA0671-5F08-45EB-B082-03C2581391FD}"/>
    <cellStyle name="Total 2 2 12" xfId="22597" xr:uid="{D3F84598-CA14-473B-AFBB-90AA980A5F90}"/>
    <cellStyle name="Total 2 2 12 2" xfId="22598" xr:uid="{D990C0CD-D500-4AA6-8894-700585B2B7DB}"/>
    <cellStyle name="Total 2 2 12 2 2" xfId="32342" xr:uid="{AA9A18A5-8A82-4B89-934E-A8090187A6E5}"/>
    <cellStyle name="Total 2 2 12 3" xfId="22599" xr:uid="{832FF883-4AB8-4AAA-B53E-8A2C4943A051}"/>
    <cellStyle name="Total 2 2 12 3 2" xfId="32343" xr:uid="{CF1F2C02-996A-49A2-B45F-36A98D6E2F99}"/>
    <cellStyle name="Total 2 2 12 4" xfId="22600" xr:uid="{DBA3400A-264F-4A30-92B6-29E530A86162}"/>
    <cellStyle name="Total 2 2 12 4 2" xfId="32344" xr:uid="{7AB710F1-D3FC-4E84-8365-EE268E49FB98}"/>
    <cellStyle name="Total 2 2 12 5" xfId="22601" xr:uid="{32A40B47-96EA-4666-9865-08EF91F41C29}"/>
    <cellStyle name="Total 2 2 12 5 2" xfId="32345" xr:uid="{1813FEF3-30A2-4346-A0F1-5569F08654F9}"/>
    <cellStyle name="Total 2 2 12 6" xfId="32341" xr:uid="{AAE0CC53-9B62-46D7-865E-52ED5C04567B}"/>
    <cellStyle name="Total 2 2 13" xfId="22602" xr:uid="{921639CA-3E93-49E5-80ED-7D012DD1FB39}"/>
    <cellStyle name="Total 2 2 13 2" xfId="22603" xr:uid="{99200DD0-E126-4AB7-BFC2-12DC5CCB9F98}"/>
    <cellStyle name="Total 2 2 13 2 2" xfId="32347" xr:uid="{5955BA73-8054-4893-873B-8A44CB501570}"/>
    <cellStyle name="Total 2 2 13 3" xfId="22604" xr:uid="{B6299235-F970-4B0B-A0AD-342EFFEBA19F}"/>
    <cellStyle name="Total 2 2 13 3 2" xfId="32348" xr:uid="{529316C4-83ED-4CEE-A68C-95F9AF6DA2D5}"/>
    <cellStyle name="Total 2 2 13 4" xfId="22605" xr:uid="{81437E07-F44F-4491-8AED-871938F21428}"/>
    <cellStyle name="Total 2 2 13 4 2" xfId="32349" xr:uid="{C2E73A89-8925-422D-ACCE-EBB927C7BF35}"/>
    <cellStyle name="Total 2 2 13 5" xfId="22606" xr:uid="{761E258B-65EC-4193-A227-7F595F7368E1}"/>
    <cellStyle name="Total 2 2 13 5 2" xfId="32350" xr:uid="{174DBA1A-F53D-4219-A916-DDF839529B59}"/>
    <cellStyle name="Total 2 2 13 6" xfId="32346" xr:uid="{B83E7258-8322-414F-AAFA-CA840B4523F5}"/>
    <cellStyle name="Total 2 2 14" xfId="22607" xr:uid="{5C3B227F-CCA0-454D-87F4-6F2851423FCD}"/>
    <cellStyle name="Total 2 2 14 2" xfId="22608" xr:uid="{2F42E696-2637-44C4-991C-9B5E49CE405F}"/>
    <cellStyle name="Total 2 2 14 2 2" xfId="32352" xr:uid="{D8726FEC-BDA2-4ADE-9B47-6739E761588B}"/>
    <cellStyle name="Total 2 2 14 3" xfId="22609" xr:uid="{EB00400B-39C8-4E9B-9F69-ADF69E062631}"/>
    <cellStyle name="Total 2 2 14 3 2" xfId="32353" xr:uid="{D6BCD5A1-2AB7-4784-B693-8475E8D61666}"/>
    <cellStyle name="Total 2 2 14 4" xfId="22610" xr:uid="{FBA12AC1-A44C-4823-AE10-9AE1C23AB2A5}"/>
    <cellStyle name="Total 2 2 14 4 2" xfId="32354" xr:uid="{29D3E135-9B15-4092-8945-4D4459FFC73D}"/>
    <cellStyle name="Total 2 2 14 5" xfId="22611" xr:uid="{112FC632-316E-46A9-AB7F-A787EDD24227}"/>
    <cellStyle name="Total 2 2 14 5 2" xfId="32355" xr:uid="{586B85C6-23F5-4E5B-B76D-93D206B033CF}"/>
    <cellStyle name="Total 2 2 14 6" xfId="32351" xr:uid="{75E3E6AE-E29D-4AA0-9D25-0FA767598A6A}"/>
    <cellStyle name="Total 2 2 15" xfId="22612" xr:uid="{9ADFE508-00BB-46FD-AD5D-436F0AD71C66}"/>
    <cellStyle name="Total 2 2 15 2" xfId="22613" xr:uid="{B274F411-6BAD-4B2C-9226-781D805F2460}"/>
    <cellStyle name="Total 2 2 15 2 2" xfId="32357" xr:uid="{AEE6CE53-7E37-4BA8-B45A-727249BB96EA}"/>
    <cellStyle name="Total 2 2 15 3" xfId="22614" xr:uid="{905EB39D-5EAC-467B-9EF3-897901C162A4}"/>
    <cellStyle name="Total 2 2 15 3 2" xfId="32358" xr:uid="{7DFECBC0-69E6-443B-93DC-FE6A2C2C914C}"/>
    <cellStyle name="Total 2 2 15 4" xfId="22615" xr:uid="{FE8E45CE-6318-4F5A-B878-AE2C3C8858D9}"/>
    <cellStyle name="Total 2 2 15 4 2" xfId="32359" xr:uid="{270ABDBA-3417-47F8-A266-42E5F7C27587}"/>
    <cellStyle name="Total 2 2 15 5" xfId="22616" xr:uid="{1E098B7A-C355-4D5F-88B0-9C13AA9D13E8}"/>
    <cellStyle name="Total 2 2 15 5 2" xfId="32360" xr:uid="{90972AA7-7A15-4A24-9A99-35C355AD5C13}"/>
    <cellStyle name="Total 2 2 15 6" xfId="32356" xr:uid="{F9F90819-9BE7-47B4-B84B-8C2AD644C05E}"/>
    <cellStyle name="Total 2 2 16" xfId="22617" xr:uid="{3188BEA2-404C-4AE4-BAF5-D3F0548ADE6A}"/>
    <cellStyle name="Total 2 2 16 2" xfId="22618" xr:uid="{E7744E35-34FA-4579-A9AD-1C3A07077237}"/>
    <cellStyle name="Total 2 2 16 2 2" xfId="32362" xr:uid="{F453C2F8-F210-430E-94CE-0A3B7F75DA54}"/>
    <cellStyle name="Total 2 2 16 3" xfId="22619" xr:uid="{B533BB1D-E35E-4395-A561-8236C9429F14}"/>
    <cellStyle name="Total 2 2 16 3 2" xfId="32363" xr:uid="{57BE2BF1-3DA5-408E-9B75-A282F06A63EE}"/>
    <cellStyle name="Total 2 2 16 4" xfId="22620" xr:uid="{49C829CA-AB8B-4CA8-9907-A9E9F0EBB283}"/>
    <cellStyle name="Total 2 2 16 4 2" xfId="32364" xr:uid="{24ABB103-724F-4FCF-A7F5-69FB20638184}"/>
    <cellStyle name="Total 2 2 16 5" xfId="22621" xr:uid="{54FA1F17-94CD-44C6-944D-E737FBA3F2CE}"/>
    <cellStyle name="Total 2 2 16 5 2" xfId="32365" xr:uid="{70817415-1390-4962-A7E2-EE43D38488B5}"/>
    <cellStyle name="Total 2 2 16 6" xfId="32361" xr:uid="{54DDA95E-C04B-4322-B907-6B7DB50F8B73}"/>
    <cellStyle name="Total 2 2 17" xfId="22622" xr:uid="{76AF32BA-9042-493B-84E2-0B2452BAE1F7}"/>
    <cellStyle name="Total 2 2 17 2" xfId="32366" xr:uid="{3F0552C6-DF8F-493B-B4B0-64B5C8E3CADC}"/>
    <cellStyle name="Total 2 2 18" xfId="22623" xr:uid="{399BAF01-EF90-4C12-943D-E66EEA881C9F}"/>
    <cellStyle name="Total 2 2 18 2" xfId="32367" xr:uid="{4B58B050-7334-40AB-9DDA-F2AFB53ADA8D}"/>
    <cellStyle name="Total 2 2 19" xfId="22624" xr:uid="{063AF5D1-BDC9-439D-99ED-4F4CDD432F47}"/>
    <cellStyle name="Total 2 2 19 2" xfId="32368" xr:uid="{8DF2CEA8-B76E-424E-896C-41F51C89193B}"/>
    <cellStyle name="Total 2 2 2" xfId="4148" xr:uid="{7ED70DE6-2360-4458-86E9-5748E61865D6}"/>
    <cellStyle name="Total 2 2 2 10" xfId="22626" xr:uid="{47744209-A941-4CA2-86DD-DCD89D303044}"/>
    <cellStyle name="Total 2 2 2 10 2" xfId="22627" xr:uid="{F1E1E31C-8DC2-45D5-9AA4-7EE9F37B35F8}"/>
    <cellStyle name="Total 2 2 2 10 2 2" xfId="32371" xr:uid="{D80232BA-F896-4569-B9FE-A0F97B3D897C}"/>
    <cellStyle name="Total 2 2 2 10 3" xfId="22628" xr:uid="{F1A12554-9979-4C0B-AE5D-C686238E02C0}"/>
    <cellStyle name="Total 2 2 2 10 3 2" xfId="32372" xr:uid="{37720EC3-26A4-470A-AFC3-61788DA261A5}"/>
    <cellStyle name="Total 2 2 2 10 4" xfId="22629" xr:uid="{7022C2AD-32C2-4BB6-9DEE-16B785AAEC42}"/>
    <cellStyle name="Total 2 2 2 10 4 2" xfId="32373" xr:uid="{62C7EB10-8869-4DE7-87B9-718ED8406FF3}"/>
    <cellStyle name="Total 2 2 2 10 5" xfId="22630" xr:uid="{3E28CABA-F144-4039-AED4-CCED0459F32D}"/>
    <cellStyle name="Total 2 2 2 10 5 2" xfId="32374" xr:uid="{5A3D6C75-5C3C-4F47-9990-47085B01AC19}"/>
    <cellStyle name="Total 2 2 2 10 6" xfId="32370" xr:uid="{23D1B706-7789-4A1C-95A1-6709DBBDD99E}"/>
    <cellStyle name="Total 2 2 2 11" xfId="22631" xr:uid="{73A09277-EE26-468E-90E4-02EBDF42F2FE}"/>
    <cellStyle name="Total 2 2 2 11 2" xfId="22632" xr:uid="{0482C05F-A4E4-4624-8917-52C5A2FB340C}"/>
    <cellStyle name="Total 2 2 2 11 2 2" xfId="32376" xr:uid="{23A293DB-792E-4E40-8AF5-0F615598A85C}"/>
    <cellStyle name="Total 2 2 2 11 3" xfId="22633" xr:uid="{6166918E-33A7-47E4-8088-5A7B98B9BE54}"/>
    <cellStyle name="Total 2 2 2 11 3 2" xfId="32377" xr:uid="{C1A169AD-C50D-421A-92E8-7E64C71A713C}"/>
    <cellStyle name="Total 2 2 2 11 4" xfId="22634" xr:uid="{AF3DF402-3D00-489B-A09B-E22F173E18D6}"/>
    <cellStyle name="Total 2 2 2 11 4 2" xfId="32378" xr:uid="{63E7C6BB-DB3A-4CDB-9E0C-EAD2F8A4D999}"/>
    <cellStyle name="Total 2 2 2 11 5" xfId="22635" xr:uid="{44CDF146-23AE-4137-AB24-63F2BD60B73C}"/>
    <cellStyle name="Total 2 2 2 11 5 2" xfId="32379" xr:uid="{7D38329F-D1EB-4FF4-9D3F-CEA0A5701474}"/>
    <cellStyle name="Total 2 2 2 11 6" xfId="32375" xr:uid="{CA9F3FF4-ABF1-42F4-B5BA-6CC8DE13CE75}"/>
    <cellStyle name="Total 2 2 2 12" xfId="22636" xr:uid="{D5602A4B-1917-4286-B89B-174F3E24D3D3}"/>
    <cellStyle name="Total 2 2 2 12 2" xfId="22637" xr:uid="{83330DA5-48A9-42A8-B3B7-52D414ED9A89}"/>
    <cellStyle name="Total 2 2 2 12 2 2" xfId="32381" xr:uid="{E4EE537D-4DFC-4426-976A-C11DEB70B10A}"/>
    <cellStyle name="Total 2 2 2 12 3" xfId="22638" xr:uid="{29D3D190-0E7F-4C4F-8E3A-5B4B21BEA995}"/>
    <cellStyle name="Total 2 2 2 12 3 2" xfId="32382" xr:uid="{EAB28090-A651-476B-9B01-D3BABFC175CA}"/>
    <cellStyle name="Total 2 2 2 12 4" xfId="22639" xr:uid="{80583FE3-8EA9-46B8-961C-BEEB456AC94D}"/>
    <cellStyle name="Total 2 2 2 12 4 2" xfId="32383" xr:uid="{93A2B593-1002-4EF5-B370-0EC34AAE1CFE}"/>
    <cellStyle name="Total 2 2 2 12 5" xfId="22640" xr:uid="{5F688807-4284-4D96-8804-18E9E71091DA}"/>
    <cellStyle name="Total 2 2 2 12 5 2" xfId="32384" xr:uid="{6B9EB370-86A5-45C9-A7D0-D3913B76AD6F}"/>
    <cellStyle name="Total 2 2 2 12 6" xfId="32380" xr:uid="{37A94C8C-7C83-40D6-8120-B0069E28DE04}"/>
    <cellStyle name="Total 2 2 2 13" xfId="22641" xr:uid="{CF029DDA-D6D0-4FE7-BB9A-D0DF108D3BB9}"/>
    <cellStyle name="Total 2 2 2 13 2" xfId="22642" xr:uid="{7240E3EC-2C1D-4E81-B218-9A1FB25CF124}"/>
    <cellStyle name="Total 2 2 2 13 2 2" xfId="32386" xr:uid="{6B66E804-C7BC-456D-AC3C-DC1887E03487}"/>
    <cellStyle name="Total 2 2 2 13 3" xfId="22643" xr:uid="{D76DC9F8-DA14-433C-A51B-155A715B9E07}"/>
    <cellStyle name="Total 2 2 2 13 3 2" xfId="32387" xr:uid="{722119C4-B513-4767-8C97-CBE7E1CBBE3D}"/>
    <cellStyle name="Total 2 2 2 13 4" xfId="22644" xr:uid="{62B46323-5C8F-48C4-8541-44ECFD5CFA18}"/>
    <cellStyle name="Total 2 2 2 13 4 2" xfId="32388" xr:uid="{A1FE129F-1335-4D9F-A8C7-FDFEEF263CE2}"/>
    <cellStyle name="Total 2 2 2 13 5" xfId="22645" xr:uid="{BA5329C5-B0F9-4100-905B-FFDAE05DA8FC}"/>
    <cellStyle name="Total 2 2 2 13 5 2" xfId="32389" xr:uid="{B4FE6379-3663-43A5-9C41-CE9CB8AD9D82}"/>
    <cellStyle name="Total 2 2 2 13 6" xfId="32385" xr:uid="{80B67A87-73C4-44FB-9A2C-8199AA4BC00C}"/>
    <cellStyle name="Total 2 2 2 14" xfId="22646" xr:uid="{88922D2E-C0FF-4F66-9016-E036D60268CD}"/>
    <cellStyle name="Total 2 2 2 14 2" xfId="22647" xr:uid="{DA5C9E17-6B76-4417-867E-CAA57C58C3C7}"/>
    <cellStyle name="Total 2 2 2 14 2 2" xfId="32391" xr:uid="{332D3444-5AF8-45D1-84ED-602700B6393D}"/>
    <cellStyle name="Total 2 2 2 14 3" xfId="22648" xr:uid="{44C9A400-F313-481D-A46E-D33DA5C6B57C}"/>
    <cellStyle name="Total 2 2 2 14 3 2" xfId="32392" xr:uid="{8F955F0E-F6E6-4244-9061-7B5CE0172B93}"/>
    <cellStyle name="Total 2 2 2 14 4" xfId="22649" xr:uid="{04E6F28A-40A9-4F7B-A05F-37F549F93502}"/>
    <cellStyle name="Total 2 2 2 14 4 2" xfId="32393" xr:uid="{4D27024A-AC56-4AC1-98D3-B8187165C411}"/>
    <cellStyle name="Total 2 2 2 14 5" xfId="22650" xr:uid="{EB30B051-C7E7-4A7B-9767-B50FACBE7E79}"/>
    <cellStyle name="Total 2 2 2 14 5 2" xfId="32394" xr:uid="{970545A8-0CD8-411E-A214-7F0883FF9D55}"/>
    <cellStyle name="Total 2 2 2 14 6" xfId="32390" xr:uid="{DDD3E9E8-32D2-4424-8015-4E2FC4273487}"/>
    <cellStyle name="Total 2 2 2 15" xfId="22651" xr:uid="{AA09E2ED-7065-4CD0-9548-CA7902D0FE3C}"/>
    <cellStyle name="Total 2 2 2 15 2" xfId="22652" xr:uid="{C68C3263-E632-4EDD-B41C-1433BB1EDBF5}"/>
    <cellStyle name="Total 2 2 2 15 2 2" xfId="32396" xr:uid="{4459A7FC-0700-4478-97A6-2BDB39A6053E}"/>
    <cellStyle name="Total 2 2 2 15 3" xfId="22653" xr:uid="{92ACF2F8-AA19-462B-A454-AAF540CDEB92}"/>
    <cellStyle name="Total 2 2 2 15 3 2" xfId="32397" xr:uid="{A871BA78-61C9-40F2-9493-DCCB2DCF74CB}"/>
    <cellStyle name="Total 2 2 2 15 4" xfId="22654" xr:uid="{DBDA7736-6958-47A2-96B0-1BE4C878013E}"/>
    <cellStyle name="Total 2 2 2 15 4 2" xfId="32398" xr:uid="{624E8307-9E45-4C5A-89F1-B07E20DE2352}"/>
    <cellStyle name="Total 2 2 2 15 5" xfId="22655" xr:uid="{39ECA40E-5545-4966-B3F9-7B9575D52056}"/>
    <cellStyle name="Total 2 2 2 15 5 2" xfId="32399" xr:uid="{95EE0F1C-F80E-4E0C-8F04-58F4A95C7985}"/>
    <cellStyle name="Total 2 2 2 15 6" xfId="32395" xr:uid="{797D2840-155D-4EEB-9DAF-B6D826492785}"/>
    <cellStyle name="Total 2 2 2 16" xfId="22656" xr:uid="{ECEA095D-9076-4ACC-A849-26ADF8C3C573}"/>
    <cellStyle name="Total 2 2 2 16 2" xfId="22657" xr:uid="{6A5EBF1A-AA65-439B-AE9B-52C56D8BE4C4}"/>
    <cellStyle name="Total 2 2 2 16 2 2" xfId="32401" xr:uid="{59315772-BA47-4C62-995E-1D187E184BFF}"/>
    <cellStyle name="Total 2 2 2 16 3" xfId="22658" xr:uid="{74FCA4BA-7DFD-498C-812E-B0FF4DA571C9}"/>
    <cellStyle name="Total 2 2 2 16 3 2" xfId="32402" xr:uid="{C2527398-554D-4156-8FDF-D4A7A715AA5A}"/>
    <cellStyle name="Total 2 2 2 16 4" xfId="22659" xr:uid="{E7E0C34B-412D-4AF8-896D-9EE2E6D9CBC4}"/>
    <cellStyle name="Total 2 2 2 16 4 2" xfId="32403" xr:uid="{06576A0E-C354-48B2-8B90-16D6A30013D5}"/>
    <cellStyle name="Total 2 2 2 16 5" xfId="22660" xr:uid="{30C5D0D4-D915-41AB-88BC-B7F86CE4FA3C}"/>
    <cellStyle name="Total 2 2 2 16 5 2" xfId="32404" xr:uid="{0AF5C459-7135-4819-B069-2C33CD98B96D}"/>
    <cellStyle name="Total 2 2 2 16 6" xfId="32400" xr:uid="{B971AB8B-7139-4FDA-A7C7-07C97D7E7EA8}"/>
    <cellStyle name="Total 2 2 2 17" xfId="22661" xr:uid="{4B10BC5C-0A8F-48B7-8FD1-33E5C37DDD57}"/>
    <cellStyle name="Total 2 2 2 17 2" xfId="22662" xr:uid="{F6D9920F-C014-475C-8820-9DBA7238F21D}"/>
    <cellStyle name="Total 2 2 2 17 2 2" xfId="32406" xr:uid="{F5812F19-19B4-442F-BBC1-79AB76BBFD17}"/>
    <cellStyle name="Total 2 2 2 17 3" xfId="22663" xr:uid="{4AF7799E-7211-4925-8E01-EA85C0DBB0F7}"/>
    <cellStyle name="Total 2 2 2 17 3 2" xfId="32407" xr:uid="{9834090F-1678-4E5A-ACA8-A9A381ED438F}"/>
    <cellStyle name="Total 2 2 2 17 4" xfId="22664" xr:uid="{C1FCE9E5-4C2E-4254-819D-8A30779A5A4B}"/>
    <cellStyle name="Total 2 2 2 17 4 2" xfId="32408" xr:uid="{7945DA5A-028B-4310-AEB8-C65685F0DE85}"/>
    <cellStyle name="Total 2 2 2 17 5" xfId="22665" xr:uid="{6ABC0A8E-79E4-402E-9BD8-7A35FA919D12}"/>
    <cellStyle name="Total 2 2 2 17 5 2" xfId="32409" xr:uid="{D3E2C59A-1344-4475-B76A-A5C2C8B84096}"/>
    <cellStyle name="Total 2 2 2 17 6" xfId="32405" xr:uid="{42B57F4F-DA85-4AB1-BD92-189DD1880D6F}"/>
    <cellStyle name="Total 2 2 2 18" xfId="22666" xr:uid="{B10B5EAF-51CE-487C-8009-794F18738D2B}"/>
    <cellStyle name="Total 2 2 2 18 2" xfId="22667" xr:uid="{AFD3F7EE-DF21-4A13-9567-2DF86B3D1C4B}"/>
    <cellStyle name="Total 2 2 2 18 2 2" xfId="32411" xr:uid="{83AC4EFC-3011-4593-8694-73EF85B1EB96}"/>
    <cellStyle name="Total 2 2 2 18 3" xfId="22668" xr:uid="{CDE9CC5F-41F7-4DB0-8890-7633ABB39108}"/>
    <cellStyle name="Total 2 2 2 18 3 2" xfId="32412" xr:uid="{0826D5D4-C4B1-471D-8A5D-11D0A498A7C1}"/>
    <cellStyle name="Total 2 2 2 18 4" xfId="22669" xr:uid="{1BD36BFB-FC6C-4023-8514-53C63405BF08}"/>
    <cellStyle name="Total 2 2 2 18 4 2" xfId="32413" xr:uid="{7F0497B3-F214-4ADF-ACF5-8DD606BBB1A5}"/>
    <cellStyle name="Total 2 2 2 18 5" xfId="22670" xr:uid="{864BFB96-50E1-4672-9D04-B2E5BF6BE04D}"/>
    <cellStyle name="Total 2 2 2 18 5 2" xfId="32414" xr:uid="{57054ED9-4751-419F-BD80-005A2E97430E}"/>
    <cellStyle name="Total 2 2 2 18 6" xfId="32410" xr:uid="{A390EEB6-8EF1-4E0B-891A-C5FD1CC2A312}"/>
    <cellStyle name="Total 2 2 2 19" xfId="22671" xr:uid="{03D8E6D1-4530-4D77-9AD1-D73D67008EBF}"/>
    <cellStyle name="Total 2 2 2 19 2" xfId="22672" xr:uid="{5A0D607C-7897-4BAF-AA72-5F937999E7BD}"/>
    <cellStyle name="Total 2 2 2 19 2 2" xfId="32416" xr:uid="{F7C53894-4208-4192-819E-1E80E67E1EBC}"/>
    <cellStyle name="Total 2 2 2 19 3" xfId="22673" xr:uid="{6FCF4A6A-7A0B-4C70-88CE-0C617FB273EA}"/>
    <cellStyle name="Total 2 2 2 19 3 2" xfId="32417" xr:uid="{1797C19B-BA28-422F-B4F8-1076C237CC9A}"/>
    <cellStyle name="Total 2 2 2 19 4" xfId="22674" xr:uid="{D6CDB20F-9C60-4C6C-AC48-EE98729425DC}"/>
    <cellStyle name="Total 2 2 2 19 4 2" xfId="32418" xr:uid="{5CC9AA28-342D-473E-9656-F6186640D200}"/>
    <cellStyle name="Total 2 2 2 19 5" xfId="22675" xr:uid="{913AE3AB-93AF-493E-8272-A3FF2E3AAB79}"/>
    <cellStyle name="Total 2 2 2 19 5 2" xfId="32419" xr:uid="{BCA36018-C98B-4863-BD46-E03FC6F250C7}"/>
    <cellStyle name="Total 2 2 2 19 6" xfId="32415" xr:uid="{5553EA24-2026-4000-8B84-33C77E772FE7}"/>
    <cellStyle name="Total 2 2 2 2" xfId="22676" xr:uid="{B6BD948F-CB94-45FE-A0CF-E58EB0672F48}"/>
    <cellStyle name="Total 2 2 2 2 2" xfId="22677" xr:uid="{B87E262D-F6CE-48C7-AF6F-F828C15F450B}"/>
    <cellStyle name="Total 2 2 2 2 2 2" xfId="32421" xr:uid="{19CA39DE-126B-4BB4-BC57-27AD6017180A}"/>
    <cellStyle name="Total 2 2 2 2 3" xfId="22678" xr:uid="{44BEE992-CA55-4E03-B61A-799C0C124A82}"/>
    <cellStyle name="Total 2 2 2 2 3 2" xfId="32422" xr:uid="{D85B7B9D-B211-4DFC-BF10-D9B29FC2A2EC}"/>
    <cellStyle name="Total 2 2 2 2 4" xfId="22679" xr:uid="{3D4EF8BC-FE3E-49A9-B1EE-18560AC97D3A}"/>
    <cellStyle name="Total 2 2 2 2 4 2" xfId="32423" xr:uid="{AB7BA393-41F2-438D-87F0-5AAADEA77E16}"/>
    <cellStyle name="Total 2 2 2 2 5" xfId="22680" xr:uid="{1B9A2842-358C-4809-B8DB-7E64942B6480}"/>
    <cellStyle name="Total 2 2 2 2 5 2" xfId="32424" xr:uid="{5525109E-0514-4C53-A2BD-0423B94355A4}"/>
    <cellStyle name="Total 2 2 2 2 6" xfId="32420" xr:uid="{9C916AE4-3398-4A5F-83CC-21E2147AB90B}"/>
    <cellStyle name="Total 2 2 2 20" xfId="22681" xr:uid="{92C10A05-CB47-4472-8D57-A775165E7C16}"/>
    <cellStyle name="Total 2 2 2 20 2" xfId="22682" xr:uid="{9FFA148C-21B2-4A8B-B4F2-7D8C24D07D26}"/>
    <cellStyle name="Total 2 2 2 20 2 2" xfId="32426" xr:uid="{9ECE6141-34FF-4CC0-9829-2016BC5B6CF5}"/>
    <cellStyle name="Total 2 2 2 20 3" xfId="22683" xr:uid="{0C540CAC-3624-42B9-A437-4A54CF10D1B0}"/>
    <cellStyle name="Total 2 2 2 20 3 2" xfId="32427" xr:uid="{805EEC89-02EF-4108-B221-2297EC3DD958}"/>
    <cellStyle name="Total 2 2 2 20 4" xfId="22684" xr:uid="{73B22A0C-F1C8-4699-A665-7B9510B8FB73}"/>
    <cellStyle name="Total 2 2 2 20 4 2" xfId="32428" xr:uid="{1FD91BE4-0440-418E-B66F-608E917FE482}"/>
    <cellStyle name="Total 2 2 2 20 5" xfId="22685" xr:uid="{FD953245-3258-4992-A0F7-639A87EA05E6}"/>
    <cellStyle name="Total 2 2 2 20 5 2" xfId="32429" xr:uid="{2CBEEBB0-0989-4B9B-A4FC-FC9836976998}"/>
    <cellStyle name="Total 2 2 2 20 6" xfId="32425" xr:uid="{E637ADBA-2285-49BE-ABBC-98BD0A3281DE}"/>
    <cellStyle name="Total 2 2 2 21" xfId="22686" xr:uid="{3765D6DB-1765-449B-9E4A-A87CD5E731AB}"/>
    <cellStyle name="Total 2 2 2 21 2" xfId="22687" xr:uid="{01D22102-3F29-4397-B9D9-29932421E6B7}"/>
    <cellStyle name="Total 2 2 2 21 2 2" xfId="32431" xr:uid="{79ED7084-0FCB-446D-8D42-FA1E4B428C13}"/>
    <cellStyle name="Total 2 2 2 21 3" xfId="22688" xr:uid="{E8C4EE42-38E8-4055-8E09-58EB28843EB0}"/>
    <cellStyle name="Total 2 2 2 21 3 2" xfId="32432" xr:uid="{57576B49-545A-4A60-BD07-788C28842E0D}"/>
    <cellStyle name="Total 2 2 2 21 4" xfId="22689" xr:uid="{E09F7CF3-D310-4A6B-928E-0016EC3B4EB4}"/>
    <cellStyle name="Total 2 2 2 21 4 2" xfId="32433" xr:uid="{311751C0-5BF6-47B5-9F0C-46EC5F45D762}"/>
    <cellStyle name="Total 2 2 2 21 5" xfId="22690" xr:uid="{6C7CFD7B-F919-4430-B282-9A51A88E031E}"/>
    <cellStyle name="Total 2 2 2 21 5 2" xfId="32434" xr:uid="{5045E95D-3742-41FD-BDD9-2368410C9381}"/>
    <cellStyle name="Total 2 2 2 21 6" xfId="32430" xr:uid="{96A0FB25-E998-465F-99D6-A8316AA26BB0}"/>
    <cellStyle name="Total 2 2 2 22" xfId="22691" xr:uid="{EEA2D6D1-09B3-450C-962F-BFEF4A88EFB5}"/>
    <cellStyle name="Total 2 2 2 22 2" xfId="22692" xr:uid="{65036AD2-5494-4C61-978B-19A5B7F9027D}"/>
    <cellStyle name="Total 2 2 2 22 2 2" xfId="32436" xr:uid="{1FBA4E50-A2F6-40E5-92E1-3E5ECAF60DCB}"/>
    <cellStyle name="Total 2 2 2 22 3" xfId="22693" xr:uid="{C325F77F-A446-46AD-A7C7-AACC3FEB4098}"/>
    <cellStyle name="Total 2 2 2 22 3 2" xfId="32437" xr:uid="{B09DA7D7-7AF7-456C-BD80-14F3CFB08B07}"/>
    <cellStyle name="Total 2 2 2 22 4" xfId="22694" xr:uid="{FEFF4AAA-5F16-4D44-A9FE-AE522EDE42FD}"/>
    <cellStyle name="Total 2 2 2 22 4 2" xfId="32438" xr:uid="{BE874C51-9A52-4EF0-910E-79070F58ABC8}"/>
    <cellStyle name="Total 2 2 2 22 5" xfId="22695" xr:uid="{ACBE0805-0DB2-44A1-8993-38467B8A6390}"/>
    <cellStyle name="Total 2 2 2 22 5 2" xfId="32439" xr:uid="{F41E9ECF-0D42-4D51-85D4-CF5AC50B6033}"/>
    <cellStyle name="Total 2 2 2 22 6" xfId="32435" xr:uid="{214BFBAE-98D2-40B9-89D3-35ACAB034219}"/>
    <cellStyle name="Total 2 2 2 23" xfId="22696" xr:uid="{08602DC3-525D-4670-A6D3-56712F739CA6}"/>
    <cellStyle name="Total 2 2 2 23 2" xfId="22697" xr:uid="{82CFB2B3-0E3F-4B87-ADAD-ACC055ECA90F}"/>
    <cellStyle name="Total 2 2 2 23 2 2" xfId="32441" xr:uid="{155BE060-52B5-41F5-891F-4BFF26AB5C99}"/>
    <cellStyle name="Total 2 2 2 23 3" xfId="22698" xr:uid="{12376C46-F35A-488C-B290-EAA1A527790D}"/>
    <cellStyle name="Total 2 2 2 23 3 2" xfId="32442" xr:uid="{6F693F1F-F397-4BF0-A318-2BB9767065E3}"/>
    <cellStyle name="Total 2 2 2 23 4" xfId="22699" xr:uid="{62245540-51BF-4AD8-A7F7-1634DE374E89}"/>
    <cellStyle name="Total 2 2 2 23 4 2" xfId="32443" xr:uid="{2A74FC1C-7553-4EA0-8F7F-3F8E5CE4249D}"/>
    <cellStyle name="Total 2 2 2 23 5" xfId="22700" xr:uid="{6766B229-A348-4607-9451-4B0EE7C87BA2}"/>
    <cellStyle name="Total 2 2 2 23 5 2" xfId="32444" xr:uid="{84759997-8E93-42B6-9338-959D8254038E}"/>
    <cellStyle name="Total 2 2 2 23 6" xfId="32440" xr:uid="{51CAA5C5-E52C-400A-B356-9B55372AEDFB}"/>
    <cellStyle name="Total 2 2 2 24" xfId="22701" xr:uid="{B5A6E23B-DE59-4322-998D-2284D642750E}"/>
    <cellStyle name="Total 2 2 2 24 2" xfId="22702" xr:uid="{A5E7D2D2-BF7D-4A9A-926A-A2B6B439B2E3}"/>
    <cellStyle name="Total 2 2 2 24 2 2" xfId="32446" xr:uid="{15BB8141-7972-4146-8342-4DAB575480C4}"/>
    <cellStyle name="Total 2 2 2 24 3" xfId="22703" xr:uid="{A3327D50-F6BA-4433-A862-574348F43C25}"/>
    <cellStyle name="Total 2 2 2 24 3 2" xfId="32447" xr:uid="{1A631655-4799-4100-ABA6-388BD28F9CF3}"/>
    <cellStyle name="Total 2 2 2 24 4" xfId="22704" xr:uid="{ABD55118-7ACB-477C-A943-53D7A368F11B}"/>
    <cellStyle name="Total 2 2 2 24 4 2" xfId="32448" xr:uid="{320FDA33-9489-41AD-9BEC-BB7DAE6EAA59}"/>
    <cellStyle name="Total 2 2 2 24 5" xfId="22705" xr:uid="{F5DEE1A2-6A24-4833-A06F-39835B63ECB9}"/>
    <cellStyle name="Total 2 2 2 24 5 2" xfId="32449" xr:uid="{1DE0C8C8-D2A4-42D0-9D31-51FCC9FC7B7E}"/>
    <cellStyle name="Total 2 2 2 24 6" xfId="32445" xr:uid="{B832493C-0E90-40A5-8876-CC522268A7F9}"/>
    <cellStyle name="Total 2 2 2 25" xfId="22706" xr:uid="{5D163AC4-2BF8-4AF7-B6B9-C8264E21C5EA}"/>
    <cellStyle name="Total 2 2 2 25 2" xfId="22707" xr:uid="{90765109-5E7D-4D6F-955F-FFCA93382CCC}"/>
    <cellStyle name="Total 2 2 2 25 2 2" xfId="32451" xr:uid="{0752CF9A-C5F4-4087-B999-6D7F558CCD56}"/>
    <cellStyle name="Total 2 2 2 25 3" xfId="22708" xr:uid="{48199748-FA3D-40AF-8E10-F7D20876B150}"/>
    <cellStyle name="Total 2 2 2 25 3 2" xfId="32452" xr:uid="{D4C2C2F5-8094-4DDD-A45A-A5249454AEE4}"/>
    <cellStyle name="Total 2 2 2 25 4" xfId="22709" xr:uid="{E1BA1EF9-384D-4667-80E5-0D5E3417975F}"/>
    <cellStyle name="Total 2 2 2 25 4 2" xfId="32453" xr:uid="{0F2CC071-D378-4865-9961-FF1920343F50}"/>
    <cellStyle name="Total 2 2 2 25 5" xfId="22710" xr:uid="{E386B31D-EE44-49FA-A3D9-E4236298E8B4}"/>
    <cellStyle name="Total 2 2 2 25 5 2" xfId="32454" xr:uid="{17864A6D-B252-4511-80C9-0AD78D8DDE09}"/>
    <cellStyle name="Total 2 2 2 25 6" xfId="32450" xr:uid="{1D514BE5-BD7C-46F7-BB50-8003FE96DB33}"/>
    <cellStyle name="Total 2 2 2 26" xfId="22711" xr:uid="{A7FA210D-83C5-47C8-942A-B0BEBAC74AED}"/>
    <cellStyle name="Total 2 2 2 26 2" xfId="22712" xr:uid="{14130920-91E3-46BA-B324-E331949D72D5}"/>
    <cellStyle name="Total 2 2 2 26 2 2" xfId="32456" xr:uid="{81220A7A-578D-414B-974D-5E4718D441D6}"/>
    <cellStyle name="Total 2 2 2 26 3" xfId="22713" xr:uid="{A4E88E7D-2B90-4DDF-A23C-CACEB4B2D14E}"/>
    <cellStyle name="Total 2 2 2 26 3 2" xfId="32457" xr:uid="{553993E4-F692-4CE6-B853-466EEA88B799}"/>
    <cellStyle name="Total 2 2 2 26 4" xfId="22714" xr:uid="{CF4AE6A5-334F-4446-944A-2BE281CBC144}"/>
    <cellStyle name="Total 2 2 2 26 4 2" xfId="32458" xr:uid="{F60143D0-DC4F-4C80-94E4-568B9DFBD70F}"/>
    <cellStyle name="Total 2 2 2 26 5" xfId="22715" xr:uid="{963C94FE-1557-41E5-8CC5-EA1C50A6CFC0}"/>
    <cellStyle name="Total 2 2 2 26 5 2" xfId="32459" xr:uid="{D4EC3C86-7743-4691-81E4-0C0C44FEC241}"/>
    <cellStyle name="Total 2 2 2 26 6" xfId="32455" xr:uid="{983F293F-5EF7-4B1B-ACAE-5F7E520CB249}"/>
    <cellStyle name="Total 2 2 2 27" xfId="22716" xr:uid="{38C1AA72-C3E0-49BF-A42F-4A8805C7F612}"/>
    <cellStyle name="Total 2 2 2 27 2" xfId="22717" xr:uid="{15757BA9-B4CF-416C-AD0D-2D482BA39495}"/>
    <cellStyle name="Total 2 2 2 27 2 2" xfId="32461" xr:uid="{C12EB884-E1E9-4010-8CA8-A49BCC90ADB2}"/>
    <cellStyle name="Total 2 2 2 27 3" xfId="22718" xr:uid="{42E0884A-4A91-470B-AE4C-87A090C4E7FD}"/>
    <cellStyle name="Total 2 2 2 27 3 2" xfId="32462" xr:uid="{39FAEEBE-8A40-462A-845D-E1F5C691C6C9}"/>
    <cellStyle name="Total 2 2 2 27 4" xfId="22719" xr:uid="{8D5E4100-9538-4D02-963D-1FFA8757C329}"/>
    <cellStyle name="Total 2 2 2 27 4 2" xfId="32463" xr:uid="{BBF39CA5-76DF-40FD-A523-B03E53E05A4B}"/>
    <cellStyle name="Total 2 2 2 27 5" xfId="22720" xr:uid="{859DEBF2-08CB-4DCF-8875-9A45E0A1E4A7}"/>
    <cellStyle name="Total 2 2 2 27 5 2" xfId="32464" xr:uid="{DFFF4033-FFF3-4CCB-B167-6D8DDB1ABED8}"/>
    <cellStyle name="Total 2 2 2 27 6" xfId="32460" xr:uid="{785DFEB3-A16D-45E9-B072-3298AD62B6D4}"/>
    <cellStyle name="Total 2 2 2 28" xfId="22721" xr:uid="{714B59E1-58CF-4996-B716-87E4C62AFF9F}"/>
    <cellStyle name="Total 2 2 2 28 2" xfId="22722" xr:uid="{7A253748-C776-43CA-8EDF-77B15BDD39C7}"/>
    <cellStyle name="Total 2 2 2 28 2 2" xfId="32466" xr:uid="{EB1EE452-CEAE-4386-ADB7-515974CD8115}"/>
    <cellStyle name="Total 2 2 2 28 3" xfId="22723" xr:uid="{0D7FFFC7-D962-4323-A6D4-BD8D1DDF7711}"/>
    <cellStyle name="Total 2 2 2 28 3 2" xfId="32467" xr:uid="{3A63F2DC-2A50-49F7-89EE-D22C88460937}"/>
    <cellStyle name="Total 2 2 2 28 4" xfId="22724" xr:uid="{17D92076-3F27-4A2A-ACD7-EA7C2E0C563D}"/>
    <cellStyle name="Total 2 2 2 28 4 2" xfId="32468" xr:uid="{801090B5-FA0F-412B-BB3E-51D90FF6113B}"/>
    <cellStyle name="Total 2 2 2 28 5" xfId="22725" xr:uid="{8CF53870-97B5-42D7-9662-D102E8641FCC}"/>
    <cellStyle name="Total 2 2 2 28 5 2" xfId="32469" xr:uid="{E0C4B6CE-2939-42F5-863D-E8F7F0D51119}"/>
    <cellStyle name="Total 2 2 2 28 6" xfId="32465" xr:uid="{28139C19-4DDF-472A-BD06-2CBA2F7681D6}"/>
    <cellStyle name="Total 2 2 2 29" xfId="22726" xr:uid="{ED3F7562-8DCD-4613-A809-6D90D145AD7D}"/>
    <cellStyle name="Total 2 2 2 29 2" xfId="22727" xr:uid="{186CC853-30D9-4722-A517-E5AE02AC6FAD}"/>
    <cellStyle name="Total 2 2 2 29 2 2" xfId="32471" xr:uid="{4B8C331F-5A55-459C-989D-AC36FADC64E2}"/>
    <cellStyle name="Total 2 2 2 29 3" xfId="22728" xr:uid="{2CC15E03-1A03-4C43-B0DD-B761D102952B}"/>
    <cellStyle name="Total 2 2 2 29 3 2" xfId="32472" xr:uid="{0CC30A3D-8C0C-4195-82F0-1E6C76F71C33}"/>
    <cellStyle name="Total 2 2 2 29 4" xfId="22729" xr:uid="{BF59643B-7B04-43BD-8EE6-02329B0B38CA}"/>
    <cellStyle name="Total 2 2 2 29 4 2" xfId="32473" xr:uid="{95E5A6D1-9E28-46EA-8CD2-FAD47A34E2CC}"/>
    <cellStyle name="Total 2 2 2 29 5" xfId="22730" xr:uid="{7CBEF568-6755-471E-81A7-E5230565F28E}"/>
    <cellStyle name="Total 2 2 2 29 5 2" xfId="32474" xr:uid="{3151AEDB-16FD-4276-B785-4979C63CCAF9}"/>
    <cellStyle name="Total 2 2 2 29 6" xfId="32470" xr:uid="{962B3B58-1A78-45EB-8B9C-F2FB6C7ADCA3}"/>
    <cellStyle name="Total 2 2 2 3" xfId="22731" xr:uid="{09827DF8-14CC-4109-9E44-492791EAA693}"/>
    <cellStyle name="Total 2 2 2 3 2" xfId="22732" xr:uid="{BCCE3E1A-1339-43DD-8AEB-A353836BE7BE}"/>
    <cellStyle name="Total 2 2 2 3 2 2" xfId="32476" xr:uid="{C87CC298-3A64-411C-9B60-6DDEE8254C91}"/>
    <cellStyle name="Total 2 2 2 3 3" xfId="22733" xr:uid="{E34F6C3E-4203-465F-95A2-9F897949BCC6}"/>
    <cellStyle name="Total 2 2 2 3 3 2" xfId="32477" xr:uid="{C7EEA025-9075-4078-96EF-A5A92F48A880}"/>
    <cellStyle name="Total 2 2 2 3 4" xfId="22734" xr:uid="{046344C3-2F7D-4582-9EF8-CB0048774062}"/>
    <cellStyle name="Total 2 2 2 3 4 2" xfId="32478" xr:uid="{9CEB4DF0-95B7-4240-9935-8A5C9A5C8477}"/>
    <cellStyle name="Total 2 2 2 3 5" xfId="22735" xr:uid="{7C762B31-B622-4109-ACE1-AEE7F34AE712}"/>
    <cellStyle name="Total 2 2 2 3 5 2" xfId="32479" xr:uid="{EEA2DC96-9A26-4C5F-882D-7673395077F6}"/>
    <cellStyle name="Total 2 2 2 3 6" xfId="32475" xr:uid="{70BE1A4B-56CA-45FD-8F51-513228B50F0F}"/>
    <cellStyle name="Total 2 2 2 30" xfId="22736" xr:uid="{8740EA3A-E7CA-4224-96B8-D4D6AD78FB67}"/>
    <cellStyle name="Total 2 2 2 30 2" xfId="22737" xr:uid="{5C8510B5-C47B-44C4-92F6-D67AFE524245}"/>
    <cellStyle name="Total 2 2 2 30 2 2" xfId="32481" xr:uid="{2B39CC08-ED6D-479C-B028-9DE0F1D39CCE}"/>
    <cellStyle name="Total 2 2 2 30 3" xfId="22738" xr:uid="{5E752588-8978-4177-B0F3-0BDAE62A9DC6}"/>
    <cellStyle name="Total 2 2 2 30 3 2" xfId="32482" xr:uid="{C5746FD3-07E4-4058-B353-AF2057382256}"/>
    <cellStyle name="Total 2 2 2 30 4" xfId="22739" xr:uid="{6264E482-24FB-4913-87AD-194ABEC24B3B}"/>
    <cellStyle name="Total 2 2 2 30 4 2" xfId="32483" xr:uid="{60F383CF-6443-4BDD-98E6-2916DA72E688}"/>
    <cellStyle name="Total 2 2 2 30 5" xfId="22740" xr:uid="{AFED38BE-3720-435D-8FAE-0FB0F4C7D2AB}"/>
    <cellStyle name="Total 2 2 2 30 5 2" xfId="32484" xr:uid="{219BACA8-2D66-45F9-98E5-B47248D17788}"/>
    <cellStyle name="Total 2 2 2 30 6" xfId="32480" xr:uid="{274F0F5C-B042-498E-A1D2-CBFA7D97D4B0}"/>
    <cellStyle name="Total 2 2 2 31" xfId="22741" xr:uid="{D07962C1-E1AE-4A41-BEBC-CABFC61BEB38}"/>
    <cellStyle name="Total 2 2 2 31 2" xfId="22742" xr:uid="{234156EA-6A12-4E4C-A6D8-D3FF50FFD369}"/>
    <cellStyle name="Total 2 2 2 31 2 2" xfId="32486" xr:uid="{AC962DFC-9CB4-4208-BBEA-D987E93CCD2A}"/>
    <cellStyle name="Total 2 2 2 31 3" xfId="22743" xr:uid="{09BF6CAD-8F66-4C7C-9EE6-93DABED3672C}"/>
    <cellStyle name="Total 2 2 2 31 3 2" xfId="32487" xr:uid="{37663070-5E4E-4AD3-A749-C25F4EAC453C}"/>
    <cellStyle name="Total 2 2 2 31 4" xfId="22744" xr:uid="{E81D62DB-D746-43F5-B6A4-31A75FCEE232}"/>
    <cellStyle name="Total 2 2 2 31 4 2" xfId="32488" xr:uid="{976A4A2D-344D-4302-B198-11D633832B8B}"/>
    <cellStyle name="Total 2 2 2 31 5" xfId="22745" xr:uid="{E8C6545E-4A07-4F87-BF19-2F84AE46D398}"/>
    <cellStyle name="Total 2 2 2 31 5 2" xfId="32489" xr:uid="{CFE319E6-9B57-46E9-9324-70667073149B}"/>
    <cellStyle name="Total 2 2 2 31 6" xfId="32485" xr:uid="{8136C556-5287-421B-BBA2-4335511C1979}"/>
    <cellStyle name="Total 2 2 2 32" xfId="22746" xr:uid="{4FAA6064-3D54-4E1E-B2E1-FB2B950E10F4}"/>
    <cellStyle name="Total 2 2 2 32 2" xfId="22747" xr:uid="{B817196E-69DE-4804-9460-1BAB768D4DF9}"/>
    <cellStyle name="Total 2 2 2 32 2 2" xfId="32491" xr:uid="{A32A6F1F-25A5-447B-BB56-5B377BE2ECD2}"/>
    <cellStyle name="Total 2 2 2 32 3" xfId="22748" xr:uid="{DBAD4B34-19DE-479A-AAD7-E0AA97B11BB5}"/>
    <cellStyle name="Total 2 2 2 32 3 2" xfId="32492" xr:uid="{25600FB4-7D30-4124-8AB2-0771DDDA659D}"/>
    <cellStyle name="Total 2 2 2 32 4" xfId="22749" xr:uid="{553E3A94-7B15-4C55-8762-29C1141D234F}"/>
    <cellStyle name="Total 2 2 2 32 4 2" xfId="32493" xr:uid="{1BB46CEA-68DE-439B-866E-3319B8CBAE14}"/>
    <cellStyle name="Total 2 2 2 32 5" xfId="22750" xr:uid="{DAFDD22B-029D-4369-8B61-EFB964CED076}"/>
    <cellStyle name="Total 2 2 2 32 5 2" xfId="32494" xr:uid="{73C51B26-7445-4848-B3C9-E27F2B78F548}"/>
    <cellStyle name="Total 2 2 2 32 6" xfId="32490" xr:uid="{C53231F0-6B4B-4DEE-B5AA-03B6EDBEE48E}"/>
    <cellStyle name="Total 2 2 2 33" xfId="22751" xr:uid="{6D3D4E55-3F55-4206-95F7-306EC8A8E76C}"/>
    <cellStyle name="Total 2 2 2 33 2" xfId="22752" xr:uid="{DFBBDB29-A37B-4A1E-9FD8-6CF9C630D1B6}"/>
    <cellStyle name="Total 2 2 2 33 2 2" xfId="32496" xr:uid="{5AA40DE8-680F-43FA-ADA8-3EA177D489DA}"/>
    <cellStyle name="Total 2 2 2 33 3" xfId="22753" xr:uid="{E08D522A-F641-4446-AAA7-F443C137B313}"/>
    <cellStyle name="Total 2 2 2 33 3 2" xfId="32497" xr:uid="{D6049DBD-694F-45D7-8D53-4674AF0ADA6D}"/>
    <cellStyle name="Total 2 2 2 33 4" xfId="22754" xr:uid="{31ED2E00-18DC-4B7F-B1A6-170D64D3D025}"/>
    <cellStyle name="Total 2 2 2 33 4 2" xfId="32498" xr:uid="{09FA6150-738F-4589-955F-018E3CF2A5F8}"/>
    <cellStyle name="Total 2 2 2 33 5" xfId="22755" xr:uid="{F614AA1C-8DCB-48E0-8A75-400D63EC9EA8}"/>
    <cellStyle name="Total 2 2 2 33 5 2" xfId="32499" xr:uid="{6BE22BBE-9699-4653-A32F-6FC60B9D4410}"/>
    <cellStyle name="Total 2 2 2 33 6" xfId="32495" xr:uid="{07FDF001-2462-4467-BB2D-6335362D20A6}"/>
    <cellStyle name="Total 2 2 2 34" xfId="22756" xr:uid="{C3800ED7-19C3-4A21-A58A-C1E570DEB55C}"/>
    <cellStyle name="Total 2 2 2 34 2" xfId="22757" xr:uid="{4A06E6D7-9351-4468-A18F-B688412F8B33}"/>
    <cellStyle name="Total 2 2 2 34 2 2" xfId="32501" xr:uid="{E1EBA5DE-0CF4-43C2-9921-B8CBD8CD70C0}"/>
    <cellStyle name="Total 2 2 2 34 3" xfId="22758" xr:uid="{46E22981-57AB-4BB3-B4BF-EA22A143C6A8}"/>
    <cellStyle name="Total 2 2 2 34 3 2" xfId="32502" xr:uid="{34D47B28-5EC8-4672-81E2-09756D3BF80B}"/>
    <cellStyle name="Total 2 2 2 34 4" xfId="22759" xr:uid="{38C6B1A9-A3BE-4DE7-9383-9EA42AEEEE51}"/>
    <cellStyle name="Total 2 2 2 34 4 2" xfId="32503" xr:uid="{E257BA90-A096-419B-B90C-5A2EB779058F}"/>
    <cellStyle name="Total 2 2 2 34 5" xfId="22760" xr:uid="{523A5139-F3D0-443D-AF0C-3673DCB517FB}"/>
    <cellStyle name="Total 2 2 2 34 5 2" xfId="32504" xr:uid="{D5B5FEE2-8FC9-4D9A-8C4E-B2547B42764C}"/>
    <cellStyle name="Total 2 2 2 34 6" xfId="32500" xr:uid="{422667BC-31D9-4ECE-9533-979846C1CD85}"/>
    <cellStyle name="Total 2 2 2 35" xfId="22761" xr:uid="{41AA3D3A-3A0D-47CF-A758-39B9D95FD62E}"/>
    <cellStyle name="Total 2 2 2 35 2" xfId="22762" xr:uid="{616023ED-163C-48A2-A001-FF3DBF087561}"/>
    <cellStyle name="Total 2 2 2 35 2 2" xfId="32506" xr:uid="{C3D36865-CC63-420C-9661-8B6789A508BE}"/>
    <cellStyle name="Total 2 2 2 35 3" xfId="22763" xr:uid="{3B183136-E374-4BB4-8CD7-CD2B8870CC87}"/>
    <cellStyle name="Total 2 2 2 35 3 2" xfId="32507" xr:uid="{0DF9686F-9910-41C6-9FA4-56D6F9BDCB9C}"/>
    <cellStyle name="Total 2 2 2 35 4" xfId="22764" xr:uid="{8BD33927-D18B-4CE9-954A-2688921767DD}"/>
    <cellStyle name="Total 2 2 2 35 4 2" xfId="32508" xr:uid="{E4DD44D3-A3EC-4B03-BCDD-7B4D410A81F7}"/>
    <cellStyle name="Total 2 2 2 35 5" xfId="22765" xr:uid="{394829F7-30A8-4EF0-B3BE-FBBCFC31969C}"/>
    <cellStyle name="Total 2 2 2 35 5 2" xfId="32509" xr:uid="{AFF20844-7BD5-4770-AE75-9A0B0760A26C}"/>
    <cellStyle name="Total 2 2 2 35 6" xfId="32505" xr:uid="{969B76AD-DD79-4DFE-A324-389EEA38A103}"/>
    <cellStyle name="Total 2 2 2 36" xfId="22766" xr:uid="{1141D35A-39B0-4F11-8F17-6DACE8EE8793}"/>
    <cellStyle name="Total 2 2 2 36 2" xfId="22767" xr:uid="{942643F1-9855-4B71-AFD1-925CDBFFE061}"/>
    <cellStyle name="Total 2 2 2 36 2 2" xfId="32511" xr:uid="{F15C36CB-7EE7-4FBE-8C0D-A6F79D539899}"/>
    <cellStyle name="Total 2 2 2 36 3" xfId="22768" xr:uid="{AD7B4D5C-2C6A-40E6-BAF4-7242A36959CA}"/>
    <cellStyle name="Total 2 2 2 36 3 2" xfId="32512" xr:uid="{174B9BAB-5A2B-4490-91EB-66D59B409523}"/>
    <cellStyle name="Total 2 2 2 36 4" xfId="22769" xr:uid="{AE8A890B-19A2-4074-BE3F-E31D648B85AC}"/>
    <cellStyle name="Total 2 2 2 36 4 2" xfId="32513" xr:uid="{954D18D3-C6E4-4FE4-9427-807CCCA88416}"/>
    <cellStyle name="Total 2 2 2 36 5" xfId="22770" xr:uid="{110A298F-9DF0-4630-9962-AEB827D2E4C3}"/>
    <cellStyle name="Total 2 2 2 36 5 2" xfId="32514" xr:uid="{9380BA64-19B9-492F-8804-9A64BA55A85B}"/>
    <cellStyle name="Total 2 2 2 36 6" xfId="32510" xr:uid="{034220B5-9538-4904-97E6-558AAF66E8C3}"/>
    <cellStyle name="Total 2 2 2 37" xfId="22771" xr:uid="{78A5F8CE-F2EA-4812-9D4A-AD4B92B298E1}"/>
    <cellStyle name="Total 2 2 2 37 2" xfId="22772" xr:uid="{310EEC6A-0ED0-4CFE-A8F7-FFB36C99833B}"/>
    <cellStyle name="Total 2 2 2 37 2 2" xfId="32516" xr:uid="{B07D1A27-44CA-407C-82B7-85A7577F1762}"/>
    <cellStyle name="Total 2 2 2 37 3" xfId="22773" xr:uid="{C811307A-122C-4196-8088-FC9515D2693F}"/>
    <cellStyle name="Total 2 2 2 37 3 2" xfId="32517" xr:uid="{F6639614-F58D-4982-9386-55379DF49047}"/>
    <cellStyle name="Total 2 2 2 37 4" xfId="22774" xr:uid="{5140AC75-9367-43D2-9DA6-5D62BFB29065}"/>
    <cellStyle name="Total 2 2 2 37 4 2" xfId="32518" xr:uid="{F4B1CF58-0556-4C7F-8649-41056D4A4A89}"/>
    <cellStyle name="Total 2 2 2 37 5" xfId="22775" xr:uid="{DBD725FD-2461-42CB-921D-5AE7341B69E2}"/>
    <cellStyle name="Total 2 2 2 37 5 2" xfId="32519" xr:uid="{448C07E5-A45F-4704-B56F-5B9672D17B21}"/>
    <cellStyle name="Total 2 2 2 37 6" xfId="32515" xr:uid="{500F2E63-A910-40CA-A818-3F282AE69BEB}"/>
    <cellStyle name="Total 2 2 2 38" xfId="22776" xr:uid="{E7F44032-B986-475B-9804-93841B5E81D7}"/>
    <cellStyle name="Total 2 2 2 38 2" xfId="22777" xr:uid="{B63481D8-3CB0-4375-9866-912D2BD80129}"/>
    <cellStyle name="Total 2 2 2 38 2 2" xfId="32521" xr:uid="{1260FFF3-0825-4933-B841-8A524A6CF995}"/>
    <cellStyle name="Total 2 2 2 38 3" xfId="22778" xr:uid="{A4B14AD8-6276-40BC-AAE0-31D367C9AD7D}"/>
    <cellStyle name="Total 2 2 2 38 3 2" xfId="32522" xr:uid="{33C2C542-FDE2-4ED4-9969-27CFBB43B8B5}"/>
    <cellStyle name="Total 2 2 2 38 4" xfId="22779" xr:uid="{518FE04C-37BF-4735-B8CD-9628AA4E4B62}"/>
    <cellStyle name="Total 2 2 2 38 4 2" xfId="32523" xr:uid="{407AF29B-FF8D-4E77-A4ED-CF57C7CBA3DB}"/>
    <cellStyle name="Total 2 2 2 38 5" xfId="22780" xr:uid="{220FF826-B8C9-43B1-B4B1-416E33E472F5}"/>
    <cellStyle name="Total 2 2 2 38 5 2" xfId="32524" xr:uid="{C993E344-B1B4-4898-BF25-07C9DC92D4F4}"/>
    <cellStyle name="Total 2 2 2 38 6" xfId="32520" xr:uid="{3B2E8FCC-2F02-4ECE-AA93-2536C28EF104}"/>
    <cellStyle name="Total 2 2 2 39" xfId="22781" xr:uid="{94D45587-E34C-4C92-A017-9C5C07A22A02}"/>
    <cellStyle name="Total 2 2 2 39 2" xfId="32525" xr:uid="{2BB91501-EAED-446F-A685-E7A06BFFFDE1}"/>
    <cellStyle name="Total 2 2 2 4" xfId="22782" xr:uid="{D7100049-9850-4F6A-864A-80982593488E}"/>
    <cellStyle name="Total 2 2 2 4 2" xfId="22783" xr:uid="{B520DC56-0D37-412D-90CA-CF6B34E67245}"/>
    <cellStyle name="Total 2 2 2 4 2 2" xfId="32527" xr:uid="{C7BEEECA-4AAF-4D85-ACF9-28D97CCC384F}"/>
    <cellStyle name="Total 2 2 2 4 3" xfId="22784" xr:uid="{76746284-7544-486D-BEC2-8DFDD82B6E84}"/>
    <cellStyle name="Total 2 2 2 4 3 2" xfId="32528" xr:uid="{604D4FC9-582F-4BA8-9F3F-78157C9A6F3E}"/>
    <cellStyle name="Total 2 2 2 4 4" xfId="22785" xr:uid="{FCF48407-115A-4D90-8369-5209002FB5D0}"/>
    <cellStyle name="Total 2 2 2 4 4 2" xfId="32529" xr:uid="{82558C3F-7C79-4518-B1DE-D8479ADFE1A0}"/>
    <cellStyle name="Total 2 2 2 4 5" xfId="22786" xr:uid="{7A28A963-0A26-4E63-912B-548F0814BE48}"/>
    <cellStyle name="Total 2 2 2 4 5 2" xfId="32530" xr:uid="{7BD15344-D470-4C85-82F2-2AEDDC96E578}"/>
    <cellStyle name="Total 2 2 2 4 6" xfId="32526" xr:uid="{7437FFE8-36E2-49F3-B4BE-657E7BB9B927}"/>
    <cellStyle name="Total 2 2 2 40" xfId="22787" xr:uid="{B162BF81-EC16-453D-8996-F8DD3224889E}"/>
    <cellStyle name="Total 2 2 2 40 2" xfId="32531" xr:uid="{820AC35D-F339-4D54-AFA5-F5FCD3DC8612}"/>
    <cellStyle name="Total 2 2 2 41" xfId="22788" xr:uid="{6365DDFE-6446-4ECB-A5F1-3487C5539F1F}"/>
    <cellStyle name="Total 2 2 2 41 2" xfId="32532" xr:uid="{4A8745EB-F682-4A10-A417-7E9AFD4D9896}"/>
    <cellStyle name="Total 2 2 2 42" xfId="22789" xr:uid="{C9568367-3E7A-4C7E-972F-FC08375829AE}"/>
    <cellStyle name="Total 2 2 2 42 2" xfId="32533" xr:uid="{E1441CC3-C824-4595-AE79-9888B2875C89}"/>
    <cellStyle name="Total 2 2 2 43" xfId="32369" xr:uid="{1A995083-4222-46C7-B480-CCA09AAE96EA}"/>
    <cellStyle name="Total 2 2 2 44" xfId="22625" xr:uid="{DE6966E0-1BCF-481F-94F9-62AE21248F75}"/>
    <cellStyle name="Total 2 2 2 5" xfId="22790" xr:uid="{EBCF5B7B-D5BC-46D3-B64C-D459773C7936}"/>
    <cellStyle name="Total 2 2 2 5 2" xfId="22791" xr:uid="{19882133-F66D-474D-8B20-6ED81684BDED}"/>
    <cellStyle name="Total 2 2 2 5 2 2" xfId="32535" xr:uid="{6AC73673-C613-483D-A0BE-F495C6813F48}"/>
    <cellStyle name="Total 2 2 2 5 3" xfId="22792" xr:uid="{C28ECB49-55E0-4076-96A1-7CD748639039}"/>
    <cellStyle name="Total 2 2 2 5 3 2" xfId="32536" xr:uid="{DCFFC6CD-0875-4EBE-831F-0C9188E3ECF7}"/>
    <cellStyle name="Total 2 2 2 5 4" xfId="22793" xr:uid="{3CD8B43B-F8D8-4A41-8E00-E20CB9B6C259}"/>
    <cellStyle name="Total 2 2 2 5 4 2" xfId="32537" xr:uid="{966A0D5C-6923-4762-BE91-D1D487DF5169}"/>
    <cellStyle name="Total 2 2 2 5 5" xfId="22794" xr:uid="{5D0C9E7E-AB3A-4E13-8043-168F6F20B389}"/>
    <cellStyle name="Total 2 2 2 5 5 2" xfId="32538" xr:uid="{258A73FB-F146-4D15-952F-038772DFDC0E}"/>
    <cellStyle name="Total 2 2 2 5 6" xfId="32534" xr:uid="{738C3C78-CC8D-4998-B54F-894057A5CF41}"/>
    <cellStyle name="Total 2 2 2 6" xfId="22795" xr:uid="{115DBBF3-BAA4-41FA-AE81-86B812E8E9BC}"/>
    <cellStyle name="Total 2 2 2 6 2" xfId="22796" xr:uid="{C5335624-777D-4FA3-9922-2044928E50B2}"/>
    <cellStyle name="Total 2 2 2 6 2 2" xfId="32540" xr:uid="{FF605540-BA67-4A56-B885-5FF240497468}"/>
    <cellStyle name="Total 2 2 2 6 3" xfId="22797" xr:uid="{03D6E6D9-0B76-439E-B2F6-6D86E3ED4455}"/>
    <cellStyle name="Total 2 2 2 6 3 2" xfId="32541" xr:uid="{2AEB37D5-58F0-48A8-AE19-1B6FCC46AECE}"/>
    <cellStyle name="Total 2 2 2 6 4" xfId="22798" xr:uid="{339C2739-6041-4759-B7F5-4CF10BB54228}"/>
    <cellStyle name="Total 2 2 2 6 4 2" xfId="32542" xr:uid="{1428BC4F-EE71-4AB1-B9E6-031F150ADA0F}"/>
    <cellStyle name="Total 2 2 2 6 5" xfId="22799" xr:uid="{B4316C19-AA10-4F15-8F02-9FCA93B05AB8}"/>
    <cellStyle name="Total 2 2 2 6 5 2" xfId="32543" xr:uid="{4A07E5F3-7450-4BFB-ADB4-407C880E6264}"/>
    <cellStyle name="Total 2 2 2 6 6" xfId="32539" xr:uid="{CC1415A2-1ED0-4EF6-841C-DA9F29CB79B5}"/>
    <cellStyle name="Total 2 2 2 7" xfId="22800" xr:uid="{5C9C6D3B-87C7-40CA-8F67-085B6CEEE161}"/>
    <cellStyle name="Total 2 2 2 7 2" xfId="22801" xr:uid="{B27BB766-E870-4DA4-BD0F-C2760E091E5B}"/>
    <cellStyle name="Total 2 2 2 7 2 2" xfId="32545" xr:uid="{D9E8B272-9F08-4F6E-BBAB-A28EE60DC87D}"/>
    <cellStyle name="Total 2 2 2 7 3" xfId="22802" xr:uid="{DBC5437D-A8F1-4C7F-AD66-385211EBEC07}"/>
    <cellStyle name="Total 2 2 2 7 3 2" xfId="32546" xr:uid="{95061C19-7B36-4A0C-9729-D0C3C2918B8A}"/>
    <cellStyle name="Total 2 2 2 7 4" xfId="22803" xr:uid="{4AC886F4-4107-4113-880E-6F1AE8B59BF3}"/>
    <cellStyle name="Total 2 2 2 7 4 2" xfId="32547" xr:uid="{D5F2052F-FC2F-41B8-97EB-0ACC8E6F08DD}"/>
    <cellStyle name="Total 2 2 2 7 5" xfId="22804" xr:uid="{70848D6E-7509-4676-9703-EF682BAC33B9}"/>
    <cellStyle name="Total 2 2 2 7 5 2" xfId="32548" xr:uid="{C5E77D2C-A12E-49BA-B9DD-630DA5AEB8B7}"/>
    <cellStyle name="Total 2 2 2 7 6" xfId="32544" xr:uid="{46CBC336-CC2C-487A-AFC4-4B5DEF34F958}"/>
    <cellStyle name="Total 2 2 2 8" xfId="22805" xr:uid="{83BCE91A-F7D3-4EFE-B05A-EBB44DE82A05}"/>
    <cellStyle name="Total 2 2 2 8 2" xfId="22806" xr:uid="{B096320C-0945-47AA-8DE3-48608D3C9850}"/>
    <cellStyle name="Total 2 2 2 8 2 2" xfId="32550" xr:uid="{77A8EED7-A4E2-43BF-8F81-4AC689114113}"/>
    <cellStyle name="Total 2 2 2 8 3" xfId="22807" xr:uid="{CDB02254-2E0C-4AA0-9B30-4196A9C0F4C2}"/>
    <cellStyle name="Total 2 2 2 8 3 2" xfId="32551" xr:uid="{97D5E032-4518-4EA3-9618-DC5CB57908AE}"/>
    <cellStyle name="Total 2 2 2 8 4" xfId="22808" xr:uid="{A45646AF-D84D-4BEA-8F07-D6615FE15EE3}"/>
    <cellStyle name="Total 2 2 2 8 4 2" xfId="32552" xr:uid="{BE0BAECE-E15D-408F-B977-2EFB646C1FAC}"/>
    <cellStyle name="Total 2 2 2 8 5" xfId="22809" xr:uid="{BE9164D6-4F12-4F23-8963-26BCFDE444C1}"/>
    <cellStyle name="Total 2 2 2 8 5 2" xfId="32553" xr:uid="{48A05F92-0721-4935-8963-2DBC45906A5D}"/>
    <cellStyle name="Total 2 2 2 8 6" xfId="32549" xr:uid="{E576ADD5-323F-4430-8839-AC0F574BF3AA}"/>
    <cellStyle name="Total 2 2 2 9" xfId="22810" xr:uid="{F326F17E-9368-411E-8E2D-812F2A64FE44}"/>
    <cellStyle name="Total 2 2 2 9 2" xfId="22811" xr:uid="{CD58CD4B-0AC8-4B40-8F46-160C1FF523B0}"/>
    <cellStyle name="Total 2 2 2 9 2 2" xfId="32555" xr:uid="{36B0D369-80F2-4944-87CF-E0A866EB6CEC}"/>
    <cellStyle name="Total 2 2 2 9 3" xfId="22812" xr:uid="{30F66194-7015-477A-854C-D0D8A80DD130}"/>
    <cellStyle name="Total 2 2 2 9 3 2" xfId="32556" xr:uid="{2D4D4B78-F736-4F6C-9ACD-A91586010646}"/>
    <cellStyle name="Total 2 2 2 9 4" xfId="22813" xr:uid="{30237738-3EFD-404F-ACAE-051BD603D9A9}"/>
    <cellStyle name="Total 2 2 2 9 4 2" xfId="32557" xr:uid="{D0AA9142-40DB-4DA6-8899-CBE0213821A3}"/>
    <cellStyle name="Total 2 2 2 9 5" xfId="22814" xr:uid="{8B1DD139-8818-4554-BC00-1D7D03B0F474}"/>
    <cellStyle name="Total 2 2 2 9 5 2" xfId="32558" xr:uid="{DC845DA8-5EB9-4D58-A9B6-A4B97422E87E}"/>
    <cellStyle name="Total 2 2 2 9 6" xfId="32554" xr:uid="{78DCF67A-6594-4E18-B9FB-3835C5FB9583}"/>
    <cellStyle name="Total 2 2 20" xfId="22815" xr:uid="{51B5D0B2-0ADF-423B-89A2-AD88BCF49BDD}"/>
    <cellStyle name="Total 2 2 20 2" xfId="32559" xr:uid="{70DA2145-6EE2-4539-A1B7-3F01F5C2CDC5}"/>
    <cellStyle name="Total 2 2 21" xfId="32330" xr:uid="{FF5F05F4-CEE3-44C9-BB88-292A2F5B2AF4}"/>
    <cellStyle name="Total 2 2 22" xfId="22586" xr:uid="{E03737F7-DABE-41CD-BD6F-0D67BDB098F7}"/>
    <cellStyle name="Total 2 2 23" xfId="37254" xr:uid="{3A978EEE-8349-40E0-9A5D-BE38D428BAC5}"/>
    <cellStyle name="Total 2 2 24" xfId="37761" xr:uid="{50CE031A-BBAB-47AD-B3F0-E193CAB92871}"/>
    <cellStyle name="Total 2 2 25" xfId="37795" xr:uid="{F243B92E-57AB-43F8-B30D-14122456A498}"/>
    <cellStyle name="Total 2 2 3" xfId="11275" xr:uid="{36F266BE-3F36-4AD1-84DB-C885C07F731F}"/>
    <cellStyle name="Total 2 2 3 2" xfId="22817" xr:uid="{B146294A-6C96-4CE4-9854-2F4252FFCC40}"/>
    <cellStyle name="Total 2 2 3 2 2" xfId="32561" xr:uid="{97CF4BCB-2957-4471-BC8E-3DFDB18FE5F2}"/>
    <cellStyle name="Total 2 2 3 3" xfId="22818" xr:uid="{B42C8770-E418-459D-9E85-015821B15EF8}"/>
    <cellStyle name="Total 2 2 3 3 2" xfId="32562" xr:uid="{53F94042-7CCC-4ACC-85D2-6B08A6C8A490}"/>
    <cellStyle name="Total 2 2 3 4" xfId="22819" xr:uid="{65D40B3D-C845-4644-A6F6-290732535F18}"/>
    <cellStyle name="Total 2 2 3 4 2" xfId="32563" xr:uid="{A795F213-1607-4A63-B673-146AC9501445}"/>
    <cellStyle name="Total 2 2 3 5" xfId="22820" xr:uid="{9F6C1D26-307E-439E-BC05-1CD1E249189D}"/>
    <cellStyle name="Total 2 2 3 5 2" xfId="32564" xr:uid="{5E9EB464-CFD6-4C51-9E44-11A33C00FB29}"/>
    <cellStyle name="Total 2 2 3 6" xfId="32560" xr:uid="{40D8E70D-E670-4F55-810A-972DF1065648}"/>
    <cellStyle name="Total 2 2 3 7" xfId="22816" xr:uid="{2F1BC502-61C4-4CF8-A8D0-0A96AF08EFAD}"/>
    <cellStyle name="Total 2 2 4" xfId="22821" xr:uid="{39045519-D315-4A44-AF36-F095376A3C74}"/>
    <cellStyle name="Total 2 2 4 2" xfId="22822" xr:uid="{71BA78B5-E0FD-42D4-BC5B-96E658BEBC18}"/>
    <cellStyle name="Total 2 2 4 2 2" xfId="32566" xr:uid="{7B9C1F95-EB08-4B5A-B50A-65FFB203E640}"/>
    <cellStyle name="Total 2 2 4 3" xfId="22823" xr:uid="{4A907DD9-CF2B-4886-9854-B18895A2EE2C}"/>
    <cellStyle name="Total 2 2 4 3 2" xfId="32567" xr:uid="{5EF82FD5-72B8-421F-AD5D-0DD6C824E8A4}"/>
    <cellStyle name="Total 2 2 4 4" xfId="22824" xr:uid="{E5E24CD9-E9F2-4649-A368-3171C021E3B0}"/>
    <cellStyle name="Total 2 2 4 4 2" xfId="32568" xr:uid="{A2CF0A24-4D00-4202-A8B3-50AABE724582}"/>
    <cellStyle name="Total 2 2 4 5" xfId="22825" xr:uid="{7DF8D32E-2554-42B7-9CEE-5C130963960A}"/>
    <cellStyle name="Total 2 2 4 5 2" xfId="32569" xr:uid="{F038079B-8749-42C8-B485-DF44724372DC}"/>
    <cellStyle name="Total 2 2 4 6" xfId="32565" xr:uid="{83160F2A-C865-4A64-975F-DB931A0132DF}"/>
    <cellStyle name="Total 2 2 5" xfId="22826" xr:uid="{F21C9955-8BF9-4439-B0F6-21F4D119A01F}"/>
    <cellStyle name="Total 2 2 5 2" xfId="22827" xr:uid="{54878D68-A647-43D8-92AD-47B1656F27B1}"/>
    <cellStyle name="Total 2 2 5 2 2" xfId="32571" xr:uid="{0EC92DDB-697C-4D2F-9473-56E5EBABDDD9}"/>
    <cellStyle name="Total 2 2 5 3" xfId="22828" xr:uid="{8D5CB2F2-5732-4ACD-A01A-81C1608601C0}"/>
    <cellStyle name="Total 2 2 5 3 2" xfId="32572" xr:uid="{6784FF19-539F-4CF8-9177-843E82A88A5A}"/>
    <cellStyle name="Total 2 2 5 4" xfId="22829" xr:uid="{F3785CC6-0994-4CE7-BA26-57FBCB1A4068}"/>
    <cellStyle name="Total 2 2 5 4 2" xfId="32573" xr:uid="{B47AF059-E519-465E-93DF-5B4AA2B1A28B}"/>
    <cellStyle name="Total 2 2 5 5" xfId="22830" xr:uid="{265B7C6D-16AC-4AC2-B38B-6D813957E8E8}"/>
    <cellStyle name="Total 2 2 5 5 2" xfId="32574" xr:uid="{A512EE4A-A079-40DB-BA92-E798C46AC142}"/>
    <cellStyle name="Total 2 2 5 6" xfId="32570" xr:uid="{B6249BFB-41FC-461A-912B-D1C81372E461}"/>
    <cellStyle name="Total 2 2 6" xfId="22831" xr:uid="{790FEF09-49C3-4B8C-A1B2-7CAFB27B87A6}"/>
    <cellStyle name="Total 2 2 6 2" xfId="22832" xr:uid="{005C54E2-CC36-4828-A4DE-926F9D01DCED}"/>
    <cellStyle name="Total 2 2 6 2 2" xfId="32576" xr:uid="{22FE8E2F-3090-4699-9033-1CD00EA24A2C}"/>
    <cellStyle name="Total 2 2 6 3" xfId="22833" xr:uid="{5F6EC5E9-CED3-40A0-ADF5-08B1CA4242EB}"/>
    <cellStyle name="Total 2 2 6 3 2" xfId="32577" xr:uid="{21750289-5A07-4194-AB98-A3A035BC2619}"/>
    <cellStyle name="Total 2 2 6 4" xfId="22834" xr:uid="{40D440A2-8EDF-4503-AF77-827EF1426BAA}"/>
    <cellStyle name="Total 2 2 6 4 2" xfId="32578" xr:uid="{1744B2C9-314E-4104-940A-37E379CD0BE0}"/>
    <cellStyle name="Total 2 2 6 5" xfId="22835" xr:uid="{852CC55F-8AF5-4DC9-92B7-661FF3E82B93}"/>
    <cellStyle name="Total 2 2 6 5 2" xfId="32579" xr:uid="{27429CFA-BD3A-46BB-B34E-937615C93DCD}"/>
    <cellStyle name="Total 2 2 6 6" xfId="32575" xr:uid="{7988500E-8A12-4E30-936C-D709B7E3BEAC}"/>
    <cellStyle name="Total 2 2 7" xfId="22836" xr:uid="{E9912EDC-B104-4AFB-90CC-E4684449CC62}"/>
    <cellStyle name="Total 2 2 7 2" xfId="22837" xr:uid="{87446A02-F337-44AE-950A-4E096FABF136}"/>
    <cellStyle name="Total 2 2 7 2 2" xfId="32581" xr:uid="{14A359AA-4353-4911-AF61-72AFEEA59EF6}"/>
    <cellStyle name="Total 2 2 7 3" xfId="22838" xr:uid="{0FA03149-D151-415C-AD77-6BA1501E6DDA}"/>
    <cellStyle name="Total 2 2 7 3 2" xfId="32582" xr:uid="{48AE895A-B7DD-4562-A0A2-42E73C1D422A}"/>
    <cellStyle name="Total 2 2 7 4" xfId="22839" xr:uid="{D80A662B-CF3E-4200-B633-C480A427DEC5}"/>
    <cellStyle name="Total 2 2 7 4 2" xfId="32583" xr:uid="{ED4BBE70-4924-459F-9E18-D69B7D15D6DF}"/>
    <cellStyle name="Total 2 2 7 5" xfId="22840" xr:uid="{2C007F30-6DD9-45FE-9162-E70B82E2D5C5}"/>
    <cellStyle name="Total 2 2 7 5 2" xfId="32584" xr:uid="{D53414FC-6C82-418F-A560-F95ECA3107DA}"/>
    <cellStyle name="Total 2 2 7 6" xfId="32580" xr:uid="{85BF2985-1636-4EFC-894E-8B3856AF26C5}"/>
    <cellStyle name="Total 2 2 8" xfId="22841" xr:uid="{82482C09-3E2C-4079-BBF8-B76ADDC4CA0C}"/>
    <cellStyle name="Total 2 2 8 2" xfId="22842" xr:uid="{C7F9B302-ACA2-446B-9407-75C02150B54C}"/>
    <cellStyle name="Total 2 2 8 2 2" xfId="32586" xr:uid="{A5C3698B-E31B-4D14-BF64-C46C0777D7FD}"/>
    <cellStyle name="Total 2 2 8 3" xfId="22843" xr:uid="{48696EC4-C0FE-4488-B9B2-C00048B202EB}"/>
    <cellStyle name="Total 2 2 8 3 2" xfId="32587" xr:uid="{3DD10E8D-07DC-422F-9A6D-0D3E0E20101E}"/>
    <cellStyle name="Total 2 2 8 4" xfId="22844" xr:uid="{72F974FF-0151-4243-9447-D1874B041493}"/>
    <cellStyle name="Total 2 2 8 4 2" xfId="32588" xr:uid="{4CB81995-42B7-449C-9C67-559C8DEE2CF9}"/>
    <cellStyle name="Total 2 2 8 5" xfId="22845" xr:uid="{CCA9C9BE-3A69-4251-BC56-FCBD7ED04ADE}"/>
    <cellStyle name="Total 2 2 8 5 2" xfId="32589" xr:uid="{6D843BB0-750D-4924-8C57-75F91C6B355B}"/>
    <cellStyle name="Total 2 2 8 6" xfId="32585" xr:uid="{2261C466-09DC-4A2E-9ECB-E65A9E367327}"/>
    <cellStyle name="Total 2 2 9" xfId="22846" xr:uid="{1A14FF01-D2FF-435D-AEB6-2912699C0D7B}"/>
    <cellStyle name="Total 2 2 9 2" xfId="22847" xr:uid="{8AA04242-FDF1-4DA4-934B-1605C3DC78EB}"/>
    <cellStyle name="Total 2 2 9 2 2" xfId="32591" xr:uid="{5A52BDBE-3CED-4ABE-867C-EE8BA214E15F}"/>
    <cellStyle name="Total 2 2 9 3" xfId="22848" xr:uid="{2F74FD88-5259-4E88-908B-D5A694DDD033}"/>
    <cellStyle name="Total 2 2 9 3 2" xfId="32592" xr:uid="{6723601C-31FC-44F7-BB6A-B365092DA0AB}"/>
    <cellStyle name="Total 2 2 9 4" xfId="22849" xr:uid="{07DA6C3C-6C94-40B9-884B-255FC84C4AFC}"/>
    <cellStyle name="Total 2 2 9 4 2" xfId="32593" xr:uid="{803E3C82-C469-442B-9D6C-F0D11F1CCE86}"/>
    <cellStyle name="Total 2 2 9 5" xfId="22850" xr:uid="{1ED4369D-0B7B-4443-87FC-AC0F2FFD848C}"/>
    <cellStyle name="Total 2 2 9 5 2" xfId="32594" xr:uid="{7512893A-819F-4177-8FEB-94F70164FB02}"/>
    <cellStyle name="Total 2 2 9 6" xfId="32590" xr:uid="{D83EC002-BC93-4EF9-A4C1-D18CB713A438}"/>
    <cellStyle name="Total 2 3" xfId="4149" xr:uid="{D20AA44A-64C9-40DC-BD92-FA47CE0490A9}"/>
    <cellStyle name="Total 2 3 10" xfId="22852" xr:uid="{95FA2EAD-8E22-4E6F-A49B-CFE0CD3AB0D9}"/>
    <cellStyle name="Total 2 3 10 2" xfId="22853" xr:uid="{46433D76-5B38-47C7-AFB0-20BF78F581DE}"/>
    <cellStyle name="Total 2 3 10 2 2" xfId="32597" xr:uid="{6208F582-E512-4BEC-B3E5-83FC356B8B69}"/>
    <cellStyle name="Total 2 3 10 3" xfId="22854" xr:uid="{62017BE4-EEA7-4C1E-A98E-D5B2E3B7637B}"/>
    <cellStyle name="Total 2 3 10 3 2" xfId="32598" xr:uid="{359BF399-7D9B-4E6C-B412-E25543FAC03A}"/>
    <cellStyle name="Total 2 3 10 4" xfId="22855" xr:uid="{7D2C37BA-03C7-4771-B3EA-1BA0974D273B}"/>
    <cellStyle name="Total 2 3 10 4 2" xfId="32599" xr:uid="{729D8C6B-2145-4FC6-8296-8EDA9C86269E}"/>
    <cellStyle name="Total 2 3 10 5" xfId="22856" xr:uid="{2AC8CBCE-E094-43BD-9456-23723B4456EA}"/>
    <cellStyle name="Total 2 3 10 5 2" xfId="32600" xr:uid="{59CEF77C-60CD-4FE3-8897-5B378ABF6CD5}"/>
    <cellStyle name="Total 2 3 10 6" xfId="32596" xr:uid="{65EE6F5A-DD2E-4C9D-940F-2D1441B0D30E}"/>
    <cellStyle name="Total 2 3 11" xfId="22857" xr:uid="{7B6A4DF5-0869-4151-A5D6-773B9A20B2E3}"/>
    <cellStyle name="Total 2 3 11 2" xfId="22858" xr:uid="{F1FAA921-162B-4711-828B-0E75E3698B21}"/>
    <cellStyle name="Total 2 3 11 2 2" xfId="32602" xr:uid="{0191B3F0-044E-454B-9FFC-1F4A406674B7}"/>
    <cellStyle name="Total 2 3 11 3" xfId="22859" xr:uid="{F2DDF70E-7D39-4B4F-9C15-4DB510E3B902}"/>
    <cellStyle name="Total 2 3 11 3 2" xfId="32603" xr:uid="{33AAA033-8D4B-42CB-94B7-E7127BD41DCD}"/>
    <cellStyle name="Total 2 3 11 4" xfId="22860" xr:uid="{AC85B768-F104-4440-9861-370721DD2642}"/>
    <cellStyle name="Total 2 3 11 4 2" xfId="32604" xr:uid="{D0249A0B-F524-4053-97B6-E83F9F27F517}"/>
    <cellStyle name="Total 2 3 11 5" xfId="22861" xr:uid="{29C7A8BE-C7EF-4D1A-B027-34FC0542E089}"/>
    <cellStyle name="Total 2 3 11 5 2" xfId="32605" xr:uid="{753C0DA8-FF64-4403-9C3B-878EACA88066}"/>
    <cellStyle name="Total 2 3 11 6" xfId="32601" xr:uid="{C228DBCB-6EF6-4D03-840B-B01E564DBF27}"/>
    <cellStyle name="Total 2 3 12" xfId="22862" xr:uid="{669A3D43-9700-4E5D-9506-6E601E92430B}"/>
    <cellStyle name="Total 2 3 12 2" xfId="22863" xr:uid="{11018D20-7729-40FB-9A85-21DC7F56EADE}"/>
    <cellStyle name="Total 2 3 12 2 2" xfId="32607" xr:uid="{6D8485FE-B308-4C01-8D52-D75816A292ED}"/>
    <cellStyle name="Total 2 3 12 3" xfId="22864" xr:uid="{50B200DC-A812-4D48-ABA4-21E5B671D3CA}"/>
    <cellStyle name="Total 2 3 12 3 2" xfId="32608" xr:uid="{5AA4A28D-84ED-4512-93B6-3782A4A9EDF5}"/>
    <cellStyle name="Total 2 3 12 4" xfId="22865" xr:uid="{89418A08-726C-49CD-9C17-33EEA8BC7658}"/>
    <cellStyle name="Total 2 3 12 4 2" xfId="32609" xr:uid="{F31F3685-1F09-4519-82B6-D7F0728F68E3}"/>
    <cellStyle name="Total 2 3 12 5" xfId="22866" xr:uid="{0DA1434A-8E3E-4F3B-8B5D-12D4B5653239}"/>
    <cellStyle name="Total 2 3 12 5 2" xfId="32610" xr:uid="{9B172EE0-210C-4820-98DB-97159658BF42}"/>
    <cellStyle name="Total 2 3 12 6" xfId="32606" xr:uid="{FFFEBFA1-A5C0-46DC-AF5B-B8654411F302}"/>
    <cellStyle name="Total 2 3 13" xfId="22867" xr:uid="{3663FA93-CAAD-4E5E-BE05-CDC4939D884B}"/>
    <cellStyle name="Total 2 3 13 2" xfId="22868" xr:uid="{8629F490-B3DE-4FB9-8CE2-8DF348085A1F}"/>
    <cellStyle name="Total 2 3 13 2 2" xfId="32612" xr:uid="{6FD9D6C9-BCCC-4850-804F-9DC30F4BC2B6}"/>
    <cellStyle name="Total 2 3 13 3" xfId="22869" xr:uid="{E23B41E8-AD33-4A64-B8C8-E33B26C26829}"/>
    <cellStyle name="Total 2 3 13 3 2" xfId="32613" xr:uid="{F8FEF078-AA9B-4DE5-866B-576FF7A374FC}"/>
    <cellStyle name="Total 2 3 13 4" xfId="22870" xr:uid="{C1090E63-A697-4D92-831E-F285A5E3B0CF}"/>
    <cellStyle name="Total 2 3 13 4 2" xfId="32614" xr:uid="{C1DCF927-1599-4653-B73E-D0AA980F4CAC}"/>
    <cellStyle name="Total 2 3 13 5" xfId="22871" xr:uid="{DE72D262-D7DC-4E6B-9688-125DAF9BD3AC}"/>
    <cellStyle name="Total 2 3 13 5 2" xfId="32615" xr:uid="{81557B7F-F488-4E50-9B07-92A88B6C5E09}"/>
    <cellStyle name="Total 2 3 13 6" xfId="32611" xr:uid="{F9F452A3-D934-4A77-BF9E-5D60D0A54ED0}"/>
    <cellStyle name="Total 2 3 14" xfId="22872" xr:uid="{64D01090-B725-4269-9EDD-4DC584100F96}"/>
    <cellStyle name="Total 2 3 14 2" xfId="22873" xr:uid="{3E82F9E7-78EA-411C-B774-8ABE7AE14F47}"/>
    <cellStyle name="Total 2 3 14 2 2" xfId="32617" xr:uid="{3351C591-338D-4460-8112-B7F277C1D974}"/>
    <cellStyle name="Total 2 3 14 3" xfId="22874" xr:uid="{EFF7B87B-AEFD-4CAD-9B91-C66828AFC36F}"/>
    <cellStyle name="Total 2 3 14 3 2" xfId="32618" xr:uid="{44999512-F567-4395-95EB-D87CC5227063}"/>
    <cellStyle name="Total 2 3 14 4" xfId="22875" xr:uid="{391ABA0D-3C93-4FBE-84E3-983090C33FB9}"/>
    <cellStyle name="Total 2 3 14 4 2" xfId="32619" xr:uid="{1FC00B78-25C8-473B-BEC9-C579E25889DB}"/>
    <cellStyle name="Total 2 3 14 5" xfId="22876" xr:uid="{391150D0-575B-4B55-A228-1E869E5E4225}"/>
    <cellStyle name="Total 2 3 14 5 2" xfId="32620" xr:uid="{3490975C-9D96-4D39-AD3B-BFF49E075EA3}"/>
    <cellStyle name="Total 2 3 14 6" xfId="32616" xr:uid="{3FA49C31-18E9-4B94-9E31-AD3037E2FE61}"/>
    <cellStyle name="Total 2 3 15" xfId="22877" xr:uid="{878035FF-8E44-468C-981C-D71012A4B409}"/>
    <cellStyle name="Total 2 3 15 2" xfId="22878" xr:uid="{A38C51A2-59E4-4932-9BD2-AC11982A3E82}"/>
    <cellStyle name="Total 2 3 15 2 2" xfId="32622" xr:uid="{A50B29F6-D210-4731-AE12-C99117A54FF3}"/>
    <cellStyle name="Total 2 3 15 3" xfId="22879" xr:uid="{BEA10D20-F476-417E-8558-3DD17C12DCB1}"/>
    <cellStyle name="Total 2 3 15 3 2" xfId="32623" xr:uid="{B2C6FC9E-F8B1-4496-AE4B-DBD995113D3E}"/>
    <cellStyle name="Total 2 3 15 4" xfId="22880" xr:uid="{9C26A518-1744-4699-A5CA-812C556EBBB9}"/>
    <cellStyle name="Total 2 3 15 4 2" xfId="32624" xr:uid="{4BED13AC-A036-4227-B6C9-F7A867D2CE90}"/>
    <cellStyle name="Total 2 3 15 5" xfId="22881" xr:uid="{7C59FED1-86D6-4F9D-95AB-31C3CC22DF38}"/>
    <cellStyle name="Total 2 3 15 5 2" xfId="32625" xr:uid="{9992F57B-2F76-4B52-A8A2-D5FD7F13F9F2}"/>
    <cellStyle name="Total 2 3 15 6" xfId="32621" xr:uid="{E79DC4AB-2F0A-43D1-B16E-FA273E056C93}"/>
    <cellStyle name="Total 2 3 16" xfId="22882" xr:uid="{FD8ECA63-338F-4FDD-9674-CB6A9A90BAF5}"/>
    <cellStyle name="Total 2 3 16 2" xfId="22883" xr:uid="{68BFAE4C-E3EE-4FA3-9091-5EB13AAC8713}"/>
    <cellStyle name="Total 2 3 16 2 2" xfId="32627" xr:uid="{464B9D53-233F-4D0F-AC57-BC08CD23E410}"/>
    <cellStyle name="Total 2 3 16 3" xfId="22884" xr:uid="{154C6F9E-1267-4406-967C-F0FD93CFF356}"/>
    <cellStyle name="Total 2 3 16 3 2" xfId="32628" xr:uid="{B20259DC-744F-46E5-86F7-D91B3C781C47}"/>
    <cellStyle name="Total 2 3 16 4" xfId="22885" xr:uid="{FD0E5A82-7064-4212-9926-6086349469BA}"/>
    <cellStyle name="Total 2 3 16 4 2" xfId="32629" xr:uid="{4111F150-3091-41F2-B22A-3EADE81CFA21}"/>
    <cellStyle name="Total 2 3 16 5" xfId="22886" xr:uid="{2580A0F3-424D-4348-86F0-2FBB9F718013}"/>
    <cellStyle name="Total 2 3 16 5 2" xfId="32630" xr:uid="{75E26F9E-0891-4D69-AF91-38783563CA46}"/>
    <cellStyle name="Total 2 3 16 6" xfId="32626" xr:uid="{5A951EEB-7570-4717-8693-8FD7DA47B8E0}"/>
    <cellStyle name="Total 2 3 17" xfId="22887" xr:uid="{66B98F96-A908-4FFC-AF67-325AC275809F}"/>
    <cellStyle name="Total 2 3 17 2" xfId="32631" xr:uid="{22A7B593-EDF3-4C4E-9CD0-6418BFC7F59D}"/>
    <cellStyle name="Total 2 3 18" xfId="22888" xr:uid="{36BCDA31-D300-4FA1-B247-457FA588D650}"/>
    <cellStyle name="Total 2 3 18 2" xfId="32632" xr:uid="{5F1005E6-7EE6-46F5-9EED-20F6D7B065EA}"/>
    <cellStyle name="Total 2 3 19" xfId="22889" xr:uid="{F444AE26-A838-4C43-9B63-9975C8B45A8F}"/>
    <cellStyle name="Total 2 3 19 2" xfId="32633" xr:uid="{BADC1ADE-3229-4D9F-B8C8-800523336BD7}"/>
    <cellStyle name="Total 2 3 2" xfId="11276" xr:uid="{EBF3DF3A-5C43-4341-B88B-775BA70018ED}"/>
    <cellStyle name="Total 2 3 2 10" xfId="22891" xr:uid="{F1E0EB9A-BEA5-4014-A14D-929AD72F0116}"/>
    <cellStyle name="Total 2 3 2 10 2" xfId="22892" xr:uid="{3E5E55FC-6887-4340-A4EB-6C5A6BDD602E}"/>
    <cellStyle name="Total 2 3 2 10 2 2" xfId="32636" xr:uid="{9C924310-0440-415C-87C7-D7445F117C1C}"/>
    <cellStyle name="Total 2 3 2 10 3" xfId="22893" xr:uid="{A0728799-ECC7-4532-84FD-87E589EAA816}"/>
    <cellStyle name="Total 2 3 2 10 3 2" xfId="32637" xr:uid="{B45854FF-2B11-4BF9-9871-BAAA8A7BCE1F}"/>
    <cellStyle name="Total 2 3 2 10 4" xfId="22894" xr:uid="{F924A621-3017-4CF9-AD2F-3EF4078EC2A3}"/>
    <cellStyle name="Total 2 3 2 10 4 2" xfId="32638" xr:uid="{2123CAC5-63C8-4285-9889-EDE492752276}"/>
    <cellStyle name="Total 2 3 2 10 5" xfId="22895" xr:uid="{FAE4BE01-DFE4-49F1-9316-ECB0794D7F0C}"/>
    <cellStyle name="Total 2 3 2 10 5 2" xfId="32639" xr:uid="{32FD63EA-9BBA-41DA-B62A-4D95733D1BE8}"/>
    <cellStyle name="Total 2 3 2 10 6" xfId="32635" xr:uid="{CEC23345-444F-46FD-835B-B81E4A6929B9}"/>
    <cellStyle name="Total 2 3 2 11" xfId="22896" xr:uid="{9A0D7379-6AAA-4F20-AD3F-E7FFDB12AA27}"/>
    <cellStyle name="Total 2 3 2 11 2" xfId="22897" xr:uid="{8DE933A1-C47A-421A-BBE3-FE491F298C97}"/>
    <cellStyle name="Total 2 3 2 11 2 2" xfId="32641" xr:uid="{F4C45C47-8AE8-462C-A6C5-5A25A6F67D1D}"/>
    <cellStyle name="Total 2 3 2 11 3" xfId="22898" xr:uid="{602CD093-09E0-4124-9D16-A75CE9261CC0}"/>
    <cellStyle name="Total 2 3 2 11 3 2" xfId="32642" xr:uid="{DE17A488-01F2-4A1E-9F64-220972940A24}"/>
    <cellStyle name="Total 2 3 2 11 4" xfId="22899" xr:uid="{EE24B1E9-7097-4214-BED4-8A103A37BB75}"/>
    <cellStyle name="Total 2 3 2 11 4 2" xfId="32643" xr:uid="{CBBB961A-756E-41DD-AB5A-94037A7617A0}"/>
    <cellStyle name="Total 2 3 2 11 5" xfId="22900" xr:uid="{2ADF01F7-E0FC-45D7-A34E-1CD69C5127B2}"/>
    <cellStyle name="Total 2 3 2 11 5 2" xfId="32644" xr:uid="{A1EA3167-AAC0-42E6-89E3-AC9CCC26107C}"/>
    <cellStyle name="Total 2 3 2 11 6" xfId="32640" xr:uid="{9CB12EA2-4E63-4117-A130-68790694A1CF}"/>
    <cellStyle name="Total 2 3 2 12" xfId="22901" xr:uid="{DEDBB30F-C3E9-40CE-A611-3CF6337053DC}"/>
    <cellStyle name="Total 2 3 2 12 2" xfId="22902" xr:uid="{9D6784A2-C0EB-4522-B0D9-BA670F046337}"/>
    <cellStyle name="Total 2 3 2 12 2 2" xfId="32646" xr:uid="{E3F7959F-B690-474D-AD3F-22C278788FF6}"/>
    <cellStyle name="Total 2 3 2 12 3" xfId="22903" xr:uid="{9DF560EE-4CF6-46FD-AD74-6B5CC90E4048}"/>
    <cellStyle name="Total 2 3 2 12 3 2" xfId="32647" xr:uid="{212F054F-B305-4D69-BF8C-71C2EEF27FF9}"/>
    <cellStyle name="Total 2 3 2 12 4" xfId="22904" xr:uid="{FA993D77-AC55-47B9-A915-7D5A0C280056}"/>
    <cellStyle name="Total 2 3 2 12 4 2" xfId="32648" xr:uid="{4CBB445D-E9F0-48F4-B3EE-EB00A5CCA20E}"/>
    <cellStyle name="Total 2 3 2 12 5" xfId="22905" xr:uid="{E6837D8F-7E3E-4285-90B9-26EC8910F57D}"/>
    <cellStyle name="Total 2 3 2 12 5 2" xfId="32649" xr:uid="{7244D74A-A0AE-44AC-B674-4436ED9FDEB6}"/>
    <cellStyle name="Total 2 3 2 12 6" xfId="32645" xr:uid="{06E05044-E14B-441E-9EE1-1F7198BB03B3}"/>
    <cellStyle name="Total 2 3 2 13" xfId="22906" xr:uid="{081ABA83-D754-43E0-AC42-2DDC96B781A1}"/>
    <cellStyle name="Total 2 3 2 13 2" xfId="22907" xr:uid="{05109371-9032-49B0-A5C1-D5207D895382}"/>
    <cellStyle name="Total 2 3 2 13 2 2" xfId="32651" xr:uid="{94D09D14-B76C-41DB-BE5C-AA0ED0790319}"/>
    <cellStyle name="Total 2 3 2 13 3" xfId="22908" xr:uid="{B4821667-B033-4234-9C5F-2A5E90FCBB39}"/>
    <cellStyle name="Total 2 3 2 13 3 2" xfId="32652" xr:uid="{990074B9-CB48-4AEF-A027-2297B1D77285}"/>
    <cellStyle name="Total 2 3 2 13 4" xfId="22909" xr:uid="{4B2F15C3-8AB7-4A87-AC19-DE33C527EB93}"/>
    <cellStyle name="Total 2 3 2 13 4 2" xfId="32653" xr:uid="{1B406499-D1CD-4EF4-AA51-3A5DFE6DF7AC}"/>
    <cellStyle name="Total 2 3 2 13 5" xfId="22910" xr:uid="{5F16F8F1-BA63-4684-9402-5F0E7B4F38A1}"/>
    <cellStyle name="Total 2 3 2 13 5 2" xfId="32654" xr:uid="{EC8FE526-2D49-4216-8192-299E5F7213DB}"/>
    <cellStyle name="Total 2 3 2 13 6" xfId="32650" xr:uid="{910FDD90-62E0-4271-84AA-B66A445D920C}"/>
    <cellStyle name="Total 2 3 2 14" xfId="22911" xr:uid="{694A9AEE-07D3-4C7C-A41B-E37482CE5A6C}"/>
    <cellStyle name="Total 2 3 2 14 2" xfId="22912" xr:uid="{9D57E0BA-2315-4E9F-9661-9377361381BD}"/>
    <cellStyle name="Total 2 3 2 14 2 2" xfId="32656" xr:uid="{5401FC26-BB45-442C-9EEB-746F548B12AB}"/>
    <cellStyle name="Total 2 3 2 14 3" xfId="22913" xr:uid="{AE4CC8F5-1875-4CD8-A1A3-9F10865C2BC3}"/>
    <cellStyle name="Total 2 3 2 14 3 2" xfId="32657" xr:uid="{1EE3EAEC-AA26-4135-8E71-1D9388BFB221}"/>
    <cellStyle name="Total 2 3 2 14 4" xfId="22914" xr:uid="{16123789-500C-4015-A961-9D485A50F275}"/>
    <cellStyle name="Total 2 3 2 14 4 2" xfId="32658" xr:uid="{603D9C6B-059B-4EB0-B4FA-4CFDF86109E3}"/>
    <cellStyle name="Total 2 3 2 14 5" xfId="22915" xr:uid="{CCDD5D8D-C9EC-4355-AFAE-D95C2B0CCB24}"/>
    <cellStyle name="Total 2 3 2 14 5 2" xfId="32659" xr:uid="{045A0237-84E8-420E-B0C9-8A8524D13C98}"/>
    <cellStyle name="Total 2 3 2 14 6" xfId="32655" xr:uid="{C7B3C425-4747-451C-B295-84C1C147458E}"/>
    <cellStyle name="Total 2 3 2 15" xfId="22916" xr:uid="{739760DD-65A2-4CAE-ADE1-9352FB25F6F8}"/>
    <cellStyle name="Total 2 3 2 15 2" xfId="22917" xr:uid="{1576AD7A-84A7-41D9-BC00-555BA480C0E1}"/>
    <cellStyle name="Total 2 3 2 15 2 2" xfId="32661" xr:uid="{082F0FB0-47CB-42AD-84B5-76EBE348C073}"/>
    <cellStyle name="Total 2 3 2 15 3" xfId="22918" xr:uid="{ABEED9B5-633B-4E6F-B23C-35517375E8A6}"/>
    <cellStyle name="Total 2 3 2 15 3 2" xfId="32662" xr:uid="{64B748F3-A479-458F-9DC2-80FC53A1E659}"/>
    <cellStyle name="Total 2 3 2 15 4" xfId="22919" xr:uid="{144027E7-5F1C-4AAB-A3F4-C747A7E6857C}"/>
    <cellStyle name="Total 2 3 2 15 4 2" xfId="32663" xr:uid="{725FC096-5FD1-4761-BEF7-8CD2790B164D}"/>
    <cellStyle name="Total 2 3 2 15 5" xfId="22920" xr:uid="{CAB002BE-B186-400E-ACF0-8A077E9CAE65}"/>
    <cellStyle name="Total 2 3 2 15 5 2" xfId="32664" xr:uid="{79E97968-BB6E-44B7-9692-6D0EFA07D845}"/>
    <cellStyle name="Total 2 3 2 15 6" xfId="32660" xr:uid="{8CD7C308-5EBF-4199-AF4F-B4F1E1E8111C}"/>
    <cellStyle name="Total 2 3 2 16" xfId="22921" xr:uid="{89061E6C-6B66-423C-92A9-D8B0FDAE83CD}"/>
    <cellStyle name="Total 2 3 2 16 2" xfId="22922" xr:uid="{C1EBA223-3356-4639-A7B9-50F275AFFFB3}"/>
    <cellStyle name="Total 2 3 2 16 2 2" xfId="32666" xr:uid="{5EF5E7A3-1690-4D28-A02C-6626D81819B8}"/>
    <cellStyle name="Total 2 3 2 16 3" xfId="22923" xr:uid="{C1EAFC5B-8393-4976-8DE7-D5F4A03F08F9}"/>
    <cellStyle name="Total 2 3 2 16 3 2" xfId="32667" xr:uid="{04341D7B-A64C-49FE-9EF1-4BE3B382A41D}"/>
    <cellStyle name="Total 2 3 2 16 4" xfId="22924" xr:uid="{3FD7ADB0-A39F-4DD4-8734-E525B7FF7CC8}"/>
    <cellStyle name="Total 2 3 2 16 4 2" xfId="32668" xr:uid="{6AB75E9A-9274-463D-9C55-63352957A641}"/>
    <cellStyle name="Total 2 3 2 16 5" xfId="22925" xr:uid="{540DB929-4AED-4661-A62C-93DCE9479C11}"/>
    <cellStyle name="Total 2 3 2 16 5 2" xfId="32669" xr:uid="{18FD1919-1344-430B-ABB2-658B8BADCC44}"/>
    <cellStyle name="Total 2 3 2 16 6" xfId="32665" xr:uid="{D57916CA-EA92-416C-A59F-B7EF5A523E87}"/>
    <cellStyle name="Total 2 3 2 17" xfId="22926" xr:uid="{F44945FE-1ECB-4D43-81C9-0EA192593147}"/>
    <cellStyle name="Total 2 3 2 17 2" xfId="22927" xr:uid="{2A98E48C-063D-4C20-A747-EE2C3052E151}"/>
    <cellStyle name="Total 2 3 2 17 2 2" xfId="32671" xr:uid="{5629215E-186E-4BD8-90E0-3C2EEB92F472}"/>
    <cellStyle name="Total 2 3 2 17 3" xfId="22928" xr:uid="{852A87BC-7957-412E-B899-5F6F258B2BF0}"/>
    <cellStyle name="Total 2 3 2 17 3 2" xfId="32672" xr:uid="{5ECD747D-0190-45C8-9808-2B00CC30F91B}"/>
    <cellStyle name="Total 2 3 2 17 4" xfId="22929" xr:uid="{2EDA7ED1-C02B-4800-95C3-A2605D3306F6}"/>
    <cellStyle name="Total 2 3 2 17 4 2" xfId="32673" xr:uid="{92910C39-FB34-4EB4-8430-5B8B0CC59114}"/>
    <cellStyle name="Total 2 3 2 17 5" xfId="22930" xr:uid="{FCD10972-77E3-46CD-9C8A-ACE4B91DD5D2}"/>
    <cellStyle name="Total 2 3 2 17 5 2" xfId="32674" xr:uid="{E7FD73F9-E523-4541-974B-44CD9BB8B940}"/>
    <cellStyle name="Total 2 3 2 17 6" xfId="32670" xr:uid="{5F1465B0-5439-4A2A-9022-4E0F58BF95E0}"/>
    <cellStyle name="Total 2 3 2 18" xfId="22931" xr:uid="{79CEE9B3-E44C-4B4B-83FF-EE68ED02D168}"/>
    <cellStyle name="Total 2 3 2 18 2" xfId="22932" xr:uid="{B0ADAC8D-4332-47C1-8F84-0D7ED7A30088}"/>
    <cellStyle name="Total 2 3 2 18 2 2" xfId="32676" xr:uid="{47524CA1-29E7-4D61-B7A0-DB0D13EED05F}"/>
    <cellStyle name="Total 2 3 2 18 3" xfId="22933" xr:uid="{F2157F89-FD2B-4B0C-B3C8-A477977C0557}"/>
    <cellStyle name="Total 2 3 2 18 3 2" xfId="32677" xr:uid="{00CFD924-B592-4AD4-A259-6914DC5AAFD5}"/>
    <cellStyle name="Total 2 3 2 18 4" xfId="22934" xr:uid="{02FF1BFE-A3A0-47FB-8163-C639E8C86510}"/>
    <cellStyle name="Total 2 3 2 18 4 2" xfId="32678" xr:uid="{CB9E21D4-874F-4855-82B8-F659A2235366}"/>
    <cellStyle name="Total 2 3 2 18 5" xfId="22935" xr:uid="{90B3AA18-5CBB-4C92-BDA3-735EEBA48639}"/>
    <cellStyle name="Total 2 3 2 18 5 2" xfId="32679" xr:uid="{C67F5E15-2299-4D42-92FD-4DB207A72155}"/>
    <cellStyle name="Total 2 3 2 18 6" xfId="32675" xr:uid="{263D2937-B876-4FD0-AE0E-94C909DE79EE}"/>
    <cellStyle name="Total 2 3 2 19" xfId="22936" xr:uid="{EEF12AE7-15EF-426F-ACE3-B58072D06870}"/>
    <cellStyle name="Total 2 3 2 19 2" xfId="22937" xr:uid="{6EE271F9-A2FD-4B5E-B4FD-60D363D29C25}"/>
    <cellStyle name="Total 2 3 2 19 2 2" xfId="32681" xr:uid="{DFE328A1-E351-468D-9168-3D04FF0C21C4}"/>
    <cellStyle name="Total 2 3 2 19 3" xfId="22938" xr:uid="{85DC8992-6EB0-4E8F-95EE-EB3621793A66}"/>
    <cellStyle name="Total 2 3 2 19 3 2" xfId="32682" xr:uid="{2AEFAD0A-0ED1-4B1A-8FB6-FB5CF726715A}"/>
    <cellStyle name="Total 2 3 2 19 4" xfId="22939" xr:uid="{7C58EE08-A815-4956-B8DB-367DE2F91501}"/>
    <cellStyle name="Total 2 3 2 19 4 2" xfId="32683" xr:uid="{8F7EEB1B-BD60-4BAA-AD2B-25BA7D5995A5}"/>
    <cellStyle name="Total 2 3 2 19 5" xfId="22940" xr:uid="{FAAFDB99-62AC-4D29-8E70-6D5F51DF5F7F}"/>
    <cellStyle name="Total 2 3 2 19 5 2" xfId="32684" xr:uid="{60F0E4BF-F121-4512-B147-8E239180B09D}"/>
    <cellStyle name="Total 2 3 2 19 6" xfId="32680" xr:uid="{13112152-7FBD-4FEA-809C-94E0E98967C2}"/>
    <cellStyle name="Total 2 3 2 2" xfId="22941" xr:uid="{EF281893-770C-4923-9AF0-560910EF3B68}"/>
    <cellStyle name="Total 2 3 2 2 2" xfId="22942" xr:uid="{C1FD04A6-9E84-413C-B78A-DAFC5134EEEA}"/>
    <cellStyle name="Total 2 3 2 2 2 2" xfId="32686" xr:uid="{08582425-0877-478C-A875-D489A98609C0}"/>
    <cellStyle name="Total 2 3 2 2 3" xfId="22943" xr:uid="{7F5BFDAE-06D0-4F29-9217-834F79B60704}"/>
    <cellStyle name="Total 2 3 2 2 3 2" xfId="32687" xr:uid="{4396A6E4-AFCD-441A-8C38-131219ACA321}"/>
    <cellStyle name="Total 2 3 2 2 4" xfId="22944" xr:uid="{6D581B4A-C878-4934-BB15-7D30B7A0880C}"/>
    <cellStyle name="Total 2 3 2 2 4 2" xfId="32688" xr:uid="{D5667036-54B3-4BC0-A743-3A76A69EA72B}"/>
    <cellStyle name="Total 2 3 2 2 5" xfId="22945" xr:uid="{1C679692-163A-4158-BAF4-D1231AFC9B00}"/>
    <cellStyle name="Total 2 3 2 2 5 2" xfId="32689" xr:uid="{4A30498A-F699-4C42-B159-0FF6DC6821D7}"/>
    <cellStyle name="Total 2 3 2 2 6" xfId="32685" xr:uid="{6CFAE87D-1EE3-4E7C-8AC1-10D97E58871A}"/>
    <cellStyle name="Total 2 3 2 20" xfId="22946" xr:uid="{21D723FD-85CF-4BFF-9239-2A1E2801995A}"/>
    <cellStyle name="Total 2 3 2 20 2" xfId="22947" xr:uid="{BEAB3386-35A1-41A5-AEE2-9D5622D99F7E}"/>
    <cellStyle name="Total 2 3 2 20 2 2" xfId="32691" xr:uid="{C22988A1-A779-4AF3-861E-BC3AD638EE14}"/>
    <cellStyle name="Total 2 3 2 20 3" xfId="22948" xr:uid="{74F5B400-F1D9-4525-AF62-4B766F908D0F}"/>
    <cellStyle name="Total 2 3 2 20 3 2" xfId="32692" xr:uid="{9E1442A0-9AED-4670-BE8C-238C8E8FD533}"/>
    <cellStyle name="Total 2 3 2 20 4" xfId="22949" xr:uid="{3E34D632-F5B2-4E63-AA8E-42FB1C735E7B}"/>
    <cellStyle name="Total 2 3 2 20 4 2" xfId="32693" xr:uid="{D58272D0-EC8A-4C66-BB76-13605B1B546E}"/>
    <cellStyle name="Total 2 3 2 20 5" xfId="22950" xr:uid="{1B8C79FC-E4A9-4484-A2A0-23968BB12BC6}"/>
    <cellStyle name="Total 2 3 2 20 5 2" xfId="32694" xr:uid="{A804E341-10F9-4EF5-8144-26B3BF052A2E}"/>
    <cellStyle name="Total 2 3 2 20 6" xfId="32690" xr:uid="{13D05C1D-E70B-4F43-BA2E-1619353304DA}"/>
    <cellStyle name="Total 2 3 2 21" xfId="22951" xr:uid="{35024DEE-34D5-42C8-9404-A3D7CE586570}"/>
    <cellStyle name="Total 2 3 2 21 2" xfId="22952" xr:uid="{E02245F7-7032-40F5-9E76-2B6CB8D2F59E}"/>
    <cellStyle name="Total 2 3 2 21 2 2" xfId="32696" xr:uid="{6DDF8C48-0198-4500-AA9F-22742738E0F3}"/>
    <cellStyle name="Total 2 3 2 21 3" xfId="22953" xr:uid="{A0E4E795-D15B-4699-AF6A-9118173A9C8A}"/>
    <cellStyle name="Total 2 3 2 21 3 2" xfId="32697" xr:uid="{4BDAEA78-D189-4858-9501-A2B0BFC7941A}"/>
    <cellStyle name="Total 2 3 2 21 4" xfId="22954" xr:uid="{A4330D25-1967-4FF9-81D8-91182EC6E539}"/>
    <cellStyle name="Total 2 3 2 21 4 2" xfId="32698" xr:uid="{5AC196C5-4F0E-4673-BDF4-B6CF3F0AC7D4}"/>
    <cellStyle name="Total 2 3 2 21 5" xfId="22955" xr:uid="{38E13A29-4F7C-4CF5-82C3-86921B37105A}"/>
    <cellStyle name="Total 2 3 2 21 5 2" xfId="32699" xr:uid="{1257BED8-A8A6-462B-A29C-3B95F82A2A37}"/>
    <cellStyle name="Total 2 3 2 21 6" xfId="32695" xr:uid="{8DD36BFD-53A7-4D84-A799-40AC18ECC8E4}"/>
    <cellStyle name="Total 2 3 2 22" xfId="22956" xr:uid="{FE9C3A9F-3DE2-48CA-99FE-CC1BE011D739}"/>
    <cellStyle name="Total 2 3 2 22 2" xfId="22957" xr:uid="{8F99F162-8C7E-43AD-A280-985A4DF3E3C6}"/>
    <cellStyle name="Total 2 3 2 22 2 2" xfId="32701" xr:uid="{8FD76F16-9CEA-4E27-92B4-BA67F3FE28B9}"/>
    <cellStyle name="Total 2 3 2 22 3" xfId="22958" xr:uid="{51C07F3F-7CD2-423F-93AE-6F0D9B1E0A54}"/>
    <cellStyle name="Total 2 3 2 22 3 2" xfId="32702" xr:uid="{0B3AFB86-4322-4E6F-9B25-BC8231371ECB}"/>
    <cellStyle name="Total 2 3 2 22 4" xfId="22959" xr:uid="{8B86D8D1-AA38-4600-921C-B16057225A27}"/>
    <cellStyle name="Total 2 3 2 22 4 2" xfId="32703" xr:uid="{F5834DBA-ADCB-44D2-9CEC-CF3050EE7DB4}"/>
    <cellStyle name="Total 2 3 2 22 5" xfId="22960" xr:uid="{2E8F740D-BD20-479C-A4C7-8F3033DAD6D5}"/>
    <cellStyle name="Total 2 3 2 22 5 2" xfId="32704" xr:uid="{2FFE7985-7B0A-49A5-8B9B-EB820AA40826}"/>
    <cellStyle name="Total 2 3 2 22 6" xfId="32700" xr:uid="{678B5056-0015-45C5-B1A9-017478682008}"/>
    <cellStyle name="Total 2 3 2 23" xfId="22961" xr:uid="{ED297274-0B95-4A55-9F60-D8D1577206B0}"/>
    <cellStyle name="Total 2 3 2 23 2" xfId="22962" xr:uid="{CCD052CC-8105-493E-B708-CFC4ADE39FE3}"/>
    <cellStyle name="Total 2 3 2 23 2 2" xfId="32706" xr:uid="{5BA6F3C6-2137-4FC7-9354-AF7297542634}"/>
    <cellStyle name="Total 2 3 2 23 3" xfId="22963" xr:uid="{50682438-F79A-41CD-BF54-331EAE94B437}"/>
    <cellStyle name="Total 2 3 2 23 3 2" xfId="32707" xr:uid="{85102DAA-9A6B-4928-A833-45D033D79B0D}"/>
    <cellStyle name="Total 2 3 2 23 4" xfId="22964" xr:uid="{5A97DC59-478F-4E98-A18A-0DA750613947}"/>
    <cellStyle name="Total 2 3 2 23 4 2" xfId="32708" xr:uid="{AB4942DF-59F4-4220-B02A-06B20A40C1FC}"/>
    <cellStyle name="Total 2 3 2 23 5" xfId="22965" xr:uid="{31C47FB3-7133-4F09-91F1-E4D540D14C1C}"/>
    <cellStyle name="Total 2 3 2 23 5 2" xfId="32709" xr:uid="{9F70AD5B-4FE5-4E12-918C-3972A68BD964}"/>
    <cellStyle name="Total 2 3 2 23 6" xfId="32705" xr:uid="{FB661C8A-B2C9-417B-8B71-B4A003CBD20D}"/>
    <cellStyle name="Total 2 3 2 24" xfId="22966" xr:uid="{1533D1E1-7EA8-454A-AD80-224B0C7AD6BF}"/>
    <cellStyle name="Total 2 3 2 24 2" xfId="22967" xr:uid="{4E890D85-3E2C-48AC-AD69-3B03D40FC8BA}"/>
    <cellStyle name="Total 2 3 2 24 2 2" xfId="32711" xr:uid="{6125D457-F676-4AC2-AE3B-C7469A15695C}"/>
    <cellStyle name="Total 2 3 2 24 3" xfId="22968" xr:uid="{D2A4710F-D800-4AE8-8292-C828A770046B}"/>
    <cellStyle name="Total 2 3 2 24 3 2" xfId="32712" xr:uid="{C7425EB7-B727-4FB4-A389-F94FC119E540}"/>
    <cellStyle name="Total 2 3 2 24 4" xfId="22969" xr:uid="{18E830E6-AE72-43A7-8F53-A3A8B04C6D10}"/>
    <cellStyle name="Total 2 3 2 24 4 2" xfId="32713" xr:uid="{3FD1996D-A008-4D31-A3AB-A17AA10CF487}"/>
    <cellStyle name="Total 2 3 2 24 5" xfId="22970" xr:uid="{97396AB6-8CFE-48F1-BA22-AFB659BC1290}"/>
    <cellStyle name="Total 2 3 2 24 5 2" xfId="32714" xr:uid="{85281F94-6217-43F5-BB8A-553196079B94}"/>
    <cellStyle name="Total 2 3 2 24 6" xfId="32710" xr:uid="{CBCCF47C-B8D2-470C-906E-7C2603F56EDF}"/>
    <cellStyle name="Total 2 3 2 25" xfId="22971" xr:uid="{5CD52970-879A-44D8-B9EE-EE6A4372FBA8}"/>
    <cellStyle name="Total 2 3 2 25 2" xfId="22972" xr:uid="{6BC6188C-5386-4E7B-A523-7C3D24147377}"/>
    <cellStyle name="Total 2 3 2 25 2 2" xfId="32716" xr:uid="{17520371-DEF3-4743-8288-7ACC3459EB46}"/>
    <cellStyle name="Total 2 3 2 25 3" xfId="22973" xr:uid="{21EE3D41-17D2-4D99-B109-3D7CE259DEE8}"/>
    <cellStyle name="Total 2 3 2 25 3 2" xfId="32717" xr:uid="{9D8572C8-E6A9-4B68-ABCA-5F9885923A7B}"/>
    <cellStyle name="Total 2 3 2 25 4" xfId="22974" xr:uid="{3369FC31-C4C7-43A5-8848-66A4951D4D33}"/>
    <cellStyle name="Total 2 3 2 25 4 2" xfId="32718" xr:uid="{7828F25A-1648-407F-AE0E-134F3EAA2553}"/>
    <cellStyle name="Total 2 3 2 25 5" xfId="22975" xr:uid="{FE1DFDA5-13C3-4611-9A88-5FF11175ACA3}"/>
    <cellStyle name="Total 2 3 2 25 5 2" xfId="32719" xr:uid="{F65BD810-386E-431B-9BAF-5E3576FC40D5}"/>
    <cellStyle name="Total 2 3 2 25 6" xfId="32715" xr:uid="{0914780A-5564-4A56-AC87-05CF9E4845DA}"/>
    <cellStyle name="Total 2 3 2 26" xfId="22976" xr:uid="{469DE3C1-25DC-431E-80DF-9D1706676EEB}"/>
    <cellStyle name="Total 2 3 2 26 2" xfId="22977" xr:uid="{2392BD0A-3B35-48AC-A197-5CC0C2BDAF6F}"/>
    <cellStyle name="Total 2 3 2 26 2 2" xfId="32721" xr:uid="{A0578DF1-2AB1-41A4-9EBC-5801F5DBD8F8}"/>
    <cellStyle name="Total 2 3 2 26 3" xfId="22978" xr:uid="{D6CE36FA-0ADF-4CB0-83B2-53ED5F2BC558}"/>
    <cellStyle name="Total 2 3 2 26 3 2" xfId="32722" xr:uid="{9AD9CFC6-07CB-4B4A-8B4C-EC250A32EDA9}"/>
    <cellStyle name="Total 2 3 2 26 4" xfId="22979" xr:uid="{F0A15628-71B6-4E6C-A9CC-8E0550DC7AA7}"/>
    <cellStyle name="Total 2 3 2 26 4 2" xfId="32723" xr:uid="{D2ACCE1A-A2CB-4A90-B6EA-BA98F1B3A945}"/>
    <cellStyle name="Total 2 3 2 26 5" xfId="22980" xr:uid="{1587ACD4-6A01-4380-8F34-413F191B5F2D}"/>
    <cellStyle name="Total 2 3 2 26 5 2" xfId="32724" xr:uid="{C0C370F9-0E63-4F60-BA43-6F44A8C047D4}"/>
    <cellStyle name="Total 2 3 2 26 6" xfId="32720" xr:uid="{AE11FAA8-D96E-412D-BB0F-766E3492C85D}"/>
    <cellStyle name="Total 2 3 2 27" xfId="22981" xr:uid="{94C5DDA9-FFC3-42F2-9B21-3F862600C34F}"/>
    <cellStyle name="Total 2 3 2 27 2" xfId="22982" xr:uid="{5DFD592A-5AB0-4F8F-A221-3B0DEB746A9F}"/>
    <cellStyle name="Total 2 3 2 27 2 2" xfId="32726" xr:uid="{8DCEEA5E-52AA-4704-8738-20D0F4DFB0C1}"/>
    <cellStyle name="Total 2 3 2 27 3" xfId="22983" xr:uid="{5C3B54C3-9C0D-4DBC-99DB-F3DA27D28A25}"/>
    <cellStyle name="Total 2 3 2 27 3 2" xfId="32727" xr:uid="{BD986CDB-D8AD-46E6-A560-518864D65F23}"/>
    <cellStyle name="Total 2 3 2 27 4" xfId="22984" xr:uid="{D7500845-A49A-4854-93ED-B1D9D0AEAFFA}"/>
    <cellStyle name="Total 2 3 2 27 4 2" xfId="32728" xr:uid="{F97EFB8E-8A08-46F1-BF65-8DD21095D560}"/>
    <cellStyle name="Total 2 3 2 27 5" xfId="22985" xr:uid="{4CCD9E0E-3B6A-4DEA-A1BF-47D6F62B8A2B}"/>
    <cellStyle name="Total 2 3 2 27 5 2" xfId="32729" xr:uid="{7B342588-71B6-495F-811A-D1990FBEFB07}"/>
    <cellStyle name="Total 2 3 2 27 6" xfId="32725" xr:uid="{C794AC7C-7A45-4241-95DD-AF98A5AB2AE5}"/>
    <cellStyle name="Total 2 3 2 28" xfId="22986" xr:uid="{0EA9CD9D-8662-4A28-B14E-C567DD1399BC}"/>
    <cellStyle name="Total 2 3 2 28 2" xfId="22987" xr:uid="{266762EE-9287-4CFB-B706-1F404FECF41D}"/>
    <cellStyle name="Total 2 3 2 28 2 2" xfId="32731" xr:uid="{956CE811-D7AF-424A-9D8D-32C36E263326}"/>
    <cellStyle name="Total 2 3 2 28 3" xfId="22988" xr:uid="{62C7F23A-77E5-41BC-B636-D57684B63A8F}"/>
    <cellStyle name="Total 2 3 2 28 3 2" xfId="32732" xr:uid="{619F363F-3B69-4092-941C-804125AED147}"/>
    <cellStyle name="Total 2 3 2 28 4" xfId="22989" xr:uid="{DA6EFC8A-5D9B-477B-8DE0-92C8E2128DBD}"/>
    <cellStyle name="Total 2 3 2 28 4 2" xfId="32733" xr:uid="{E00DFDA1-6BCB-490C-9ABE-92F09AFC405C}"/>
    <cellStyle name="Total 2 3 2 28 5" xfId="22990" xr:uid="{48F3B65E-44F1-479D-996C-DF2581126BFA}"/>
    <cellStyle name="Total 2 3 2 28 5 2" xfId="32734" xr:uid="{13F614CD-6D37-49F3-9EF6-0B6A82C32B67}"/>
    <cellStyle name="Total 2 3 2 28 6" xfId="32730" xr:uid="{5FD136E0-B9FE-4201-87BD-247FFB8A8416}"/>
    <cellStyle name="Total 2 3 2 29" xfId="22991" xr:uid="{F4BEF8E3-7FCA-4323-92B1-2265BD02F5CC}"/>
    <cellStyle name="Total 2 3 2 29 2" xfId="22992" xr:uid="{AC1EEDCF-2479-4E79-BB90-2BD70D03045C}"/>
    <cellStyle name="Total 2 3 2 29 2 2" xfId="32736" xr:uid="{3D73E013-BBCC-4340-96B5-B7B79CFFAB0B}"/>
    <cellStyle name="Total 2 3 2 29 3" xfId="22993" xr:uid="{46B8837F-806F-404A-99FA-28FF6901AC31}"/>
    <cellStyle name="Total 2 3 2 29 3 2" xfId="32737" xr:uid="{83716EA3-B2AA-4DDE-A05D-3BDE4357C931}"/>
    <cellStyle name="Total 2 3 2 29 4" xfId="22994" xr:uid="{FC3210C4-8B0A-40B2-91A9-955B804664A0}"/>
    <cellStyle name="Total 2 3 2 29 4 2" xfId="32738" xr:uid="{F372E851-ACFF-4FCD-83EB-628CF042B1B6}"/>
    <cellStyle name="Total 2 3 2 29 5" xfId="22995" xr:uid="{FB86F577-E48E-4113-820D-987110B78C67}"/>
    <cellStyle name="Total 2 3 2 29 5 2" xfId="32739" xr:uid="{42E4B32C-6C3A-4001-A377-073DEB0474B5}"/>
    <cellStyle name="Total 2 3 2 29 6" xfId="32735" xr:uid="{AFBBD2C0-0969-4204-A834-83C8CBDD1D1E}"/>
    <cellStyle name="Total 2 3 2 3" xfId="22996" xr:uid="{D820723C-146C-4942-9463-9544A1384C70}"/>
    <cellStyle name="Total 2 3 2 3 2" xfId="22997" xr:uid="{B3AB6BD8-D9C7-49F7-A36F-1B4548CA380A}"/>
    <cellStyle name="Total 2 3 2 3 2 2" xfId="32741" xr:uid="{44A9C5CE-349A-4F02-95FB-70F539248442}"/>
    <cellStyle name="Total 2 3 2 3 3" xfId="22998" xr:uid="{66D7B833-7CD3-478C-8D0D-112BBCF3F9BD}"/>
    <cellStyle name="Total 2 3 2 3 3 2" xfId="32742" xr:uid="{367F2AFF-3D03-4259-8063-20CAE8FBB03E}"/>
    <cellStyle name="Total 2 3 2 3 4" xfId="22999" xr:uid="{241E50FC-9D91-42AF-AF29-3FEE57E207DE}"/>
    <cellStyle name="Total 2 3 2 3 4 2" xfId="32743" xr:uid="{BBE9AA89-7572-4EBB-AE1E-3A26E1137FF9}"/>
    <cellStyle name="Total 2 3 2 3 5" xfId="23000" xr:uid="{B85865C0-E215-42C2-A1D7-42D89D631BAB}"/>
    <cellStyle name="Total 2 3 2 3 5 2" xfId="32744" xr:uid="{16A772D4-72BC-4958-979B-563A5977C16E}"/>
    <cellStyle name="Total 2 3 2 3 6" xfId="32740" xr:uid="{006D8E00-1B70-4693-976D-98458C83B243}"/>
    <cellStyle name="Total 2 3 2 30" xfId="23001" xr:uid="{542567ED-06F6-47AC-90B7-639AE68BF906}"/>
    <cellStyle name="Total 2 3 2 30 2" xfId="23002" xr:uid="{FDBDD51F-E443-4B91-9F01-64F9B436F18B}"/>
    <cellStyle name="Total 2 3 2 30 2 2" xfId="32746" xr:uid="{ED4383E0-17FB-4064-A4B4-221029AC9D15}"/>
    <cellStyle name="Total 2 3 2 30 3" xfId="23003" xr:uid="{33FC95E8-0D92-42B8-A24B-D54F75CAC935}"/>
    <cellStyle name="Total 2 3 2 30 3 2" xfId="32747" xr:uid="{93E1CF0F-A9A2-4717-97B7-611CCDAD3476}"/>
    <cellStyle name="Total 2 3 2 30 4" xfId="23004" xr:uid="{9DD1A9C3-92EF-4B7B-A3F3-A57CACAC09B8}"/>
    <cellStyle name="Total 2 3 2 30 4 2" xfId="32748" xr:uid="{B30C910C-E17C-40D4-9E24-7EDEE4602279}"/>
    <cellStyle name="Total 2 3 2 30 5" xfId="23005" xr:uid="{3302903A-5574-4C5C-B4BE-2D89A600F301}"/>
    <cellStyle name="Total 2 3 2 30 5 2" xfId="32749" xr:uid="{0406607A-227D-4589-9321-D1CD9AB4C9A0}"/>
    <cellStyle name="Total 2 3 2 30 6" xfId="32745" xr:uid="{19A74DAD-BE4A-4CBF-837F-995A5F4ED75B}"/>
    <cellStyle name="Total 2 3 2 31" xfId="23006" xr:uid="{789B0A34-4ED8-47EB-9762-740EA56BA049}"/>
    <cellStyle name="Total 2 3 2 31 2" xfId="23007" xr:uid="{5C21A224-F2DB-49EE-9E8A-4CFC1E4EC022}"/>
    <cellStyle name="Total 2 3 2 31 2 2" xfId="32751" xr:uid="{5C8E89DE-71A7-4E56-A5B7-3C875A7C71B6}"/>
    <cellStyle name="Total 2 3 2 31 3" xfId="23008" xr:uid="{50CAC7E9-39E2-40C5-937F-BCEB828E3A1C}"/>
    <cellStyle name="Total 2 3 2 31 3 2" xfId="32752" xr:uid="{7B1919A3-A160-4D78-BCB2-937FBE91D833}"/>
    <cellStyle name="Total 2 3 2 31 4" xfId="23009" xr:uid="{8ACC8CC4-FA3F-470C-8B3B-66D0715DEF8C}"/>
    <cellStyle name="Total 2 3 2 31 4 2" xfId="32753" xr:uid="{BB21F7DB-9261-4A1B-ADDE-392BC854118F}"/>
    <cellStyle name="Total 2 3 2 31 5" xfId="23010" xr:uid="{AB6EA672-0731-4DDD-AC42-76102CCC3BE3}"/>
    <cellStyle name="Total 2 3 2 31 5 2" xfId="32754" xr:uid="{6655F9B2-4268-43FB-9192-9813AC45B174}"/>
    <cellStyle name="Total 2 3 2 31 6" xfId="32750" xr:uid="{EC2940BF-AB87-4711-93FC-EF1383C74AE6}"/>
    <cellStyle name="Total 2 3 2 32" xfId="23011" xr:uid="{31BAEB2F-64A4-4197-9AD1-2F6EAB49BB4F}"/>
    <cellStyle name="Total 2 3 2 32 2" xfId="23012" xr:uid="{02DFB6F1-86B2-4F7D-B126-6209E7315D08}"/>
    <cellStyle name="Total 2 3 2 32 2 2" xfId="32756" xr:uid="{B7D38FC3-1444-4FC2-9883-DD81004D5BF0}"/>
    <cellStyle name="Total 2 3 2 32 3" xfId="23013" xr:uid="{04DABA23-DBCB-4DD6-8979-E72C427BB635}"/>
    <cellStyle name="Total 2 3 2 32 3 2" xfId="32757" xr:uid="{1C33FFA0-1215-43BE-911C-4ADB3D9EB8C7}"/>
    <cellStyle name="Total 2 3 2 32 4" xfId="23014" xr:uid="{6FFE94B7-C511-441F-95BC-F6CBD7A8A321}"/>
    <cellStyle name="Total 2 3 2 32 4 2" xfId="32758" xr:uid="{226EB0FE-9D64-47D2-9948-CC6C5CE8F877}"/>
    <cellStyle name="Total 2 3 2 32 5" xfId="23015" xr:uid="{3A01F974-D267-4EE0-B1EC-9AF4E71259FD}"/>
    <cellStyle name="Total 2 3 2 32 5 2" xfId="32759" xr:uid="{C712DD16-E861-4562-A35C-27022E249AC6}"/>
    <cellStyle name="Total 2 3 2 32 6" xfId="32755" xr:uid="{C415A8DF-35EC-4229-B323-163B431C879D}"/>
    <cellStyle name="Total 2 3 2 33" xfId="23016" xr:uid="{48076435-14E0-4C26-8CBC-32DEF8349171}"/>
    <cellStyle name="Total 2 3 2 33 2" xfId="23017" xr:uid="{5257660E-E9DD-46A5-A687-647ED11991CD}"/>
    <cellStyle name="Total 2 3 2 33 2 2" xfId="32761" xr:uid="{72202497-7764-4200-B3F9-DF722E20FF2E}"/>
    <cellStyle name="Total 2 3 2 33 3" xfId="23018" xr:uid="{F7F3534C-3DF7-49E9-867F-661F56891008}"/>
    <cellStyle name="Total 2 3 2 33 3 2" xfId="32762" xr:uid="{73D3AB3D-0386-4837-A42C-73DB8B412F32}"/>
    <cellStyle name="Total 2 3 2 33 4" xfId="23019" xr:uid="{73786FF0-DC80-45C3-9683-701B9A8AC9F2}"/>
    <cellStyle name="Total 2 3 2 33 4 2" xfId="32763" xr:uid="{31D874EF-5D4C-4A2A-A414-34A80B928996}"/>
    <cellStyle name="Total 2 3 2 33 5" xfId="23020" xr:uid="{BA6B2FD7-B05F-4BD0-A0B7-19DE27CB82B4}"/>
    <cellStyle name="Total 2 3 2 33 5 2" xfId="32764" xr:uid="{5509788E-9C97-499C-A991-E93008FB8989}"/>
    <cellStyle name="Total 2 3 2 33 6" xfId="32760" xr:uid="{C3F20DAC-C681-4215-BBE0-CB08DA4D359F}"/>
    <cellStyle name="Total 2 3 2 34" xfId="23021" xr:uid="{57B9D582-25AC-4063-B371-F1D0B2275D67}"/>
    <cellStyle name="Total 2 3 2 34 2" xfId="23022" xr:uid="{5A390B70-3F75-4324-85A9-865F81A90E47}"/>
    <cellStyle name="Total 2 3 2 34 2 2" xfId="32766" xr:uid="{7834FBA7-8280-4A0E-846F-3A3625FAB2FF}"/>
    <cellStyle name="Total 2 3 2 34 3" xfId="23023" xr:uid="{5A6C4D41-4E21-43CD-90C6-728002E64F97}"/>
    <cellStyle name="Total 2 3 2 34 3 2" xfId="32767" xr:uid="{ED48E19B-7D70-4BD3-B24C-02CE69B31E5E}"/>
    <cellStyle name="Total 2 3 2 34 4" xfId="23024" xr:uid="{6EFC7872-A8C9-4C9C-960B-A41C736A0E64}"/>
    <cellStyle name="Total 2 3 2 34 4 2" xfId="32768" xr:uid="{82257264-184F-46DE-85AC-E1B74D2C77CB}"/>
    <cellStyle name="Total 2 3 2 34 5" xfId="23025" xr:uid="{28D93398-A19F-42D1-8503-7BFB023CA12B}"/>
    <cellStyle name="Total 2 3 2 34 5 2" xfId="32769" xr:uid="{0418A55F-2DBE-4122-8CF0-D1F10CF12DBA}"/>
    <cellStyle name="Total 2 3 2 34 6" xfId="32765" xr:uid="{C4733360-3248-4C52-A687-399D706A0F73}"/>
    <cellStyle name="Total 2 3 2 35" xfId="23026" xr:uid="{FE96E512-E12D-423C-A289-79CDED6A8D4D}"/>
    <cellStyle name="Total 2 3 2 35 2" xfId="23027" xr:uid="{16355BD4-A2B1-4D95-A372-749C05281CBD}"/>
    <cellStyle name="Total 2 3 2 35 2 2" xfId="32771" xr:uid="{340B090B-393D-4ABA-9A88-EB2AC23E52BB}"/>
    <cellStyle name="Total 2 3 2 35 3" xfId="23028" xr:uid="{DC5D3E33-0BF3-4A64-B9F5-498C86A9C2DC}"/>
    <cellStyle name="Total 2 3 2 35 3 2" xfId="32772" xr:uid="{1C2155E4-3B74-4894-94B9-3E15E3B176DF}"/>
    <cellStyle name="Total 2 3 2 35 4" xfId="23029" xr:uid="{3448EFD6-D90C-4DF9-BF2B-907416D84EA2}"/>
    <cellStyle name="Total 2 3 2 35 4 2" xfId="32773" xr:uid="{BA918319-05BE-45D3-82EE-D1425D26D6FB}"/>
    <cellStyle name="Total 2 3 2 35 5" xfId="23030" xr:uid="{35E70FC6-1562-4C6B-8E19-516D8018B9FF}"/>
    <cellStyle name="Total 2 3 2 35 5 2" xfId="32774" xr:uid="{70F19B28-6E30-40E8-AC58-B008BF9F981C}"/>
    <cellStyle name="Total 2 3 2 35 6" xfId="32770" xr:uid="{423659F9-DF18-4230-9185-7BFB9D676AE7}"/>
    <cellStyle name="Total 2 3 2 36" xfId="23031" xr:uid="{0D98CF7C-BCA5-4704-8E72-C4CBC945BF8E}"/>
    <cellStyle name="Total 2 3 2 36 2" xfId="23032" xr:uid="{FADF8370-C6E9-438E-9499-D407E4426A8B}"/>
    <cellStyle name="Total 2 3 2 36 2 2" xfId="32776" xr:uid="{A12D7B2B-2199-435B-A588-B21E243FC0F6}"/>
    <cellStyle name="Total 2 3 2 36 3" xfId="23033" xr:uid="{44B40437-D55C-4064-8166-446DE95A5DCB}"/>
    <cellStyle name="Total 2 3 2 36 3 2" xfId="32777" xr:uid="{6D85E9FA-6592-4EC9-9266-BDD350DE83BD}"/>
    <cellStyle name="Total 2 3 2 36 4" xfId="23034" xr:uid="{223975A6-A080-4CF4-B3BF-0DFC46A87B79}"/>
    <cellStyle name="Total 2 3 2 36 4 2" xfId="32778" xr:uid="{F48FD5D4-E665-45AA-BBDF-0494BDEFA2C5}"/>
    <cellStyle name="Total 2 3 2 36 5" xfId="23035" xr:uid="{8EEBA980-475C-46AF-B1EC-E7D6B40E97FB}"/>
    <cellStyle name="Total 2 3 2 36 5 2" xfId="32779" xr:uid="{E94E4E55-C8C7-4B96-80B3-BB8A61F3A8A3}"/>
    <cellStyle name="Total 2 3 2 36 6" xfId="32775" xr:uid="{DC946EC5-3148-46D1-86DF-AC70C78E8955}"/>
    <cellStyle name="Total 2 3 2 37" xfId="23036" xr:uid="{5CF67F81-FECB-4116-A23C-C6B7B7ABEF1C}"/>
    <cellStyle name="Total 2 3 2 37 2" xfId="23037" xr:uid="{8977A1FF-B870-49E7-A5CA-ED6C43134BE7}"/>
    <cellStyle name="Total 2 3 2 37 2 2" xfId="32781" xr:uid="{4B733B07-B53C-4A53-A5E7-519C2CD6776D}"/>
    <cellStyle name="Total 2 3 2 37 3" xfId="23038" xr:uid="{90784CD3-0185-4832-A022-BADAD9C4007C}"/>
    <cellStyle name="Total 2 3 2 37 3 2" xfId="32782" xr:uid="{FF0D9E2C-2181-4513-8371-C6FA64A4FD4C}"/>
    <cellStyle name="Total 2 3 2 37 4" xfId="23039" xr:uid="{62719D25-793C-4BAB-B43D-98DA1AC46EDC}"/>
    <cellStyle name="Total 2 3 2 37 4 2" xfId="32783" xr:uid="{DE28B030-3455-4AFF-A9FA-69F98CFF57EE}"/>
    <cellStyle name="Total 2 3 2 37 5" xfId="23040" xr:uid="{6E5003F7-4DC5-4179-BD1F-899B2D755C79}"/>
    <cellStyle name="Total 2 3 2 37 5 2" xfId="32784" xr:uid="{56F002F5-818B-43BA-9EF7-9BEA3E7C3474}"/>
    <cellStyle name="Total 2 3 2 37 6" xfId="32780" xr:uid="{01050404-65C3-4836-9D3F-05CC67B71EE1}"/>
    <cellStyle name="Total 2 3 2 38" xfId="23041" xr:uid="{5649EAF1-0D2F-43B5-AF78-C2D359EFEDA4}"/>
    <cellStyle name="Total 2 3 2 38 2" xfId="23042" xr:uid="{53DD8945-E7D8-4CEB-B856-B3398A53BD2B}"/>
    <cellStyle name="Total 2 3 2 38 2 2" xfId="32786" xr:uid="{5DEA803E-73F6-450F-A800-3FA4FC8F8E89}"/>
    <cellStyle name="Total 2 3 2 38 3" xfId="23043" xr:uid="{4E00699E-4ED2-4023-AB04-5E7FC1724E88}"/>
    <cellStyle name="Total 2 3 2 38 3 2" xfId="32787" xr:uid="{BFFDE254-8F77-47AF-A0F1-10BD49215294}"/>
    <cellStyle name="Total 2 3 2 38 4" xfId="23044" xr:uid="{37008E8A-F61F-4AF1-BE25-AC29F09B2C44}"/>
    <cellStyle name="Total 2 3 2 38 4 2" xfId="32788" xr:uid="{C136DAFF-5FF9-4BDD-99E8-639B0CBD60A8}"/>
    <cellStyle name="Total 2 3 2 38 5" xfId="23045" xr:uid="{AF13A3D4-47E0-47AD-AFB1-70E31EE57421}"/>
    <cellStyle name="Total 2 3 2 38 5 2" xfId="32789" xr:uid="{B80AE9BC-1DEF-4CB1-A0F3-6C732C16C4D2}"/>
    <cellStyle name="Total 2 3 2 38 6" xfId="32785" xr:uid="{39EB08D5-9033-4EC9-B8A4-554FB167A1E1}"/>
    <cellStyle name="Total 2 3 2 39" xfId="23046" xr:uid="{6BFE3497-8DFB-4466-84E9-55CB6B9BBA79}"/>
    <cellStyle name="Total 2 3 2 39 2" xfId="32790" xr:uid="{ACFCE20E-06F3-4144-A9A9-CC38F86F3186}"/>
    <cellStyle name="Total 2 3 2 4" xfId="23047" xr:uid="{2957787C-BCFE-4969-B2C4-90F44D84306B}"/>
    <cellStyle name="Total 2 3 2 4 2" xfId="23048" xr:uid="{82B7F213-120D-4A7B-B7DD-7E6D9E13A660}"/>
    <cellStyle name="Total 2 3 2 4 2 2" xfId="32792" xr:uid="{2E0925DD-1F40-4152-959D-C657114D389D}"/>
    <cellStyle name="Total 2 3 2 4 3" xfId="23049" xr:uid="{3D7827D7-41B1-47B6-A58F-83393D980E5F}"/>
    <cellStyle name="Total 2 3 2 4 3 2" xfId="32793" xr:uid="{8E52BAE7-6DFB-48B2-B595-D705DD909FCA}"/>
    <cellStyle name="Total 2 3 2 4 4" xfId="23050" xr:uid="{DD68617C-3055-48D2-92A4-6F6CE56A76C1}"/>
    <cellStyle name="Total 2 3 2 4 4 2" xfId="32794" xr:uid="{46C84F03-0180-41C8-AC18-9B6CCD552756}"/>
    <cellStyle name="Total 2 3 2 4 5" xfId="23051" xr:uid="{CA67DC84-AEEE-4658-BD6E-4CC8E85EE0CA}"/>
    <cellStyle name="Total 2 3 2 4 5 2" xfId="32795" xr:uid="{906AA02C-EAD7-4DA2-862C-1132C7A35D22}"/>
    <cellStyle name="Total 2 3 2 4 6" xfId="32791" xr:uid="{595AA178-42AF-4C37-911B-33150D3C3A7C}"/>
    <cellStyle name="Total 2 3 2 40" xfId="23052" xr:uid="{3F33765C-C6EA-4231-A9FC-CA2F0C5C3E4A}"/>
    <cellStyle name="Total 2 3 2 40 2" xfId="32796" xr:uid="{5EB4E0EF-FDAD-4E7C-A988-783CA93F0CB3}"/>
    <cellStyle name="Total 2 3 2 41" xfId="23053" xr:uid="{97C022E0-74AB-4140-AA06-6F1B4A0D344B}"/>
    <cellStyle name="Total 2 3 2 41 2" xfId="32797" xr:uid="{CA3976A3-2208-4A75-8281-7D12A21548D5}"/>
    <cellStyle name="Total 2 3 2 42" xfId="23054" xr:uid="{063E2CB6-83A3-400C-9B40-9D68719335BF}"/>
    <cellStyle name="Total 2 3 2 42 2" xfId="32798" xr:uid="{85AFF042-3BD0-473D-A20A-F645CBA194D6}"/>
    <cellStyle name="Total 2 3 2 43" xfId="32634" xr:uid="{7D8258CE-61CA-4F79-946A-FC349EBEAF9A}"/>
    <cellStyle name="Total 2 3 2 44" xfId="22890" xr:uid="{E5DE37C1-033D-4568-B209-978EBD036755}"/>
    <cellStyle name="Total 2 3 2 5" xfId="23055" xr:uid="{BD3EAD62-67EF-4458-878F-D0F9820E298A}"/>
    <cellStyle name="Total 2 3 2 5 2" xfId="23056" xr:uid="{EED68C97-1743-47FC-B6E7-95523DC89A01}"/>
    <cellStyle name="Total 2 3 2 5 2 2" xfId="32800" xr:uid="{D16EA98F-F93F-4A5C-812B-B30FDFFBD3C9}"/>
    <cellStyle name="Total 2 3 2 5 3" xfId="23057" xr:uid="{DC4B5B9D-AE1E-48BF-9F17-A30F50676094}"/>
    <cellStyle name="Total 2 3 2 5 3 2" xfId="32801" xr:uid="{25BEE8C0-FC20-482D-B4D8-A1CD0526109E}"/>
    <cellStyle name="Total 2 3 2 5 4" xfId="23058" xr:uid="{F5A61A94-BE74-4F29-880D-E9BB9AA5AC08}"/>
    <cellStyle name="Total 2 3 2 5 4 2" xfId="32802" xr:uid="{F074E52C-CBCC-433C-9F3D-2C0AC6C170AD}"/>
    <cellStyle name="Total 2 3 2 5 5" xfId="23059" xr:uid="{A5D16826-1EE6-4945-A774-3DAC9F32B66A}"/>
    <cellStyle name="Total 2 3 2 5 5 2" xfId="32803" xr:uid="{A7B9B0F5-DCA9-47D4-83B6-9396A845FBE4}"/>
    <cellStyle name="Total 2 3 2 5 6" xfId="32799" xr:uid="{602F16FE-3635-44F7-A5E5-EEFA711C167A}"/>
    <cellStyle name="Total 2 3 2 6" xfId="23060" xr:uid="{0395A201-7C98-4DDA-9B6B-2C547378515E}"/>
    <cellStyle name="Total 2 3 2 6 2" xfId="23061" xr:uid="{816C2312-2694-44FD-A3FE-C8EFA15117A1}"/>
    <cellStyle name="Total 2 3 2 6 2 2" xfId="32805" xr:uid="{64F37EA4-D520-4EE9-86FA-ABD1CC83D8D1}"/>
    <cellStyle name="Total 2 3 2 6 3" xfId="23062" xr:uid="{9998E630-E45A-4C60-9418-AC354FA7D62E}"/>
    <cellStyle name="Total 2 3 2 6 3 2" xfId="32806" xr:uid="{01B608EF-5D50-492A-8DB0-2B82120F11CA}"/>
    <cellStyle name="Total 2 3 2 6 4" xfId="23063" xr:uid="{E9E6AF14-B6F0-4704-9016-AE41B0D64CB0}"/>
    <cellStyle name="Total 2 3 2 6 4 2" xfId="32807" xr:uid="{BF040936-039A-4CC8-AC6B-CF482F1F8AC1}"/>
    <cellStyle name="Total 2 3 2 6 5" xfId="23064" xr:uid="{ECCF5CB7-9071-4999-9410-3DF3A9F00B85}"/>
    <cellStyle name="Total 2 3 2 6 5 2" xfId="32808" xr:uid="{D18A3C98-4755-4D2B-836B-BE3D269F73B8}"/>
    <cellStyle name="Total 2 3 2 6 6" xfId="32804" xr:uid="{B050908E-33A7-4029-9ED6-36F3BD867CFA}"/>
    <cellStyle name="Total 2 3 2 7" xfId="23065" xr:uid="{EB494C50-DA26-4B53-A8B0-0869D7D1BAD5}"/>
    <cellStyle name="Total 2 3 2 7 2" xfId="23066" xr:uid="{6801F3B9-7599-43B4-9336-C5E18B02ED04}"/>
    <cellStyle name="Total 2 3 2 7 2 2" xfId="32810" xr:uid="{ECC37BA4-A36F-447C-87CB-7FDE8C02EE2C}"/>
    <cellStyle name="Total 2 3 2 7 3" xfId="23067" xr:uid="{7634A5DE-38DC-4364-ABAE-CC6DF7C72884}"/>
    <cellStyle name="Total 2 3 2 7 3 2" xfId="32811" xr:uid="{B7200E72-DC3C-49C1-A835-E51E49315C1A}"/>
    <cellStyle name="Total 2 3 2 7 4" xfId="23068" xr:uid="{57CC2B5D-B6C9-45CF-82D1-3D623F2E33F0}"/>
    <cellStyle name="Total 2 3 2 7 4 2" xfId="32812" xr:uid="{5695AA4F-AD5E-4780-8344-FACF3CD31903}"/>
    <cellStyle name="Total 2 3 2 7 5" xfId="23069" xr:uid="{16AD0A4B-0033-419E-9F94-1B7E1A4B391F}"/>
    <cellStyle name="Total 2 3 2 7 5 2" xfId="32813" xr:uid="{5777DA2C-EDE4-4F04-BD69-B967C183391A}"/>
    <cellStyle name="Total 2 3 2 7 6" xfId="32809" xr:uid="{B67217E0-6E4A-46FC-8454-1BE4E9B350BC}"/>
    <cellStyle name="Total 2 3 2 8" xfId="23070" xr:uid="{57FF2038-5716-4CD2-8BBF-961A0658A059}"/>
    <cellStyle name="Total 2 3 2 8 2" xfId="23071" xr:uid="{9D256F0E-4D47-49A1-9FFA-72E5507BEE92}"/>
    <cellStyle name="Total 2 3 2 8 2 2" xfId="32815" xr:uid="{6AAF32E9-0495-4C80-BF58-0560DC71B7E6}"/>
    <cellStyle name="Total 2 3 2 8 3" xfId="23072" xr:uid="{ED5953E1-AD25-4FBF-902E-FE02A4422E5D}"/>
    <cellStyle name="Total 2 3 2 8 3 2" xfId="32816" xr:uid="{9916F045-EE94-43E1-8D17-49FC713EBB8E}"/>
    <cellStyle name="Total 2 3 2 8 4" xfId="23073" xr:uid="{2231A970-682D-46C2-8DB3-BBCB6A9BCA43}"/>
    <cellStyle name="Total 2 3 2 8 4 2" xfId="32817" xr:uid="{43A5C970-FC00-443E-86A4-3C79EA91D73D}"/>
    <cellStyle name="Total 2 3 2 8 5" xfId="23074" xr:uid="{E8439554-DD31-4EA2-A160-33CF467D701A}"/>
    <cellStyle name="Total 2 3 2 8 5 2" xfId="32818" xr:uid="{0EAFBC4B-FBDD-4373-A17E-B69CECED97EF}"/>
    <cellStyle name="Total 2 3 2 8 6" xfId="32814" xr:uid="{5A7CAF19-E2A4-42CA-ADCC-4F7E5290933B}"/>
    <cellStyle name="Total 2 3 2 9" xfId="23075" xr:uid="{B1041AAF-7B3B-49D6-A7DD-8A6E31BF6478}"/>
    <cellStyle name="Total 2 3 2 9 2" xfId="23076" xr:uid="{800BE40B-E33C-4592-A211-65F5C94EE202}"/>
    <cellStyle name="Total 2 3 2 9 2 2" xfId="32820" xr:uid="{F2592DDA-CE7E-4F84-A3DF-49B9E5FA874C}"/>
    <cellStyle name="Total 2 3 2 9 3" xfId="23077" xr:uid="{0E0D893B-3118-4D9B-B086-BA31E9F74ECC}"/>
    <cellStyle name="Total 2 3 2 9 3 2" xfId="32821" xr:uid="{68E4C4B3-16A5-4895-BED2-DBC0B963F143}"/>
    <cellStyle name="Total 2 3 2 9 4" xfId="23078" xr:uid="{DCBDA56E-413F-4257-94CC-2C02CCB89C7B}"/>
    <cellStyle name="Total 2 3 2 9 4 2" xfId="32822" xr:uid="{02AACDFE-D9BF-4109-A7B5-BD36463CB293}"/>
    <cellStyle name="Total 2 3 2 9 5" xfId="23079" xr:uid="{37D64617-0260-4F02-811C-17EA531E4500}"/>
    <cellStyle name="Total 2 3 2 9 5 2" xfId="32823" xr:uid="{0A288B91-65B9-421C-98EA-FDF528AEF71A}"/>
    <cellStyle name="Total 2 3 2 9 6" xfId="32819" xr:uid="{DC44D384-3A03-4950-A234-0D054140309B}"/>
    <cellStyle name="Total 2 3 20" xfId="23080" xr:uid="{13E2BC58-90E9-4064-8F15-7E82152D7B8B}"/>
    <cellStyle name="Total 2 3 20 2" xfId="32824" xr:uid="{86D25501-DCFD-4452-B74D-A44AF8A676C0}"/>
    <cellStyle name="Total 2 3 21" xfId="32595" xr:uid="{64F3B0C5-B233-4AC9-933C-0F0154F973C0}"/>
    <cellStyle name="Total 2 3 22" xfId="22851" xr:uid="{9B8FBEC1-939C-4E4B-9CB0-237FBDE8DE90}"/>
    <cellStyle name="Total 2 3 23" xfId="37255" xr:uid="{3F619994-1CB2-48F5-84AC-3BFA96AE2468}"/>
    <cellStyle name="Total 2 3 24" xfId="37762" xr:uid="{462B3ED2-7049-4AE5-B5EA-1AF879CEFCF1}"/>
    <cellStyle name="Total 2 3 25" xfId="37742" xr:uid="{D9A24E76-F5BF-4DDD-84BB-0497BEBA8F7A}"/>
    <cellStyle name="Total 2 3 3" xfId="23081" xr:uid="{B21812CF-E7F1-4EC2-92C3-4D4B0AC1CBB2}"/>
    <cellStyle name="Total 2 3 3 2" xfId="23082" xr:uid="{D7EA68E5-D9AC-41CA-AF1C-CFC724744CD7}"/>
    <cellStyle name="Total 2 3 3 2 2" xfId="32826" xr:uid="{61F738B5-FC45-461C-8E87-1582215BF4C3}"/>
    <cellStyle name="Total 2 3 3 3" xfId="23083" xr:uid="{2CBA34B5-474A-411E-90B4-AA2631D993D2}"/>
    <cellStyle name="Total 2 3 3 3 2" xfId="32827" xr:uid="{7D5845A9-1CC7-45BB-AF87-9E9865AE2CAC}"/>
    <cellStyle name="Total 2 3 3 4" xfId="23084" xr:uid="{3AA8A268-36B7-4231-86CC-225AAB9A6DA9}"/>
    <cellStyle name="Total 2 3 3 4 2" xfId="32828" xr:uid="{14B98820-8FA0-4BD6-BEAF-5F74AED736FD}"/>
    <cellStyle name="Total 2 3 3 5" xfId="23085" xr:uid="{BBAD37E8-3E8D-4DA4-8140-9CED70F90023}"/>
    <cellStyle name="Total 2 3 3 5 2" xfId="32829" xr:uid="{536BB8ED-58BA-42FD-8858-52B0A97502FA}"/>
    <cellStyle name="Total 2 3 3 6" xfId="32825" xr:uid="{91842F3F-1EF8-42D1-BCCC-8CD29CD3664C}"/>
    <cellStyle name="Total 2 3 4" xfId="23086" xr:uid="{4EF872FC-0013-4C88-9A52-C52D44E524F8}"/>
    <cellStyle name="Total 2 3 4 2" xfId="23087" xr:uid="{6D559C38-8E36-42DE-AAE6-45C883626463}"/>
    <cellStyle name="Total 2 3 4 2 2" xfId="32831" xr:uid="{92E0B73C-CC2C-4036-8F3F-C8B13EFD0F62}"/>
    <cellStyle name="Total 2 3 4 3" xfId="23088" xr:uid="{8C7DC7C4-ECC9-42A6-B5C5-94FDF0A5E386}"/>
    <cellStyle name="Total 2 3 4 3 2" xfId="32832" xr:uid="{B64E21BC-D13B-4194-BCA9-E959BBFB8398}"/>
    <cellStyle name="Total 2 3 4 4" xfId="23089" xr:uid="{2DC23DA9-8DCD-4EDD-B09B-43C5D98DD54E}"/>
    <cellStyle name="Total 2 3 4 4 2" xfId="32833" xr:uid="{BC8D0321-E48D-4C8B-B616-2D831A93BEE0}"/>
    <cellStyle name="Total 2 3 4 5" xfId="23090" xr:uid="{11783134-3A7C-4216-8C1C-8CA5CFB1FF46}"/>
    <cellStyle name="Total 2 3 4 5 2" xfId="32834" xr:uid="{CA822B1E-72D1-439C-B162-4C133D9C9E99}"/>
    <cellStyle name="Total 2 3 4 6" xfId="32830" xr:uid="{6CE3529D-B33B-4F80-9AE5-9D7E2CCA3BA2}"/>
    <cellStyle name="Total 2 3 5" xfId="23091" xr:uid="{B4D089A1-68A1-4B5A-BFB6-C2E3856CDF24}"/>
    <cellStyle name="Total 2 3 5 2" xfId="23092" xr:uid="{C95FBED6-E079-4FBF-A9D4-9DEE0D78730D}"/>
    <cellStyle name="Total 2 3 5 2 2" xfId="32836" xr:uid="{EB08CC3F-A9FE-484E-B11E-9628A8D6E4A0}"/>
    <cellStyle name="Total 2 3 5 3" xfId="23093" xr:uid="{CEF1CEC3-6114-450F-80F0-8047A5E76061}"/>
    <cellStyle name="Total 2 3 5 3 2" xfId="32837" xr:uid="{753F82D6-8EF8-42B6-A550-651CDC72DB79}"/>
    <cellStyle name="Total 2 3 5 4" xfId="23094" xr:uid="{C613BA20-549B-470E-923B-74B2C35BEF29}"/>
    <cellStyle name="Total 2 3 5 4 2" xfId="32838" xr:uid="{74278361-E8A9-4E9A-8DE7-5CBBE4DFF8F2}"/>
    <cellStyle name="Total 2 3 5 5" xfId="23095" xr:uid="{19C11440-56D9-4AAA-9B02-7B42E17270DA}"/>
    <cellStyle name="Total 2 3 5 5 2" xfId="32839" xr:uid="{3BCD5247-86CF-4F21-8A16-2F592ABFBD8C}"/>
    <cellStyle name="Total 2 3 5 6" xfId="32835" xr:uid="{552C37D2-363E-4CF2-89CF-DF1125AF670B}"/>
    <cellStyle name="Total 2 3 6" xfId="23096" xr:uid="{CB8561FA-4091-43D4-B71B-9B05694D15E6}"/>
    <cellStyle name="Total 2 3 6 2" xfId="23097" xr:uid="{B942CDCD-4511-4847-BA30-CD9456C315BB}"/>
    <cellStyle name="Total 2 3 6 2 2" xfId="32841" xr:uid="{0DF6D8EF-CE10-49F0-93AE-F148C5C61C55}"/>
    <cellStyle name="Total 2 3 6 3" xfId="23098" xr:uid="{848FE29C-AB42-48D4-8E64-E06B0C7DED70}"/>
    <cellStyle name="Total 2 3 6 3 2" xfId="32842" xr:uid="{471D7F7B-86DE-4BED-B469-79BDDDEAFD4F}"/>
    <cellStyle name="Total 2 3 6 4" xfId="23099" xr:uid="{942B2279-92CE-4F39-8F36-904418932136}"/>
    <cellStyle name="Total 2 3 6 4 2" xfId="32843" xr:uid="{EC676340-98F4-40BE-9527-388681094D1D}"/>
    <cellStyle name="Total 2 3 6 5" xfId="23100" xr:uid="{954E7DAE-85B4-4F96-AF0E-2E646152C10D}"/>
    <cellStyle name="Total 2 3 6 5 2" xfId="32844" xr:uid="{84EC42D3-A253-4705-9399-64CFABD3FE7C}"/>
    <cellStyle name="Total 2 3 6 6" xfId="32840" xr:uid="{48880168-186C-4CB7-BB6C-2F32846213B1}"/>
    <cellStyle name="Total 2 3 7" xfId="23101" xr:uid="{B28FC09B-78A9-424E-B0F0-600E30BAF5CA}"/>
    <cellStyle name="Total 2 3 7 2" xfId="23102" xr:uid="{4CD91CAD-1E57-4371-800C-FAEBDC02CF4D}"/>
    <cellStyle name="Total 2 3 7 2 2" xfId="32846" xr:uid="{94940CBF-6839-441A-A989-2BE73BB6AF22}"/>
    <cellStyle name="Total 2 3 7 3" xfId="23103" xr:uid="{24467073-E19B-4063-A95E-63C7E8E0DEA4}"/>
    <cellStyle name="Total 2 3 7 3 2" xfId="32847" xr:uid="{A2D4391E-1C1B-46F8-9BB6-F07CE2A20B16}"/>
    <cellStyle name="Total 2 3 7 4" xfId="23104" xr:uid="{B7F6DDE0-FC81-4E0B-B2B0-EF244BD8C368}"/>
    <cellStyle name="Total 2 3 7 4 2" xfId="32848" xr:uid="{A8908108-0449-4F91-B5C0-F89DE019395D}"/>
    <cellStyle name="Total 2 3 7 5" xfId="23105" xr:uid="{D265A8D2-B563-4E3A-9506-B6FAAB82481E}"/>
    <cellStyle name="Total 2 3 7 5 2" xfId="32849" xr:uid="{5B73BD0A-D610-4B9D-89EB-CE0A1AAD8689}"/>
    <cellStyle name="Total 2 3 7 6" xfId="32845" xr:uid="{7C42FF64-1EC6-4549-AEEF-825C2D63D5D2}"/>
    <cellStyle name="Total 2 3 8" xfId="23106" xr:uid="{17337D1E-C799-4AD0-81FA-BEA46C584783}"/>
    <cellStyle name="Total 2 3 8 2" xfId="23107" xr:uid="{27C712C5-7ACA-405F-87B7-E4B3BCD59949}"/>
    <cellStyle name="Total 2 3 8 2 2" xfId="32851" xr:uid="{9A98563A-6C5D-4363-86CB-68206EA9688D}"/>
    <cellStyle name="Total 2 3 8 3" xfId="23108" xr:uid="{C2D36F62-7214-4553-9B20-FF7B5AE694E5}"/>
    <cellStyle name="Total 2 3 8 3 2" xfId="32852" xr:uid="{04CCFF7C-D407-40F4-81BC-A319A0622634}"/>
    <cellStyle name="Total 2 3 8 4" xfId="23109" xr:uid="{04EBA931-0532-40E4-B47A-29E559FE5180}"/>
    <cellStyle name="Total 2 3 8 4 2" xfId="32853" xr:uid="{09C1BC8E-8653-435E-BABD-F2E575296815}"/>
    <cellStyle name="Total 2 3 8 5" xfId="23110" xr:uid="{48C8D9FB-B1D8-4090-9D75-20176F7BD339}"/>
    <cellStyle name="Total 2 3 8 5 2" xfId="32854" xr:uid="{AE12A221-B24F-41AF-884E-78A952334A69}"/>
    <cellStyle name="Total 2 3 8 6" xfId="32850" xr:uid="{A71D5117-C980-4BC1-AA72-BF37DB245D5A}"/>
    <cellStyle name="Total 2 3 9" xfId="23111" xr:uid="{D18AA3C9-5932-461D-A1FC-8F02DCAA9F28}"/>
    <cellStyle name="Total 2 3 9 2" xfId="23112" xr:uid="{412FE4F2-0343-434C-BD7C-8936533F2DFE}"/>
    <cellStyle name="Total 2 3 9 2 2" xfId="32856" xr:uid="{83F6C5B9-8B93-42C3-B865-ED081BA03F63}"/>
    <cellStyle name="Total 2 3 9 3" xfId="23113" xr:uid="{4B6EBDC9-F3A6-431E-80F6-E84DEE0AB07D}"/>
    <cellStyle name="Total 2 3 9 3 2" xfId="32857" xr:uid="{CCA88FAD-1ED5-485B-9051-5091DF62646D}"/>
    <cellStyle name="Total 2 3 9 4" xfId="23114" xr:uid="{6852A71F-6449-4ACB-92A5-B3D0CA514C11}"/>
    <cellStyle name="Total 2 3 9 4 2" xfId="32858" xr:uid="{DD2C71CA-F36C-48F5-ABBA-E041A7382BF3}"/>
    <cellStyle name="Total 2 3 9 5" xfId="23115" xr:uid="{B4173135-9635-4C8E-8D80-70E39DC78F04}"/>
    <cellStyle name="Total 2 3 9 5 2" xfId="32859" xr:uid="{A9820D0F-CA13-44C5-8D3D-ABD2A8D78015}"/>
    <cellStyle name="Total 2 3 9 6" xfId="32855" xr:uid="{69BBC134-0B9F-4704-9A2D-95179558592F}"/>
    <cellStyle name="Total 2 4" xfId="4150" xr:uid="{7DAB0645-C0F0-4CCB-A8D3-859671093CA2}"/>
    <cellStyle name="Total 2 4 2" xfId="32860" xr:uid="{466A6DC7-37F3-471B-AF8A-8DE11FAE6605}"/>
    <cellStyle name="Total 2 4 3" xfId="23116" xr:uid="{C07772EF-DC6D-4034-B1D1-F08D6BFA3413}"/>
    <cellStyle name="Total 2 5" xfId="4151" xr:uid="{27476403-B658-4837-AD4D-EDEF27F8D52D}"/>
    <cellStyle name="Total 2 5 2" xfId="32861" xr:uid="{29587AAC-0930-44E9-ABA4-39445FDB4DF4}"/>
    <cellStyle name="Total 2 5 3" xfId="23117" xr:uid="{669769F6-A63A-4C1B-9494-3EA7CDB6A661}"/>
    <cellStyle name="Total 2 6" xfId="11274" xr:uid="{512BE0FA-7718-49B2-BB3B-CE0F367DF931}"/>
    <cellStyle name="Total 2 6 2" xfId="32862" xr:uid="{CF62370B-44CC-4D5A-9A06-B824ECBA5A92}"/>
    <cellStyle name="Total 2 6 3" xfId="23118" xr:uid="{68A7450A-EEE0-486F-999D-E3099FCE1DDD}"/>
    <cellStyle name="Total 2 7" xfId="23119" xr:uid="{C587A0EC-24CD-4FBA-A37E-552CCEE95AC6}"/>
    <cellStyle name="Total 2 7 2" xfId="32863" xr:uid="{3F321BAE-3E10-45FA-8F69-99EEE82983AA}"/>
    <cellStyle name="Total 2 8" xfId="22585" xr:uid="{5483698E-4226-47DB-9FCF-C95A78D32DC5}"/>
    <cellStyle name="Total 2 9" xfId="25045" xr:uid="{EE06E625-0072-45E8-BC1D-F5F25BA89841}"/>
    <cellStyle name="Total 3" xfId="4152" xr:uid="{576ED6D5-E6A0-4615-A976-5BA901DA591D}"/>
    <cellStyle name="Total 3 2" xfId="4153" xr:uid="{0216A643-D306-4B78-97A2-7DABD7DF1DCA}"/>
    <cellStyle name="Total 3 3" xfId="4154" xr:uid="{7124A31A-D524-4E71-91E7-0F9FCADF2554}"/>
    <cellStyle name="Total 3 4" xfId="4155" xr:uid="{92A96337-5F1C-4102-8BE6-A4636AE539B7}"/>
    <cellStyle name="Total 3 5" xfId="35731" xr:uid="{16479B86-11CB-4215-BD6F-9050D44E90F8}"/>
    <cellStyle name="Total 4" xfId="4156" xr:uid="{ACCFDD92-0119-492E-A8F2-3AC08F79095E}"/>
    <cellStyle name="Total 5" xfId="4157" xr:uid="{338F1671-AF3D-457B-B8F9-0281F03FF96A}"/>
    <cellStyle name="Total 6" xfId="4158" xr:uid="{6E164381-5668-4037-B55A-1329BC1227B5}"/>
    <cellStyle name="Total 7" xfId="4159" xr:uid="{0CE2EF6E-701B-47CD-860E-0D748CD3CBF8}"/>
    <cellStyle name="Total 8" xfId="4160" xr:uid="{7D7C5AAA-BCBD-49BB-8B2C-4BFE6955A9E8}"/>
    <cellStyle name="Total 9" xfId="4161" xr:uid="{A325E18B-FB58-4C37-8C30-ADA7FAB6E338}"/>
    <cellStyle name="turns the number of whole workdays between two dateœ" xfId="1489" xr:uid="{59EFE0A0-065E-406A-A3A8-4164870EE6FE}"/>
    <cellStyle name="turns the number of whole workdays between two dateœ 2" xfId="23121" xr:uid="{46114E7F-AD0D-42F2-90C3-4C8692FE42C9}"/>
    <cellStyle name="turns the number of whole workdays between two dateœ 3" xfId="23120" xr:uid="{E13BC988-15AC-4797-827D-E88432B9F2B1}"/>
    <cellStyle name="Tusental (0)_laroux" xfId="1490" xr:uid="{0E0BBD09-F4F7-47BE-B0F4-629A55BFD421}"/>
    <cellStyle name="Tusental_laroux" xfId="1491" xr:uid="{F14D0A6E-8FB8-4738-BD6F-2B72E714384E}"/>
    <cellStyle name="UR" xfId="1492" xr:uid="{02C2FBAB-B4E4-4869-BEC3-0E2BAD045D11}"/>
    <cellStyle name="UR 2" xfId="23123" xr:uid="{F1449EEB-970F-4B58-9B49-C4D1413100D8}"/>
    <cellStyle name="UR 3" xfId="23122" xr:uid="{FE0913C0-6E4B-4527-816B-D0A4EA14AB75}"/>
    <cellStyle name="Valuta (0)" xfId="1493" xr:uid="{C62CF492-221E-4F92-829A-25DB0FECAE89}"/>
    <cellStyle name="Valuta (0) 2" xfId="1494" xr:uid="{FA15B79B-D193-4999-BA0C-103394A3B318}"/>
    <cellStyle name="Valuta (0) 2 2" xfId="23126" xr:uid="{463E5428-028F-430C-ACEC-365A9C1E3407}"/>
    <cellStyle name="Valuta (0) 2 3" xfId="24982" xr:uid="{94B88345-A249-458B-9128-C66411143FF8}"/>
    <cellStyle name="Valuta (0) 2 4" xfId="23125" xr:uid="{586533B0-E692-45F2-8E0C-004FAAA4182B}"/>
    <cellStyle name="Valuta (0) 2 5" xfId="35665" xr:uid="{654BC4B4-94BC-4F34-B6DD-917BE0DD7543}"/>
    <cellStyle name="Valuta (0) 3" xfId="23127" xr:uid="{AE298E44-1FF1-43C9-AC8D-A5A502123124}"/>
    <cellStyle name="Valuta (0) 4" xfId="23128" xr:uid="{141F4344-3975-42BD-82CF-81AC28394FBD}"/>
    <cellStyle name="Valuta (0) 5" xfId="23129" xr:uid="{4314BE23-ECCF-474F-9A3A-A1144D5ACFD0}"/>
    <cellStyle name="Valuta (0) 6" xfId="23124" xr:uid="{6FD735FC-4949-45E7-9570-DFBC56D243E5}"/>
    <cellStyle name="Valuta (0) 7" xfId="24981" xr:uid="{0A88F17F-9E9D-4E91-9478-0395AE2ABF4E}"/>
    <cellStyle name="Valuta (0)_pldt" xfId="23130" xr:uid="{5DB006DB-81FB-4BAA-B286-064B523E7EF2}"/>
    <cellStyle name="Valuta_laroux" xfId="1495" xr:uid="{B00198A9-939A-4065-AF15-E801757FCED7}"/>
    <cellStyle name="Vérification" xfId="4162" xr:uid="{DCAF8757-C118-45A0-8E78-44A16E293973}"/>
    <cellStyle name="Vérification 2" xfId="8554" xr:uid="{B0C484C1-7436-4CFB-BD7D-1EA87BEF2955}"/>
    <cellStyle name="Vérification 2 2" xfId="12405" xr:uid="{55411962-AD7D-422A-8F76-AB8223A3FE19}"/>
    <cellStyle name="Vérification 2 3" xfId="12463" xr:uid="{C672B3E8-78EE-4C2C-BFBE-713730DF0BD4}"/>
    <cellStyle name="Vérification 3" xfId="9066" xr:uid="{56787812-0C33-48BA-9D74-1336C20402D2}"/>
    <cellStyle name="Vérification 4" xfId="11899" xr:uid="{6BAF2F29-5A97-406E-8767-D1A00F64CBBF}"/>
    <cellStyle name="Virg・ [0]_RESULTS" xfId="1496" xr:uid="{3D2BD322-B388-4F3F-B40B-096ABEC4C9A8}"/>
    <cellStyle name="Virg・_RESULTS" xfId="1497" xr:uid="{F14243DD-6092-4463-AF38-85213B96D72F}"/>
    <cellStyle name="W" xfId="1498" xr:uid="{55132F01-2D78-4A02-8D7E-586775553E70}"/>
    <cellStyle name="W 2" xfId="23132" xr:uid="{C4077701-0853-46D0-BF30-98D23A222F7A}"/>
    <cellStyle name="W 3" xfId="23131" xr:uid="{8146E513-53F5-4C61-AB51-C456AE5DC94A}"/>
    <cellStyle name="W?hrung_PACKART" xfId="23133" xr:uid="{11BAD0A4-7845-401F-856F-B9EFC6F8171E}"/>
    <cellStyle name="Währung [0]_Tabelle1" xfId="1499" xr:uid="{B8B03D01-0F2D-470E-8954-CBFCBB4A544A}"/>
    <cellStyle name="Währung_Tabelle1" xfId="1500" xr:uid="{A0AE43C4-E3C0-418F-840B-ED079721E49A}"/>
    <cellStyle name="Warning Text" xfId="7845" builtinId="11" customBuiltin="1"/>
    <cellStyle name="Warning Text 2" xfId="1501" xr:uid="{A8D01241-050E-4EDA-9D22-ACD8220FFEC7}"/>
    <cellStyle name="Warning Text 2 2" xfId="4163" xr:uid="{B9B8A617-061A-4FDA-9D48-FED9ADE46448}"/>
    <cellStyle name="Warning Text 2 2 2" xfId="23135" xr:uid="{95D54F34-F3E3-4077-B77F-5D5B34C1F61F}"/>
    <cellStyle name="Warning Text 2 3" xfId="4164" xr:uid="{669BD9C5-816B-4123-9184-FBA32C31DAB3}"/>
    <cellStyle name="Warning Text 2 3 2" xfId="23134" xr:uid="{193A9731-8926-401A-A327-50CB7B82EE90}"/>
    <cellStyle name="Warning Text 2 4" xfId="4165" xr:uid="{7F4EF391-5587-4331-AFEE-6204A7A8FBCE}"/>
    <cellStyle name="Warning Text 2 5" xfId="11277" xr:uid="{4B84ABEE-1AA3-4B36-B7D5-1D98E64DBE76}"/>
    <cellStyle name="Warning Text 3" xfId="4166" xr:uid="{60B47A9B-4A19-49A7-B7E5-9FB94F4343CC}"/>
    <cellStyle name="Warning Text 3 2" xfId="4167" xr:uid="{DE8E35CC-C673-4633-8235-485A8F3195AE}"/>
    <cellStyle name="Warning Text 3 3" xfId="4168" xr:uid="{B394682D-C274-4C4F-8CE5-81779679ACD6}"/>
    <cellStyle name="Warning Text 3 4" xfId="4169" xr:uid="{D7B786B6-DFA3-425B-B70E-377BA6100487}"/>
    <cellStyle name="Warning Text 4" xfId="4170" xr:uid="{3FF54D9E-F8A0-4393-BDF7-5B16C2C2618B}"/>
    <cellStyle name="Warning Text 5" xfId="4171" xr:uid="{C05F9139-91A2-4104-8B20-909F49686DE8}"/>
    <cellStyle name="Warning Text 6" xfId="4172" xr:uid="{DC4A4B5F-EB78-4C89-9CE3-41EC810B39AF}"/>
    <cellStyle name="Warning Text 7" xfId="4173" xr:uid="{8BB25108-C990-42E0-92A8-179CB067F65F}"/>
    <cellStyle name="Warning Text 8" xfId="4174" xr:uid="{63938578-11CF-43BB-90C0-E6EA20604454}"/>
    <cellStyle name="Warning Text 9" xfId="4175" xr:uid="{412825B3-7445-44EA-9570-A197BBF14A3F}"/>
    <cellStyle name="wrap" xfId="1502" xr:uid="{C34E14BE-AC81-4E5C-B46E-8131ED17E482}"/>
    <cellStyle name="wrap 2" xfId="11278" xr:uid="{2F91E1D3-7C1E-4233-86A5-789BD34B4065}"/>
    <cellStyle name="wrap 2 2" xfId="23137" xr:uid="{31BD8122-F527-4EA2-99DB-BC8892228357}"/>
    <cellStyle name="wrap 3" xfId="23136" xr:uid="{139B5345-79F2-40FB-A60B-60A8CB020AE8}"/>
    <cellStyle name="Wไhrung [0]_35ERI8T2gbIEMixb4v26icuOo" xfId="1503" xr:uid="{B1A58995-B445-47A4-BA9D-26228A5A03B5}"/>
    <cellStyle name="Wไhrung_35ERI8T2gbIEMixb4v26icuOo" xfId="1504" xr:uid="{6AAB35D5-DC6E-4A70-A829-91F1D7B46AE0}"/>
    <cellStyle name="ZSAPBEXsubtitle" xfId="1505" xr:uid="{F7A01BFF-D1E7-4C86-B738-13B15C8822D9}"/>
    <cellStyle name="ZSAPBEXsubtitle 2" xfId="23139" xr:uid="{24581962-4674-4A49-9D17-558CC6EA1DDC}"/>
    <cellStyle name="ZSAPBEXsubtitle 3" xfId="24983" xr:uid="{34F9A297-6DC3-431E-9D05-60760DD8E908}"/>
    <cellStyle name="ZSAPBEXsubtitle 4" xfId="23138" xr:uid="{1C85F2A7-1A3E-4DD5-833A-7E13BBA53B6D}"/>
    <cellStyle name="ｵﾒﾁ｡ﾒﾃ爼ﾗ靉ﾁ篦ｧﾋﾅﾒﾂﾁﾔｵﾔ" xfId="1506" xr:uid="{73A4EB73-2D07-4767-B8C4-8A23A78DD77D}"/>
    <cellStyle name="ｵﾒﾁ｡ﾒﾃ爼ﾗ靉ﾁ篦ｧﾋﾅﾒﾂﾁﾔｵﾔ 2" xfId="23141" xr:uid="{075B54BD-856C-4838-B1E8-F56C00F564BF}"/>
    <cellStyle name="ｵﾒﾁ｡ﾒﾃ爼ﾗ靉ﾁ篦ｧﾋﾅﾒﾂﾁﾔｵﾔ 3" xfId="23140" xr:uid="{58BE9D81-517B-425E-A597-EDBCDF520B3B}"/>
    <cellStyle name="ﾄ褊褂燾・[0]_PERSONAL" xfId="1507" xr:uid="{C3828696-C19A-4918-A257-ABAD4C1C561D}"/>
    <cellStyle name="ﾄ褊褂燾饑PERSONAL" xfId="1508" xr:uid="{86200C4C-A022-4F3E-80E2-CEE8714B4A5D}"/>
    <cellStyle name="ﾄ褊褂燾饑PERSONAL 2" xfId="23143" xr:uid="{6EF987E6-C8DD-4953-B792-C5222F0AA83A}"/>
    <cellStyle name="ﾄ褊褂燾饑PERSONAL 3" xfId="23142" xr:uid="{9689B064-9CA6-4AF5-9A98-52025C3AA0BB}"/>
    <cellStyle name="ハイパーリンク" xfId="1509" xr:uid="{054E7FB9-A201-4F6F-A33E-DCF232DBEF3A}"/>
    <cellStyle name="ハイパーリンク 2" xfId="23145" xr:uid="{1FD1494F-C166-4648-B64C-C12DBBE01064}"/>
    <cellStyle name="ハイパーリンク 3" xfId="23144" xr:uid="{D04B2438-F0E1-4E17-8914-FE0B6332A2BD}"/>
    <cellStyle name="ﾎ磊隆_PERSONAL" xfId="1510" xr:uid="{D588D02E-324C-4209-BFA2-5E551CF18646}"/>
    <cellStyle name="ﾔ竟瑙糺・[0]_PERSONAL" xfId="1511" xr:uid="{87B51006-C464-4D7A-AAE8-5ABB26DC6EA2}"/>
    <cellStyle name="ﾔ竟瑙糺饑PERSONAL" xfId="1512" xr:uid="{8C5EBB68-2577-4B23-B976-08B93E2DB7D8}"/>
    <cellStyle name="ﾔ竟瑙糺饑PERSONAL 2" xfId="23147" xr:uid="{68D3357B-927A-4D63-A42F-5ED2BC28724A}"/>
    <cellStyle name="ﾔ竟瑙糺饑PERSONAL 3" xfId="23146" xr:uid="{1E7C1BC8-FDFC-46B1-A170-4B64DB2ACEC0}"/>
    <cellStyle name="เครื่องหมายเปอร์เซ็นต์" xfId="23508" xr:uid="{271F5CF9-5C3A-41A3-AD6E-5F72C6B95966}"/>
    <cellStyle name="เครื่องหมายเปอร์เซ็นต์ 2" xfId="23509" xr:uid="{8E927E17-CE62-4025-80B5-85DCBE692B8A}"/>
    <cellStyle name="เครื่องหมายเปอร์เซ็นต์ 2 2" xfId="23510" xr:uid="{222A0AC6-92C0-4468-B6DC-3D0CCDE7C66A}"/>
    <cellStyle name="เครื่องหมายเปอร์เซ็นต์ 3" xfId="23511" xr:uid="{1F315006-68E1-42A4-8529-9E22B2040CDD}"/>
    <cellStyle name="เครื่องหมายเปอร์เซ็นต์_~4510722" xfId="1518" xr:uid="{BB7C3E59-31EA-4593-B54A-E7A15C2973B4}"/>
    <cellStyle name="เครื่องหมายจุลภาค" xfId="35091" xr:uid="{355571B7-EFA4-453B-B52E-D40E2DCDB662}"/>
    <cellStyle name="เครื่องหมายจุลภาค [0]" xfId="1516" xr:uid="{097BC0CD-0DF0-46E5-B2AC-4AB8E8A6686C}"/>
    <cellStyle name="เครื่องหมายจุลภาค [0] 2" xfId="1517" xr:uid="{B64B5E8A-7603-4C94-88F7-E023E05BA82D}"/>
    <cellStyle name="เครื่องหมายจุลภาค [0] 2 2" xfId="8786" xr:uid="{04842F90-BE4B-4740-8DE4-5494992EEEA5}"/>
    <cellStyle name="เครื่องหมายจุลภาค [0] 2 2 2" xfId="35666" xr:uid="{9684FF69-0E1F-4CC5-9DE8-82ABFB9DE3E1}"/>
    <cellStyle name="เครื่องหมายจุลภาค [0] 2 3" xfId="11280" xr:uid="{FBBFB6B3-FBE6-4578-869A-F46C8B1D962C}"/>
    <cellStyle name="เครื่องหมายจุลภาค [0] 2 3 2" xfId="23224" xr:uid="{2186DEC4-3831-479C-A9F4-40728BB2CCE9}"/>
    <cellStyle name="เครื่องหมายจุลภาค [0] 2 4" xfId="11870" xr:uid="{65FD6FC2-DB0F-4F82-9F54-11120328FA64}"/>
    <cellStyle name="เครื่องหมายจุลภาค [0] 2 4 2" xfId="24984" xr:uid="{9485F40E-4C7B-4D99-A45D-52E793B2337B}"/>
    <cellStyle name="เครื่องหมายจุลภาค [0] 3" xfId="8785" xr:uid="{5E7A1E96-428C-4E17-92BD-62C23FF81C00}"/>
    <cellStyle name="เครื่องหมายจุลภาค [0] 3 2" xfId="11281" xr:uid="{14F63642-F091-454E-AF48-B5539A242028}"/>
    <cellStyle name="เครื่องหมายจุลภาค [0] 3 2 2" xfId="23225" xr:uid="{95401A83-6BA9-431B-AEEE-F2424C91DB3F}"/>
    <cellStyle name="เครื่องหมายจุลภาค [0] 3 3" xfId="35092" xr:uid="{9533D7F0-D96F-4CEF-97AE-995300DDDCDD}"/>
    <cellStyle name="เครื่องหมายจุลภาค [0] 4" xfId="11869" xr:uid="{39F2CB5A-C952-4DC2-87BB-44542F138CD8}"/>
    <cellStyle name="เครื่องหมายจุลภาค [0] 5" xfId="23226" xr:uid="{5CF5F4D8-2DD3-4DFA-A887-C698916DBB97}"/>
    <cellStyle name="เครื่องหมายจุลภาค [0]_Excel_MD97DL" xfId="35093" xr:uid="{0A80270A-7775-477A-BE91-7392E49666D2}"/>
    <cellStyle name="เครื่องหมายจุลภาค 10" xfId="4206" xr:uid="{79A70571-EA10-4223-AD85-55F463FC79B3}"/>
    <cellStyle name="เครื่องหมายจุลภาค 10 10" xfId="4207" xr:uid="{451BCB58-8AF5-42D7-9719-1714E67B54BD}"/>
    <cellStyle name="เครื่องหมายจุลภาค 10 10 2" xfId="4208" xr:uid="{0B695BCB-BBFF-4DA4-A49C-23F08663A5CD}"/>
    <cellStyle name="เครื่องหมายจุลภาค 10 10 2 2" xfId="9069" xr:uid="{6ACB6F54-2D6B-488A-9EDA-AF1CC2A46082}"/>
    <cellStyle name="เครื่องหมายจุลภาค 10 10 3" xfId="9068" xr:uid="{D1A2FEE6-8843-4335-BDBE-F05F7FE202C7}"/>
    <cellStyle name="เครื่องหมายจุลภาค 10 11" xfId="4209" xr:uid="{25F8D541-EC8B-4512-96E6-ED3210F52078}"/>
    <cellStyle name="เครื่องหมายจุลภาค 10 11 2" xfId="9070" xr:uid="{47EB42AD-A11D-46F6-9A6E-022E785C0630}"/>
    <cellStyle name="เครื่องหมายจุลภาค 10 12" xfId="9067" xr:uid="{218B4924-A07A-474C-8768-81914A5CC6F1}"/>
    <cellStyle name="เครื่องหมายจุลภาค 10 13" xfId="12036" xr:uid="{ECEB57B3-DC8F-47CD-A353-A71D1579C01A}"/>
    <cellStyle name="เครื่องหมายจุลภาค 10 14" xfId="35331" xr:uid="{743AA851-84DB-43D6-B7E3-3E6457A89FE9}"/>
    <cellStyle name="เครื่องหมายจุลภาค 10 2" xfId="4210" xr:uid="{B476B18A-2CA9-44E1-9557-3B48FC0CBDD2}"/>
    <cellStyle name="เครื่องหมายจุลภาค 10 2 2" xfId="4211" xr:uid="{FB6C76DE-A4D1-482B-83AD-16C73ABC9C16}"/>
    <cellStyle name="เครื่องหมายจุลภาค 10 2 2 2" xfId="4212" xr:uid="{08001641-D08A-4BD9-B2F3-9409F6B4367E}"/>
    <cellStyle name="เครื่องหมายจุลภาค 10 2 2 2 2" xfId="9073" xr:uid="{B5C1390A-F8DA-4DF1-B201-D786661C07AB}"/>
    <cellStyle name="เครื่องหมายจุลภาค 10 2 2 2 3" xfId="12039" xr:uid="{9C1E35A2-3710-4A2D-94C9-1D5E820641BF}"/>
    <cellStyle name="เครื่องหมายจุลภาค 10 2 2 2 4" xfId="23228" xr:uid="{C92B7D1A-E3FB-4D2B-BFE2-D54A2E9A8D01}"/>
    <cellStyle name="เครื่องหมายจุลภาค 10 2 2 3" xfId="4213" xr:uid="{C503FB71-32D3-4C69-A4BD-D2FCDEF8EC46}"/>
    <cellStyle name="เครื่องหมายจุลภาค 10 2 2 3 2" xfId="4214" xr:uid="{3B621629-F341-4537-A4C7-9E8FF39432EC}"/>
    <cellStyle name="เครื่องหมายจุลภาค 10 2 2 3 2 2" xfId="9075" xr:uid="{11EB0457-B758-44BD-A4E3-FAC8A1169306}"/>
    <cellStyle name="เครื่องหมายจุลภาค 10 2 2 3 2 3" xfId="12041" xr:uid="{B04C2703-5348-44E5-B90F-1349FCC30131}"/>
    <cellStyle name="เครื่องหมายจุลภาค 10 2 2 3 3" xfId="9074" xr:uid="{07A5670B-DD41-41F8-87B3-BE94289E8938}"/>
    <cellStyle name="เครื่องหมายจุลภาค 10 2 2 3 4" xfId="12040" xr:uid="{1A8455F7-19E4-4992-A386-1CFEAB29B6EE}"/>
    <cellStyle name="เครื่องหมายจุลภาค 10 2 2 4" xfId="4215" xr:uid="{32643751-BA7F-4DEA-BDC3-482CC10A5A65}"/>
    <cellStyle name="เครื่องหมายจุลภาค 10 2 2 4 2" xfId="9076" xr:uid="{01B108CB-E219-4F75-B687-D814DDDC9F67}"/>
    <cellStyle name="เครื่องหมายจุลภาค 10 2 2 4 3" xfId="12042" xr:uid="{82930062-F2AC-476A-BEB6-BED2C3DBD987}"/>
    <cellStyle name="เครื่องหมายจุลภาค 10 2 2 5" xfId="9072" xr:uid="{13E8C0A9-807A-4CDD-9BFC-B8794C6B68D3}"/>
    <cellStyle name="เครื่องหมายจุลภาค 10 2 2 6" xfId="12038" xr:uid="{1997F46F-E0A8-410F-BD34-65A6F953F645}"/>
    <cellStyle name="เครื่องหมายจุลภาค 10 2 3" xfId="4216" xr:uid="{59965C4F-9E85-4BE4-9782-866A4A3FF5F2}"/>
    <cellStyle name="เครื่องหมายจุลภาค 10 2 3 2" xfId="4217" xr:uid="{7E71A780-250D-43B2-BA4C-3C06237DFB57}"/>
    <cellStyle name="เครื่องหมายจุลภาค 10 2 3 2 2" xfId="4218" xr:uid="{F959AA32-B2E2-4872-9404-76FF251A0E01}"/>
    <cellStyle name="เครื่องหมายจุลภาค 10 2 3 2 2 2" xfId="9079" xr:uid="{DC53D8D1-52E4-4154-ABD3-E1BFCB981E23}"/>
    <cellStyle name="เครื่องหมายจุลภาค 10 2 3 2 2 3" xfId="12045" xr:uid="{33ADDA11-6F1A-4D19-8678-6D6A7BD15AEF}"/>
    <cellStyle name="เครื่องหมายจุลภาค 10 2 3 2 3" xfId="9078" xr:uid="{034CA5BB-3A6D-442A-BC77-8053C1CEFD27}"/>
    <cellStyle name="เครื่องหมายจุลภาค 10 2 3 2 4" xfId="12044" xr:uid="{8F47ED6C-42D4-4C62-B5C0-C6481F3015EA}"/>
    <cellStyle name="เครื่องหมายจุลภาค 10 2 3 3" xfId="4219" xr:uid="{EC071A90-C01F-40E5-AC15-B741270B5258}"/>
    <cellStyle name="เครื่องหมายจุลภาค 10 2 3 3 2" xfId="9080" xr:uid="{EF2D617C-386B-4CBE-8836-D0F45F745DDF}"/>
    <cellStyle name="เครื่องหมายจุลภาค 10 2 3 3 3" xfId="12046" xr:uid="{DDFED81D-2708-4A09-9800-13E5F1F6DB17}"/>
    <cellStyle name="เครื่องหมายจุลภาค 10 2 3 4" xfId="9077" xr:uid="{29CEE670-3A76-42BC-813A-131F5BE08C7B}"/>
    <cellStyle name="เครื่องหมายจุลภาค 10 2 3 5" xfId="12043" xr:uid="{8E320F61-6A91-47B1-9688-C0C4A87E3FFC}"/>
    <cellStyle name="เครื่องหมายจุลภาค 10 2 4" xfId="4220" xr:uid="{2639D423-A353-47B1-978D-A3C8A1873786}"/>
    <cellStyle name="เครื่องหมายจุลภาค 10 2 4 2" xfId="9081" xr:uid="{8377F711-B936-4A7C-91D5-2BDE8C0BD047}"/>
    <cellStyle name="เครื่องหมายจุลภาค 10 2 4 3" xfId="11283" xr:uid="{EB878220-6FFF-48A6-88A8-BE9DC85D39BD}"/>
    <cellStyle name="เครื่องหมายจุลภาค 10 2 4 4" xfId="12047" xr:uid="{2A8529C8-28FA-4D3E-AA98-58A28E06E135}"/>
    <cellStyle name="เครื่องหมายจุลภาค 10 2 5" xfId="4221" xr:uid="{80120F92-80BE-4895-9E81-1008B8410552}"/>
    <cellStyle name="เครื่องหมายจุลภาค 10 2 5 2" xfId="4222" xr:uid="{7E96C0DA-FBE8-4D72-820F-CFF1A6EAC1D1}"/>
    <cellStyle name="เครื่องหมายจุลภาค 10 2 5 2 2" xfId="9083" xr:uid="{66460613-5856-46DA-A63A-E3A88EC40868}"/>
    <cellStyle name="เครื่องหมายจุลภาค 10 2 5 3" xfId="9082" xr:uid="{6CAD6C87-ED94-4329-AB46-E0807CCA1119}"/>
    <cellStyle name="เครื่องหมายจุลภาค 10 2 6" xfId="4223" xr:uid="{657CFECA-86FF-48F0-AC20-0FC6822F8FA9}"/>
    <cellStyle name="เครื่องหมายจุลภาค 10 2 6 2" xfId="9084" xr:uid="{90E7F777-81A9-4506-8E53-EF2022E19D78}"/>
    <cellStyle name="เครื่องหมายจุลภาค 10 2 6 3" xfId="12048" xr:uid="{F54FD605-2F7C-4EF0-9E67-CC5CFBE4D0A3}"/>
    <cellStyle name="เครื่องหมายจุลภาค 10 2 7" xfId="9071" xr:uid="{5EB1483B-0322-44F7-9573-DE61A1DE4F49}"/>
    <cellStyle name="เครื่องหมายจุลภาค 10 2 8" xfId="11282" xr:uid="{D098C742-3D59-4285-B717-848FE12B6D5A}"/>
    <cellStyle name="เครื่องหมายจุลภาค 10 2 9" xfId="12037" xr:uid="{EC801127-A64D-4B94-B958-61DE1E796F02}"/>
    <cellStyle name="เครื่องหมายจุลภาค 10 3" xfId="4224" xr:uid="{346720E5-6FA5-491D-9C8E-B27BAF546C5C}"/>
    <cellStyle name="เครื่องหมายจุลภาค 10 3 2" xfId="4225" xr:uid="{07C4D567-AF48-460E-9E0D-118F6ADF7DCB}"/>
    <cellStyle name="เครื่องหมายจุลภาค 10 3 2 2" xfId="4226" xr:uid="{F4D4990B-89DC-4396-A7EE-56DD0E6F07E5}"/>
    <cellStyle name="เครื่องหมายจุลภาค 10 3 2 2 2" xfId="9087" xr:uid="{BB8CAA6A-0AC4-456C-BA14-3095A2CF3330}"/>
    <cellStyle name="เครื่องหมายจุลภาค 10 3 2 2 3" xfId="12051" xr:uid="{C1FD35B9-177D-4306-BB1A-1D50C7ECE835}"/>
    <cellStyle name="เครื่องหมายจุลภาค 10 3 2 3" xfId="9086" xr:uid="{A2BC0F65-1AFD-412B-BB2D-C84C60213E37}"/>
    <cellStyle name="เครื่องหมายจุลภาค 10 3 2 4" xfId="12050" xr:uid="{AA5B3989-B97E-4D81-9DD8-A7E77F696FDD}"/>
    <cellStyle name="เครื่องหมายจุลภาค 10 3 3" xfId="4227" xr:uid="{032D9D00-37C6-4955-9919-739B732D3C95}"/>
    <cellStyle name="เครื่องหมายจุลภาค 10 3 3 2" xfId="4228" xr:uid="{97D5B0D4-AC31-48A6-AFA9-8D98DE87F23B}"/>
    <cellStyle name="เครื่องหมายจุลภาค 10 3 3 2 2" xfId="9089" xr:uid="{E408849D-BA51-44BC-81AD-93BB370EF07F}"/>
    <cellStyle name="เครื่องหมายจุลภาค 10 3 3 2 3" xfId="12053" xr:uid="{198D552A-C740-4435-B378-BC89BAD51C5E}"/>
    <cellStyle name="เครื่องหมายจุลภาค 10 3 3 3" xfId="9088" xr:uid="{A48D8922-BDDA-4536-BAD1-8DC0F3603DE4}"/>
    <cellStyle name="เครื่องหมายจุลภาค 10 3 3 4" xfId="12052" xr:uid="{695B82EF-CB6B-4FDF-BBFC-A0FAC07004DE}"/>
    <cellStyle name="เครื่องหมายจุลภาค 10 3 4" xfId="4229" xr:uid="{EF5F2F6B-208B-46AA-AF65-83BBF3709D06}"/>
    <cellStyle name="เครื่องหมายจุลภาค 10 3 4 2" xfId="9090" xr:uid="{4FD41FE3-C669-439D-A444-500360E6978C}"/>
    <cellStyle name="เครื่องหมายจุลภาค 10 3 4 3" xfId="12054" xr:uid="{D3CDAE90-E4E7-4A66-BBE0-C0981D38D7CB}"/>
    <cellStyle name="เครื่องหมายจุลภาค 10 3 5" xfId="4230" xr:uid="{5BF8E7B5-924E-47E2-853C-FF4E39025CD8}"/>
    <cellStyle name="เครื่องหมายจุลภาค 10 3 5 2" xfId="4231" xr:uid="{4CE7501C-0A5F-49B5-91B7-AD3A3FB6E6E9}"/>
    <cellStyle name="เครื่องหมายจุลภาค 10 3 5 2 2" xfId="9092" xr:uid="{E34DE7A9-6484-4699-BAF3-3B8818A1C734}"/>
    <cellStyle name="เครื่องหมายจุลภาค 10 3 5 3" xfId="9091" xr:uid="{C9880F14-FA14-4D16-9B86-517BA08171F9}"/>
    <cellStyle name="เครื่องหมายจุลภาค 10 3 6" xfId="4232" xr:uid="{6BB99DA9-DCC7-4704-8A95-FC2C5AD19EDD}"/>
    <cellStyle name="เครื่องหมายจุลภาค 10 3 6 2" xfId="4233" xr:uid="{1993CB69-128B-41CE-A9AD-3BD00F624B19}"/>
    <cellStyle name="เครื่องหมายจุลภาค 10 3 6 2 2" xfId="9094" xr:uid="{0C3B9838-341D-4EAD-A098-A01E75D7B6DB}"/>
    <cellStyle name="เครื่องหมายจุลภาค 10 3 6 3" xfId="9093" xr:uid="{FFAB9055-EF23-4ACB-8E11-8A123FED5853}"/>
    <cellStyle name="เครื่องหมายจุลภาค 10 3 7" xfId="4234" xr:uid="{9E27F355-953B-4EFF-B922-930BD17111E9}"/>
    <cellStyle name="เครื่องหมายจุลภาค 10 3 7 2" xfId="9095" xr:uid="{13E42302-C0D0-4A20-AF95-62AE987F83B6}"/>
    <cellStyle name="เครื่องหมายจุลภาค 10 3 7 3" xfId="12055" xr:uid="{3715B7A1-952E-4949-9AA5-47C104F6EC1C}"/>
    <cellStyle name="เครื่องหมายจุลภาค 10 3 8" xfId="9085" xr:uid="{620D4726-06A3-4855-9454-E82B6A420634}"/>
    <cellStyle name="เครื่องหมายจุลภาค 10 3 9" xfId="12049" xr:uid="{4D2E1858-B1A2-4A72-85FA-DBDD868EFB61}"/>
    <cellStyle name="เครื่องหมายจุลภาค 10 4" xfId="4235" xr:uid="{46147EFF-7E42-422B-A886-F53F180AB95E}"/>
    <cellStyle name="เครื่องหมายจุลภาค 10 4 2" xfId="4236" xr:uid="{3F43AE85-2150-47D6-BDFE-E6C1454FA3D4}"/>
    <cellStyle name="เครื่องหมายจุลภาค 10 4 2 2" xfId="4237" xr:uid="{5021DCC2-2BF0-4B33-81A6-2589968BE981}"/>
    <cellStyle name="เครื่องหมายจุลภาค 10 4 2 2 2" xfId="9098" xr:uid="{67EB5E5A-C1B3-47BE-9D1B-6352C0846A50}"/>
    <cellStyle name="เครื่องหมายจุลภาค 10 4 2 2 3" xfId="12058" xr:uid="{0F7AFE1E-01B3-41C3-B972-77F79C5BB1FF}"/>
    <cellStyle name="เครื่องหมายจุลภาค 10 4 2 3" xfId="9097" xr:uid="{73180367-9ECE-4818-AE07-C78B4B507F98}"/>
    <cellStyle name="เครื่องหมายจุลภาค 10 4 2 4" xfId="12057" xr:uid="{F4E3EA35-C67E-49AF-9B95-8661EFCEEA18}"/>
    <cellStyle name="เครื่องหมายจุลภาค 10 4 3" xfId="4238" xr:uid="{AAAB7D63-684A-4E7F-A454-04739E804D74}"/>
    <cellStyle name="เครื่องหมายจุลภาค 10 4 3 2" xfId="9099" xr:uid="{29216C2A-132D-4354-8535-D38CC2786418}"/>
    <cellStyle name="เครื่องหมายจุลภาค 10 4 3 3" xfId="12059" xr:uid="{A10F6A13-2C88-4F8B-AE38-A74BDC3FB874}"/>
    <cellStyle name="เครื่องหมายจุลภาค 10 4 4" xfId="4239" xr:uid="{73CC1E57-76D5-45B9-8F41-EB821B7B4815}"/>
    <cellStyle name="เครื่องหมายจุลภาค 10 4 4 2" xfId="9100" xr:uid="{CC2068B8-6EF8-490B-A220-8F3DB25D4FFF}"/>
    <cellStyle name="เครื่องหมายจุลภาค 10 4 4 3" xfId="12060" xr:uid="{0A36A1A5-0E5E-4C0E-B2DB-865E07DECA0F}"/>
    <cellStyle name="เครื่องหมายจุลภาค 10 4 5" xfId="9096" xr:uid="{93A1017E-1C7E-4DBD-B3D7-9AF4F34510BB}"/>
    <cellStyle name="เครื่องหมายจุลภาค 10 4 6" xfId="12056" xr:uid="{10ECEEF2-0DF3-4A31-840B-E6BA892BCF73}"/>
    <cellStyle name="เครื่องหมายจุลภาค 10 5" xfId="4240" xr:uid="{671D3ECD-68E0-42BC-AB44-1497DD3DC66C}"/>
    <cellStyle name="เครื่องหมายจุลภาค 10 5 2" xfId="4241" xr:uid="{1566B8D7-9E30-4697-95F9-1F3892AFAF49}"/>
    <cellStyle name="เครื่องหมายจุลภาค 10 5 2 2" xfId="4242" xr:uid="{6F4153BE-72ED-4E84-8D7D-60B0B19B9984}"/>
    <cellStyle name="เครื่องหมายจุลภาค 10 5 2 2 2" xfId="9103" xr:uid="{1C6F9C1C-D50D-4298-A3EA-A69A2C45154B}"/>
    <cellStyle name="เครื่องหมายจุลภาค 10 5 2 2 3" xfId="12062" xr:uid="{9F4AD12F-0417-4F3C-8BEB-FE9954AD9020}"/>
    <cellStyle name="เครื่องหมายจุลภาค 10 5 2 3" xfId="9102" xr:uid="{81AFDEBD-9F74-48E4-AAAA-1BAAE75F7CAF}"/>
    <cellStyle name="เครื่องหมายจุลภาค 10 5 2 4" xfId="12061" xr:uid="{FBE29BE4-7E91-47DB-81F3-C3F8F2BF889C}"/>
    <cellStyle name="เครื่องหมายจุลภาค 10 5 3" xfId="4243" xr:uid="{C5152A60-69AC-4706-ACD2-8D5369099949}"/>
    <cellStyle name="เครื่องหมายจุลภาค 10 5 3 2" xfId="9104" xr:uid="{C39C5F0E-5BB5-4F50-A518-F3FFF1A03B54}"/>
    <cellStyle name="เครื่องหมายจุลภาค 10 5 3 3" xfId="12063" xr:uid="{C5355D3D-9DDC-4E5B-B7CD-37EDEF1A2B09}"/>
    <cellStyle name="เครื่องหมายจุลภาค 10 5 4" xfId="4244" xr:uid="{0B74AF5C-B345-498F-B657-22F214B5F711}"/>
    <cellStyle name="เครื่องหมายจุลภาค 10 5 4 2" xfId="9105" xr:uid="{027E1916-AAF5-42AE-AB4F-1664ACADB055}"/>
    <cellStyle name="เครื่องหมายจุลภาค 10 5 4 3" xfId="12064" xr:uid="{851AB38A-8E17-406F-A372-E047E54706AC}"/>
    <cellStyle name="เครื่องหมายจุลภาค 10 5 5" xfId="4245" xr:uid="{B8F5DE5C-7E9A-4E97-BEDF-434C091F8E28}"/>
    <cellStyle name="เครื่องหมายจุลภาค 10 5 5 2" xfId="9106" xr:uid="{6BD1CA30-0F99-46DC-8556-0A67A083A261}"/>
    <cellStyle name="เครื่องหมายจุลภาค 10 5 6" xfId="9101" xr:uid="{5E34E4D7-683C-41EA-8EF4-67BAA747F276}"/>
    <cellStyle name="เครื่องหมายจุลภาค 10 5 7" xfId="11284" xr:uid="{8F82F565-73F1-49E1-9A12-C8D7E07E0C2F}"/>
    <cellStyle name="เครื่องหมายจุลภาค 10 5 8" xfId="23227" xr:uid="{F149998D-7C40-485C-A6E9-B2FAD279DEF0}"/>
    <cellStyle name="เครื่องหมายจุลภาค 10 6" xfId="4246" xr:uid="{3BABFC34-1118-4D68-8D59-CDF6AEDF6E0C}"/>
    <cellStyle name="เครื่องหมายจุลภาค 10 6 2" xfId="4247" xr:uid="{9467276D-41E8-4DE6-970F-962AD5D3008F}"/>
    <cellStyle name="เครื่องหมายจุลภาค 10 6 2 2" xfId="9108" xr:uid="{3416E8DB-343C-4E69-971D-72862233D779}"/>
    <cellStyle name="เครื่องหมายจุลภาค 10 6 2 3" xfId="12066" xr:uid="{B5679EDE-A9CC-45DA-8D5A-F72DFEBBBC3A}"/>
    <cellStyle name="เครื่องหมายจุลภาค 10 6 3" xfId="9107" xr:uid="{01F77222-29AA-4AC7-9833-25B8D49FAEF1}"/>
    <cellStyle name="เครื่องหมายจุลภาค 10 6 4" xfId="11285" xr:uid="{CDB72464-2C32-4131-876D-768520CC8A7D}"/>
    <cellStyle name="เครื่องหมายจุลภาค 10 6 5" xfId="12065" xr:uid="{B95AE513-6082-411C-8999-6D13E67D3483}"/>
    <cellStyle name="เครื่องหมายจุลภาค 10 7" xfId="4248" xr:uid="{22C849F0-303B-44D6-A808-7F51713D3C2B}"/>
    <cellStyle name="เครื่องหมายจุลภาค 10 7 2" xfId="4249" xr:uid="{EE6C2A93-B9DA-497D-AE65-65CC31DF844F}"/>
    <cellStyle name="เครื่องหมายจุลภาค 10 7 2 2" xfId="9110" xr:uid="{37D15BD6-503C-421B-BA20-7DBB3DC4A400}"/>
    <cellStyle name="เครื่องหมายจุลภาค 10 7 2 3" xfId="12068" xr:uid="{A1D61398-0F6C-48DC-B0FD-09931D2E7565}"/>
    <cellStyle name="เครื่องหมายจุลภาค 10 7 3" xfId="9109" xr:uid="{35F5850D-2643-44BF-8F2E-97B831B5B531}"/>
    <cellStyle name="เครื่องหมายจุลภาค 10 7 4" xfId="12067" xr:uid="{D65B1ACF-734B-4F47-85E9-096480CADC32}"/>
    <cellStyle name="เครื่องหมายจุลภาค 10 8" xfId="4250" xr:uid="{B3A9F4A4-FD29-4027-97FC-FB409414CF22}"/>
    <cellStyle name="เครื่องหมายจุลภาค 10 8 2" xfId="4251" xr:uid="{5E468A66-AD0C-484E-A17A-FDD93381144D}"/>
    <cellStyle name="เครื่องหมายจุลภาค 10 8 2 2" xfId="9112" xr:uid="{B642E47F-D162-47D7-80D8-7EFCF101C405}"/>
    <cellStyle name="เครื่องหมายจุลภาค 10 8 3" xfId="9111" xr:uid="{18820F5B-438B-478E-B993-88A53CA5EB2F}"/>
    <cellStyle name="เครื่องหมายจุลภาค 10 9" xfId="4252" xr:uid="{22897561-EDA2-418C-A501-2B5BDDA309F4}"/>
    <cellStyle name="เครื่องหมายจุลภาค 10 9 2" xfId="4253" xr:uid="{0958EF10-2134-4AF1-857C-4AF217E6A039}"/>
    <cellStyle name="เครื่องหมายจุลภาค 10 9 2 2" xfId="9114" xr:uid="{C05F96CB-20BA-44B7-9B36-859DDEA93A42}"/>
    <cellStyle name="เครื่องหมายจุลภาค 10 9 3" xfId="9113" xr:uid="{7CE300F2-B42C-41D8-960B-6F5187B35E43}"/>
    <cellStyle name="เครื่องหมายจุลภาค 10_ข้อ 2.2.2 _เทียบ 4 สาขา ..." xfId="4254" xr:uid="{652DF6FB-2201-49D7-BF1C-C14394FC6C3D}"/>
    <cellStyle name="เครื่องหมายจุลภาค 100" xfId="23229" xr:uid="{2FE03ADB-60EF-481E-9652-69DFE3DEA59F}"/>
    <cellStyle name="เครื่องหมายจุลภาค 101" xfId="23230" xr:uid="{6735A9A3-A748-4832-BFF9-96CC22DC5A24}"/>
    <cellStyle name="เครื่องหมายจุลภาค 102" xfId="23231" xr:uid="{C5282A1C-E48F-4F88-B500-850CAAC4C295}"/>
    <cellStyle name="เครื่องหมายจุลภาค 103" xfId="23232" xr:uid="{15745223-4AC7-4DEC-AF28-FA3331370481}"/>
    <cellStyle name="เครื่องหมายจุลภาค 104" xfId="23233" xr:uid="{6462D644-7A25-47F3-AA08-C7DA5FE6FA9C}"/>
    <cellStyle name="เครื่องหมายจุลภาค 105" xfId="23234" xr:uid="{DB355866-8B2B-49B9-A67F-DF8F9706A17B}"/>
    <cellStyle name="เครื่องหมายจุลภาค 106" xfId="23235" xr:uid="{9F9FAFD3-DD25-4551-9AAE-5E2365C9FA3B}"/>
    <cellStyle name="เครื่องหมายจุลภาค 107" xfId="23236" xr:uid="{E4A40989-2330-4510-99D0-798B6C3ED7E4}"/>
    <cellStyle name="เครื่องหมายจุลภาค 108" xfId="23237" xr:uid="{3B950259-30A1-4A33-8C83-B9923067DABC}"/>
    <cellStyle name="เครื่องหมายจุลภาค 109" xfId="23238" xr:uid="{3D058EF2-CD8F-4BE5-9D1E-32F18131A737}"/>
    <cellStyle name="เครื่องหมายจุลภาค 11" xfId="4255" xr:uid="{2F9CDF86-A190-48BB-A129-CE43CEBD0BC2}"/>
    <cellStyle name="เครื่องหมายจุลภาค 11 2" xfId="4256" xr:uid="{BEEA5C9F-44FC-4DAC-9481-CE77C434BCDD}"/>
    <cellStyle name="เครื่องหมายจุลภาค 11 2 2" xfId="4257" xr:uid="{C5C2142C-484C-4923-B6BF-93BD54DB85BA}"/>
    <cellStyle name="เครื่องหมายจุลภาค 11 2 2 2" xfId="4258" xr:uid="{2C596A76-44D1-473B-95A6-7B1BF480FD83}"/>
    <cellStyle name="เครื่องหมายจุลภาค 11 2 2 2 2" xfId="4259" xr:uid="{85C33377-59E1-4018-B532-AAD0C6E2A0FD}"/>
    <cellStyle name="เครื่องหมายจุลภาค 11 2 2 2 2 2" xfId="9119" xr:uid="{C151023A-D5DE-45FD-9EB3-3202A679BAB3}"/>
    <cellStyle name="เครื่องหมายจุลภาค 11 2 2 2 3" xfId="9118" xr:uid="{9F60A665-418A-4859-B871-74D36F06FC26}"/>
    <cellStyle name="เครื่องหมายจุลภาค 11 2 2 3" xfId="4260" xr:uid="{6FE85E18-E608-42C6-8A72-FB3AF22B1D06}"/>
    <cellStyle name="เครื่องหมายจุลภาค 11 2 2 3 2" xfId="4261" xr:uid="{A6BFFED4-4916-4460-A07F-9DE1AF76BF1C}"/>
    <cellStyle name="เครื่องหมายจุลภาค 11 2 2 3 2 2" xfId="9121" xr:uid="{F5372598-4A42-46C7-85F0-6690A40EB19D}"/>
    <cellStyle name="เครื่องหมายจุลภาค 11 2 2 3 2 3" xfId="12073" xr:uid="{018DB081-07E3-4D9A-A830-EFDAF6AE89A4}"/>
    <cellStyle name="เครื่องหมายจุลภาค 11 2 2 3 3" xfId="9120" xr:uid="{4789678A-3B56-47DE-8D19-20A61D0A1E68}"/>
    <cellStyle name="เครื่องหมายจุลภาค 11 2 2 3 4" xfId="12072" xr:uid="{06B7BB1F-03AE-4CDC-833F-6F6CDA285638}"/>
    <cellStyle name="เครื่องหมายจุลภาค 11 2 2 4" xfId="4262" xr:uid="{73BFBF7A-36DA-443C-9A22-64CB4FE9870C}"/>
    <cellStyle name="เครื่องหมายจุลภาค 11 2 2 4 2" xfId="9122" xr:uid="{30A65EBD-4567-49F0-8D94-CC0CEC9F194A}"/>
    <cellStyle name="เครื่องหมายจุลภาค 11 2 2 4 3" xfId="12074" xr:uid="{787A280A-5A3A-4CBB-9E08-CA3FF784353F}"/>
    <cellStyle name="เครื่องหมายจุลภาค 11 2 2 5" xfId="9117" xr:uid="{FA437B28-0CC6-4903-8CDC-071C92039D92}"/>
    <cellStyle name="เครื่องหมายจุลภาค 11 2 2 6" xfId="12071" xr:uid="{B29C568E-D4CF-4F92-8AE1-EF1F4532268F}"/>
    <cellStyle name="เครื่องหมายจุลภาค 11 2 2 7" xfId="23239" xr:uid="{9C9FABD2-508F-40A8-9D94-9C91C8A460CE}"/>
    <cellStyle name="เครื่องหมายจุลภาค 11 2 3" xfId="4263" xr:uid="{A199FB6D-DD4B-401C-BCA2-58442BBEC650}"/>
    <cellStyle name="เครื่องหมายจุลภาค 11 2 3 2" xfId="4264" xr:uid="{EB239813-CFC6-4FEA-94B3-A7F7985E7BEA}"/>
    <cellStyle name="เครื่องหมายจุลภาค 11 2 3 2 2" xfId="4265" xr:uid="{B98AED86-A946-4BF6-9075-2B6AC2701252}"/>
    <cellStyle name="เครื่องหมายจุลภาค 11 2 3 2 2 2" xfId="9125" xr:uid="{8226D223-7088-4960-9369-50185DA14440}"/>
    <cellStyle name="เครื่องหมายจุลภาค 11 2 3 2 2 3" xfId="12077" xr:uid="{4E243BA4-A1B5-42EC-BD1D-F779C28920FD}"/>
    <cellStyle name="เครื่องหมายจุลภาค 11 2 3 2 3" xfId="9124" xr:uid="{7E2A50DE-6CB3-4187-BA66-704B3E8381F8}"/>
    <cellStyle name="เครื่องหมายจุลภาค 11 2 3 2 4" xfId="12076" xr:uid="{6DB3AB9B-3493-4FFF-946F-4884A2AC69D7}"/>
    <cellStyle name="เครื่องหมายจุลภาค 11 2 3 3" xfId="4266" xr:uid="{CB4BF73E-3989-4F0C-846E-4836C8863689}"/>
    <cellStyle name="เครื่องหมายจุลภาค 11 2 3 3 2" xfId="9126" xr:uid="{CC8F04C1-4C84-4EFD-9976-EA93129972DC}"/>
    <cellStyle name="เครื่องหมายจุลภาค 11 2 3 3 3" xfId="12078" xr:uid="{F08B4E91-BE27-4D07-B6C8-23D9BB78F986}"/>
    <cellStyle name="เครื่องหมายจุลภาค 11 2 3 4" xfId="9123" xr:uid="{1FD51446-587B-476A-A747-EF383D51318B}"/>
    <cellStyle name="เครื่องหมายจุลภาค 11 2 3 5" xfId="12075" xr:uid="{11F6BFC0-E0AD-4E0F-BA04-31C34F00B43F}"/>
    <cellStyle name="เครื่องหมายจุลภาค 11 2 4" xfId="4267" xr:uid="{D17C3BD4-A3DF-4F53-A23A-5DAB53BEF6D8}"/>
    <cellStyle name="เครื่องหมายจุลภาค 11 2 4 2" xfId="4268" xr:uid="{23C2E377-9F6E-43C7-92C2-565EE8AADB22}"/>
    <cellStyle name="เครื่องหมายจุลภาค 11 2 4 2 2" xfId="9128" xr:uid="{42143094-FD9F-4423-ACB8-D23CBBC8DEEF}"/>
    <cellStyle name="เครื่องหมายจุลภาค 11 2 4 2 3" xfId="12080" xr:uid="{38A6C300-8FD5-4B23-B1B2-463CCC6F5231}"/>
    <cellStyle name="เครื่องหมายจุลภาค 11 2 4 3" xfId="9127" xr:uid="{CDAA5903-DC9C-4F98-820A-5687398121BA}"/>
    <cellStyle name="เครื่องหมายจุลภาค 11 2 4 4" xfId="12079" xr:uid="{12ED8DD9-6BB1-4DA4-A886-5339658C1AA4}"/>
    <cellStyle name="เครื่องหมายจุลภาค 11 2 5" xfId="4269" xr:uid="{8A57A873-915A-43BD-9C90-E9D3212B4C19}"/>
    <cellStyle name="เครื่องหมายจุลภาค 11 2 5 2" xfId="4270" xr:uid="{EBAEF2B5-95BD-410D-BDBE-C33EFAE6DBCD}"/>
    <cellStyle name="เครื่องหมายจุลภาค 11 2 5 2 2" xfId="9130" xr:uid="{DD18B628-7FE4-481F-A301-3E527FE631EE}"/>
    <cellStyle name="เครื่องหมายจุลภาค 11 2 5 2 3" xfId="12082" xr:uid="{E82D449D-78B0-4928-874E-4513013F3A93}"/>
    <cellStyle name="เครื่องหมายจุลภาค 11 2 5 3" xfId="9129" xr:uid="{1E1C61C7-C35B-4575-86D0-9E03DCA8ADAA}"/>
    <cellStyle name="เครื่องหมายจุลภาค 11 2 5 4" xfId="12081" xr:uid="{E34B607D-AF85-4F9D-AD8A-FC275483C342}"/>
    <cellStyle name="เครื่องหมายจุลภาค 11 2 6" xfId="4271" xr:uid="{FC56BC86-9D04-4885-AE2F-4C74029C13D8}"/>
    <cellStyle name="เครื่องหมายจุลภาค 11 2 6 2" xfId="9131" xr:uid="{FDB315D2-C26C-4CA4-BFC5-1C5110BF99DB}"/>
    <cellStyle name="เครื่องหมายจุลภาค 11 2 6 3" xfId="12083" xr:uid="{C90C8DFF-A4A9-40F3-8C5F-318446542F9C}"/>
    <cellStyle name="เครื่องหมายจุลภาค 11 2 7" xfId="9116" xr:uid="{94EB6B4C-F87B-4185-A45B-D2F1133BD3B9}"/>
    <cellStyle name="เครื่องหมายจุลภาค 11 2 8" xfId="12070" xr:uid="{070E4B24-99B3-49C7-BAB8-23B980854241}"/>
    <cellStyle name="เครื่องหมายจุลภาค 11 3" xfId="4272" xr:uid="{08D59CD2-DF28-4045-BA4F-AEA51A016F3C}"/>
    <cellStyle name="เครื่องหมายจุลภาค 11 3 2" xfId="4273" xr:uid="{B9A96B23-D20A-4B5A-BEB5-5F514CA78E40}"/>
    <cellStyle name="เครื่องหมายจุลภาค 11 3 2 2" xfId="4274" xr:uid="{36C5D88E-B0CB-4E2F-A48D-540599A3E327}"/>
    <cellStyle name="เครื่องหมายจุลภาค 11 3 2 2 2" xfId="9134" xr:uid="{E800F9B3-A4B7-4B46-B6EA-C442ABFE2788}"/>
    <cellStyle name="เครื่องหมายจุลภาค 11 3 2 2 3" xfId="12086" xr:uid="{37BF5295-8720-47BB-A139-EFF46BD0DE85}"/>
    <cellStyle name="เครื่องหมายจุลภาค 11 3 2 3" xfId="9133" xr:uid="{17364D15-E14A-4BF2-8D21-795F00843124}"/>
    <cellStyle name="เครื่องหมายจุลภาค 11 3 2 4" xfId="11286" xr:uid="{67F931F9-F3CE-4F08-96FC-3C22CDA509A1}"/>
    <cellStyle name="เครื่องหมายจุลภาค 11 3 2 5" xfId="12085" xr:uid="{E07E2AAE-04B5-4BD1-9BAC-AC65A2031E14}"/>
    <cellStyle name="เครื่องหมายจุลภาค 11 3 3" xfId="4275" xr:uid="{864A5BFB-BDA2-4859-9DAD-0FB174044A95}"/>
    <cellStyle name="เครื่องหมายจุลภาค 11 3 3 2" xfId="9135" xr:uid="{65A1E336-F8F0-4FA9-A4D1-F330D27BCE10}"/>
    <cellStyle name="เครื่องหมายจุลภาค 11 3 3 3" xfId="12087" xr:uid="{6695D274-751B-42AF-B9F9-3D98C0B8009B}"/>
    <cellStyle name="เครื่องหมายจุลภาค 11 3 4" xfId="4276" xr:uid="{7836A619-8D95-4067-A3D4-0EF89F0A668B}"/>
    <cellStyle name="เครื่องหมายจุลภาค 11 3 4 2" xfId="9136" xr:uid="{5FD70A28-3F6E-4FA0-9135-02CE1979A265}"/>
    <cellStyle name="เครื่องหมายจุลภาค 11 3 4 3" xfId="12088" xr:uid="{25DF2E25-EAC6-4D88-9916-E6499CFB6A64}"/>
    <cellStyle name="เครื่องหมายจุลภาค 11 3 5" xfId="9132" xr:uid="{C99A3BA9-645E-4985-BC61-C87D287A4C2A}"/>
    <cellStyle name="เครื่องหมายจุลภาค 11 3 6" xfId="12084" xr:uid="{2A6EBF5C-4783-44C1-92D3-F62BEEC614EF}"/>
    <cellStyle name="เครื่องหมายจุลภาค 11 4" xfId="4277" xr:uid="{4575E3A8-FEEF-4768-8A80-829B12FE0BB9}"/>
    <cellStyle name="เครื่องหมายจุลภาค 11 4 2" xfId="4278" xr:uid="{F624F797-547E-4226-A17D-9D108B3F73B4}"/>
    <cellStyle name="เครื่องหมายจุลภาค 11 4 2 2" xfId="4279" xr:uid="{575A6A37-7915-401B-8C7B-1A4400134384}"/>
    <cellStyle name="เครื่องหมายจุลภาค 11 4 3" xfId="4280" xr:uid="{078274BB-3465-49C4-8CB3-18AB63293690}"/>
    <cellStyle name="เครื่องหมายจุลภาค 11 4 4" xfId="11287" xr:uid="{D2DE234D-B487-4FBC-98E7-03305664DBDE}"/>
    <cellStyle name="เครื่องหมายจุลภาค 11 5" xfId="4281" xr:uid="{FA52D837-3902-4025-87C3-EC56E81E488E}"/>
    <cellStyle name="เครื่องหมายจุลภาค 11 5 2" xfId="9137" xr:uid="{F45B43F9-F107-49B5-B3DD-8FE7A068C098}"/>
    <cellStyle name="เครื่องหมายจุลภาค 11 5 3" xfId="11288" xr:uid="{2241465B-FE66-4B97-9881-D8B138B80400}"/>
    <cellStyle name="เครื่องหมายจุลภาค 11 5 4" xfId="12089" xr:uid="{8897999D-5442-410B-96EE-C52AAA487D97}"/>
    <cellStyle name="เครื่องหมายจุลภาค 11 6" xfId="4282" xr:uid="{FD6647F3-6D6C-4224-8594-839C9B7DEE13}"/>
    <cellStyle name="เครื่องหมายจุลภาค 11 6 2" xfId="9138" xr:uid="{C22FE554-9E32-4DC3-A1EE-5C98260F9036}"/>
    <cellStyle name="เครื่องหมายจุลภาค 11 6 3" xfId="12090" xr:uid="{B05C2459-EE69-496D-9903-1864B672EAF5}"/>
    <cellStyle name="เครื่องหมายจุลภาค 11 7" xfId="9115" xr:uid="{03169C59-BCC5-4163-B709-383F87FEEEE0}"/>
    <cellStyle name="เครื่องหมายจุลภาค 11 8" xfId="12069" xr:uid="{98562350-6CBF-4C4D-B20B-7B04D5575D8F}"/>
    <cellStyle name="เครื่องหมายจุลภาค 11_ข้อ 2.2.2 _เทียบ 4 สาขา ..." xfId="4283" xr:uid="{A1086421-7C6A-40FE-8B89-CB6421A6F051}"/>
    <cellStyle name="เครื่องหมายจุลภาค 110" xfId="23240" xr:uid="{44FF3DD6-7B27-4216-93D8-0DD2F76BB7DA}"/>
    <cellStyle name="เครื่องหมายจุลภาค 111" xfId="23241" xr:uid="{EA1A5770-7579-4AF0-AB1C-3E768A7CD92E}"/>
    <cellStyle name="เครื่องหมายจุลภาค 112" xfId="23242" xr:uid="{3867897D-56D4-492D-A29C-4342D6473113}"/>
    <cellStyle name="เครื่องหมายจุลภาค 113" xfId="23243" xr:uid="{A067EDC5-5867-4E73-976E-C75EBACAA588}"/>
    <cellStyle name="เครื่องหมายจุลภาค 114" xfId="23244" xr:uid="{D0423A38-1A0E-40BE-8EE0-5CAA5A4EDB0B}"/>
    <cellStyle name="เครื่องหมายจุลภาค 115" xfId="23245" xr:uid="{97A4D50E-3023-4F08-8D13-D4242E54128B}"/>
    <cellStyle name="เครื่องหมายจุลภาค 116" xfId="23246" xr:uid="{853A04B6-C4C5-4D6F-A8CE-A83DC03FC555}"/>
    <cellStyle name="เครื่องหมายจุลภาค 117" xfId="23247" xr:uid="{DBDFC4A7-2CB1-4E60-8983-686EF5259059}"/>
    <cellStyle name="เครื่องหมายจุลภาค 118" xfId="23248" xr:uid="{9B177389-96A7-499B-A4FA-74CE14B0238E}"/>
    <cellStyle name="เครื่องหมายจุลภาค 119" xfId="23249" xr:uid="{D1533E7B-FBFD-4FD8-AEA3-2DCB62CA9AB4}"/>
    <cellStyle name="เครื่องหมายจุลภาค 12" xfId="4284" xr:uid="{707302D7-DB9F-40C1-B017-A4CC226799EE}"/>
    <cellStyle name="เครื่องหมายจุลภาค 12 2" xfId="4285" xr:uid="{757D8402-9738-4A94-8484-6D08441F03F7}"/>
    <cellStyle name="เครื่องหมายจุลภาค 12 2 2" xfId="4286" xr:uid="{F4392648-33F4-4E92-97F2-581522489364}"/>
    <cellStyle name="เครื่องหมายจุลภาค 12 2 2 2" xfId="4287" xr:uid="{173DE980-AA8C-45C0-BBB2-873854DA5F54}"/>
    <cellStyle name="เครื่องหมายจุลภาค 12 2 2 2 2" xfId="9141" xr:uid="{C0379FD5-39CF-4B6E-B5AA-0BFA7730C994}"/>
    <cellStyle name="เครื่องหมายจุลภาค 12 2 2 2 3" xfId="12093" xr:uid="{B5E39C96-1008-4FF8-BFBB-10F7154B634E}"/>
    <cellStyle name="เครื่องหมายจุลภาค 12 2 2 3" xfId="9140" xr:uid="{824831C9-F68B-415A-8293-301BA72E21EF}"/>
    <cellStyle name="เครื่องหมายจุลภาค 12 2 2 4" xfId="12092" xr:uid="{5138CED2-CD61-4205-B33A-25D83E690344}"/>
    <cellStyle name="เครื่องหมายจุลภาค 12 2 3" xfId="4288" xr:uid="{5F76041F-4576-45E3-91B5-8254017E0838}"/>
    <cellStyle name="เครื่องหมายจุลภาค 12 2 3 2" xfId="4289" xr:uid="{17E10B6B-6E99-4EE9-87BB-C074F213D7F4}"/>
    <cellStyle name="เครื่องหมายจุลภาค 12 2 3 2 2" xfId="9143" xr:uid="{5F30290D-35DC-4A1B-B84B-81A132FA89BA}"/>
    <cellStyle name="เครื่องหมายจุลภาค 12 2 3 3" xfId="9142" xr:uid="{493B7D9A-1785-47E0-8283-2E1257545C99}"/>
    <cellStyle name="เครื่องหมายจุลภาค 12 2 4" xfId="4290" xr:uid="{FDC3BD7B-BF02-4786-9031-59D0897F59F9}"/>
    <cellStyle name="เครื่องหมายจุลภาค 12 2 4 2" xfId="4291" xr:uid="{B83017FA-9A2B-4D27-A6FF-D47E3AD23453}"/>
    <cellStyle name="เครื่องหมายจุลภาค 12 2 4 2 2" xfId="9145" xr:uid="{70B3D2F8-EDA2-4AA7-BE3B-F0E1325E21E7}"/>
    <cellStyle name="เครื่องหมายจุลภาค 12 2 4 3" xfId="4292" xr:uid="{23D80AE7-F21D-4EBD-A1DD-2B84A9CCC971}"/>
    <cellStyle name="เครื่องหมายจุลภาค 12 2 4 3 2" xfId="9146" xr:uid="{854FFDA7-4C5F-4480-A021-773451147C2B}"/>
    <cellStyle name="เครื่องหมายจุลภาค 12 2 4 3 3" xfId="12095" xr:uid="{75121E6D-547D-4FFB-B74E-FB8CA06A9E71}"/>
    <cellStyle name="เครื่องหมายจุลภาค 12 2 4 4" xfId="9144" xr:uid="{5E8B533A-D3BD-4B61-9590-9CAA22E5C961}"/>
    <cellStyle name="เครื่องหมายจุลภาค 12 2 4 5" xfId="12094" xr:uid="{19705510-341B-416A-9EDE-EF49092993F2}"/>
    <cellStyle name="เครื่องหมายจุลภาค 12 2 5" xfId="4293" xr:uid="{0169AA60-A519-49D0-B0B2-D3E0E79BA6A1}"/>
    <cellStyle name="เครื่องหมายจุลภาค 12 2 5 2" xfId="9147" xr:uid="{7CA0B5E2-088F-4D69-89BD-A0BD2CB03099}"/>
    <cellStyle name="เครื่องหมายจุลภาค 12 2 5 3" xfId="12096" xr:uid="{6E468050-0D07-4DB5-866F-88F95D671F76}"/>
    <cellStyle name="เครื่องหมายจุลภาค 12 2 6" xfId="9139" xr:uid="{57C6BAA5-E5D5-4502-BE38-D2DDA5CD967C}"/>
    <cellStyle name="เครื่องหมายจุลภาค 12 2 7" xfId="12091" xr:uid="{FA577D30-E1D2-4F38-85FE-EF236BB23237}"/>
    <cellStyle name="เครื่องหมายจุลภาค 12 3" xfId="4294" xr:uid="{94FE030C-7033-496F-9A90-C7C0E55027EF}"/>
    <cellStyle name="เครื่องหมายจุลภาค 12 3 2" xfId="4295" xr:uid="{D4414FEF-A826-446B-B23C-63E8678F4645}"/>
    <cellStyle name="เครื่องหมายจุลภาค 12 3 2 2" xfId="4296" xr:uid="{6B24ABCA-1A34-44F1-9EB4-82500F5189BA}"/>
    <cellStyle name="เครื่องหมายจุลภาค 12 3 2 2 2" xfId="9149" xr:uid="{6F240FA5-9EA1-4F73-A9DB-1C1636C1AB14}"/>
    <cellStyle name="เครื่องหมายจุลภาค 12 3 2 2 3" xfId="12098" xr:uid="{F62F561B-4CAB-46CC-BAE3-23D31697E4E7}"/>
    <cellStyle name="เครื่องหมายจุลภาค 12 3 2 3" xfId="9148" xr:uid="{35484200-0C26-4B4C-AC1B-9D385BB94AC2}"/>
    <cellStyle name="เครื่องหมายจุลภาค 12 3 2 4" xfId="12097" xr:uid="{A244CEA7-9D18-4108-92F4-B8156197E5CF}"/>
    <cellStyle name="เครื่องหมายจุลภาค 12 3 3" xfId="4297" xr:uid="{33945A5B-83AB-4E78-8760-E58CA9853CD9}"/>
    <cellStyle name="เครื่องหมายจุลภาค 12 3 3 2" xfId="4298" xr:uid="{681B2519-53F2-4085-B92C-27C1BB0AC9C2}"/>
    <cellStyle name="เครื่องหมายจุลภาค 12 3 3 2 2" xfId="9151" xr:uid="{810DD161-DF59-4FCA-B908-5D89A869D6DE}"/>
    <cellStyle name="เครื่องหมายจุลภาค 12 3 3 3" xfId="9150" xr:uid="{48FA2184-12AC-4ECF-8D2B-360C6BC07BF6}"/>
    <cellStyle name="เครื่องหมายจุลภาค 12 3 4" xfId="4299" xr:uid="{A270446D-F60E-4908-83D9-A02891E2F82B}"/>
    <cellStyle name="เครื่องหมายจุลภาค 12 3 4 2" xfId="4300" xr:uid="{C024DFBF-27BE-499D-A46A-648D1C501B65}"/>
    <cellStyle name="เครื่องหมายจุลภาค 12 3 4 2 2" xfId="9153" xr:uid="{266CE046-743A-464A-9F4C-7985C9C6D9AE}"/>
    <cellStyle name="เครื่องหมายจุลภาค 12 3 4 3" xfId="4301" xr:uid="{8B523986-7E26-472A-98FC-D404BF5BF51C}"/>
    <cellStyle name="เครื่องหมายจุลภาค 12 3 4 3 2" xfId="9154" xr:uid="{C9E45F25-288D-400F-88C2-7C1A7FA10050}"/>
    <cellStyle name="เครื่องหมายจุลภาค 12 3 4 3 3" xfId="12100" xr:uid="{0B17C156-AB15-40C8-8309-BE5E3C54A45F}"/>
    <cellStyle name="เครื่องหมายจุลภาค 12 3 4 4" xfId="9152" xr:uid="{43A7D089-5C51-4839-976B-F0237E890499}"/>
    <cellStyle name="เครื่องหมายจุลภาค 12 3 4 5" xfId="12099" xr:uid="{567E652C-5383-4DE9-ACEB-0F4445A6D321}"/>
    <cellStyle name="เครื่องหมายจุลภาค 12 3 5" xfId="4302" xr:uid="{B68F11C2-521A-48F8-9980-299F702FEAD2}"/>
    <cellStyle name="เครื่องหมายจุลภาค 12 3 5 2" xfId="9155" xr:uid="{2394186C-3818-424A-AD6C-26A16AE02C9D}"/>
    <cellStyle name="เครื่องหมายจุลภาค 12 3 6" xfId="23250" xr:uid="{7871D5F1-4529-4185-AAC6-BA3C3956A055}"/>
    <cellStyle name="เครื่องหมายจุลภาค 12 4" xfId="4303" xr:uid="{C7237C71-ADF0-4670-9011-AA4C2576B93E}"/>
    <cellStyle name="เครื่องหมายจุลภาค 12 4 2" xfId="4304" xr:uid="{7213BA92-0C37-45B4-80B7-033A125080AE}"/>
    <cellStyle name="เครื่องหมายจุลภาค 12 4 2 2" xfId="4305" xr:uid="{D0A445D9-1E1C-49B5-8A0B-76780AAF7613}"/>
    <cellStyle name="เครื่องหมายจุลภาค 12 4 2 2 2" xfId="9157" xr:uid="{EE60B8F2-B6DB-4B7C-967F-979CC32C0D64}"/>
    <cellStyle name="เครื่องหมายจุลภาค 12 4 2 3" xfId="9156" xr:uid="{2433A8B4-7681-442E-81A9-B70E63211973}"/>
    <cellStyle name="เครื่องหมายจุลภาค 12 4 3" xfId="4306" xr:uid="{EDD1E81A-AAD2-4B98-8173-0EA779C1958E}"/>
    <cellStyle name="เครื่องหมายจุลภาค 12 5" xfId="4307" xr:uid="{FCD381B0-3AC4-45E5-B21F-0DDE26ACBFAA}"/>
    <cellStyle name="เครื่องหมายจุลภาค 12 6" xfId="4308" xr:uid="{89FFDA6A-1008-4CA2-9762-4C995F1FACC8}"/>
    <cellStyle name="เครื่องหมายจุลภาค 12 6 2" xfId="4309" xr:uid="{7C2E84C1-4401-4410-92E5-3F286765073F}"/>
    <cellStyle name="เครื่องหมายจุลภาค 12 6 2 2" xfId="9159" xr:uid="{83C00383-032C-49C6-9C22-9E651F09B2AB}"/>
    <cellStyle name="เครื่องหมายจุลภาค 12 6 3" xfId="9158" xr:uid="{C697B364-3FA9-42E5-B5D4-0840875B01AF}"/>
    <cellStyle name="เครื่องหมายจุลภาค 12 7" xfId="4310" xr:uid="{C3CFC0C1-3E4B-41A1-AEBC-CDB6BDCE0D6A}"/>
    <cellStyle name="เครื่องหมายจุลภาค 12 7 2" xfId="4311" xr:uid="{C99FA4F7-5084-43FF-A1B1-8465CFDBC173}"/>
    <cellStyle name="เครื่องหมายจุลภาค 12 7 2 2" xfId="9161" xr:uid="{9C28D134-1846-43E1-AD12-DFE5EA3BE748}"/>
    <cellStyle name="เครื่องหมายจุลภาค 12 7 3" xfId="9160" xr:uid="{EDBB8415-A42C-4F73-A53D-82C414C365D9}"/>
    <cellStyle name="เครื่องหมายจุลภาค 12 8" xfId="4312" xr:uid="{367B09F3-972C-4F5C-986C-FF89EB5301FC}"/>
    <cellStyle name="เครื่องหมายจุลภาค 12 8 2" xfId="9162" xr:uid="{B921D468-C12F-4B10-95BC-73535C52C351}"/>
    <cellStyle name="เครื่องหมายจุลภาค 12 9" xfId="11289" xr:uid="{FDA3FD5E-38A3-47EA-84BA-AFB12274CAD6}"/>
    <cellStyle name="เครื่องหมายจุลภาค 120" xfId="23251" xr:uid="{09C70EA4-71B8-495E-9038-B470C1D7E100}"/>
    <cellStyle name="เครื่องหมายจุลภาค 121" xfId="23252" xr:uid="{09C0237F-650D-42BF-8326-44F00C6D6D3E}"/>
    <cellStyle name="เครื่องหมายจุลภาค 13" xfId="4313" xr:uid="{09E6A0DC-FFE1-4C9B-A572-A386852A4B04}"/>
    <cellStyle name="เครื่องหมายจุลภาค 13 10" xfId="12101" xr:uid="{5358D23E-B097-4E15-8478-B760F96EB344}"/>
    <cellStyle name="เครื่องหมายจุลภาค 13 2" xfId="4314" xr:uid="{35DE4B5E-D697-42EB-8653-3165E5211737}"/>
    <cellStyle name="เครื่องหมายจุลภาค 13 2 2" xfId="4315" xr:uid="{6CFDE87C-3205-4E3D-8DDC-EAC5FAD6238C}"/>
    <cellStyle name="เครื่องหมายจุลภาค 13 2 2 2" xfId="4316" xr:uid="{A677846A-E531-40ED-9BCC-B595485F03DC}"/>
    <cellStyle name="เครื่องหมายจุลภาค 13 2 2 2 2" xfId="9165" xr:uid="{5D9A14F3-EBED-48A5-95D8-B853246E0DCC}"/>
    <cellStyle name="เครื่องหมายจุลภาค 13 2 2 2 3" xfId="12103" xr:uid="{75C90806-FCA0-4A69-B3B5-75B2752FE5E4}"/>
    <cellStyle name="เครื่องหมายจุลภาค 13 2 2 3" xfId="9164" xr:uid="{BC809F58-E410-462F-9866-A218E09D2147}"/>
    <cellStyle name="เครื่องหมายจุลภาค 13 2 2 4" xfId="12102" xr:uid="{7E334E59-AE37-424E-B2B9-924E99E70F91}"/>
    <cellStyle name="เครื่องหมายจุลภาค 13 2 2 5" xfId="37553" xr:uid="{9001673A-1036-4424-B163-C94A7B545DB1}"/>
    <cellStyle name="เครื่องหมายจุลภาค 13 2 3" xfId="4317" xr:uid="{CAAD2E90-35A8-4456-A4D1-ACE9FF485CD7}"/>
    <cellStyle name="เครื่องหมายจุลภาค 13 2 3 2" xfId="4318" xr:uid="{FA5FE884-4AEF-4307-ADEC-FE3DDF4EB5BA}"/>
    <cellStyle name="เครื่องหมายจุลภาค 13 2 3 2 2" xfId="9167" xr:uid="{0319B772-D35F-4A91-B2BF-F777D187098C}"/>
    <cellStyle name="เครื่องหมายจุลภาค 13 2 3 3" xfId="9166" xr:uid="{991C460C-A2D0-4ACB-AA4B-F81AD49B9FA1}"/>
    <cellStyle name="เครื่องหมายจุลภาค 13 2 4" xfId="4319" xr:uid="{09DA8F2F-C05A-4C42-8AE4-B77F1A6775D5}"/>
    <cellStyle name="เครื่องหมายจุลภาค 13 2 4 2" xfId="4320" xr:uid="{8281056F-5D9E-4DC3-8491-8A26BA6AAA68}"/>
    <cellStyle name="เครื่องหมายจุลภาค 13 2 4 2 2" xfId="9169" xr:uid="{056BA87C-831A-42DA-B6A1-22EE64CD2706}"/>
    <cellStyle name="เครื่องหมายจุลภาค 13 2 4 3" xfId="4321" xr:uid="{0298F454-DD7A-45BD-BB5A-1E551BA2426B}"/>
    <cellStyle name="เครื่องหมายจุลภาค 13 2 4 3 2" xfId="9170" xr:uid="{FCBC99C0-7875-49E0-A7CB-10FF60AF63CC}"/>
    <cellStyle name="เครื่องหมายจุลภาค 13 2 4 3 3" xfId="12105" xr:uid="{058ABEB2-84EA-494E-BF45-4ED1F8EA05FD}"/>
    <cellStyle name="เครื่องหมายจุลภาค 13 2 4 4" xfId="9168" xr:uid="{57EA8EF8-989B-401E-9846-A617CE3F5489}"/>
    <cellStyle name="เครื่องหมายจุลภาค 13 2 4 5" xfId="12104" xr:uid="{923290F2-39DA-4093-A633-A1FCDAB8E644}"/>
    <cellStyle name="เครื่องหมายจุลภาค 13 2 5" xfId="4322" xr:uid="{C4290AF9-4B39-4A10-A53C-DF218AAB6148}"/>
    <cellStyle name="เครื่องหมายจุลภาค 13 2 5 2" xfId="9171" xr:uid="{16C55AB8-500F-4CB3-A0BE-E5EEF73A4C4E}"/>
    <cellStyle name="เครื่องหมายจุลภาค 13 2 6" xfId="11291" xr:uid="{6D356C4D-969A-41AF-9EB1-1250A885483F}"/>
    <cellStyle name="เครื่องหมายจุลภาค 13 3" xfId="4323" xr:uid="{38D660E4-7B23-404D-A1F6-6017D7057856}"/>
    <cellStyle name="เครื่องหมายจุลภาค 13 3 2" xfId="4324" xr:uid="{8D202415-43C7-4322-BF39-41DECC7869A4}"/>
    <cellStyle name="เครื่องหมายจุลภาค 13 3 2 2" xfId="9173" xr:uid="{35D2DDD0-AFAA-4FE6-B32A-9252FD0C25A0}"/>
    <cellStyle name="เครื่องหมายจุลภาค 13 3 3" xfId="9172" xr:uid="{1442CEA7-A0CA-4613-95C0-7E79FB03930D}"/>
    <cellStyle name="เครื่องหมายจุลภาค 13 3 4" xfId="23253" xr:uid="{3B6C61C4-C31A-4C79-B089-32F20DFC909F}"/>
    <cellStyle name="เครื่องหมายจุลภาค 13 3 5" xfId="37552" xr:uid="{6A6073C9-2D8C-4A8A-BB33-15F8B6B45760}"/>
    <cellStyle name="เครื่องหมายจุลภาค 13 4" xfId="4325" xr:uid="{9BA219AA-E698-4C4F-9E13-EF39B64D6D5D}"/>
    <cellStyle name="เครื่องหมายจุลภาค 13 4 2" xfId="4326" xr:uid="{583B40F5-8910-4ECE-A2FC-7E5986F8AAB0}"/>
    <cellStyle name="เครื่องหมายจุลภาค 13 4 2 2" xfId="9175" xr:uid="{DBC1308F-7A79-49FB-A99A-1AD32C98C235}"/>
    <cellStyle name="เครื่องหมายจุลภาค 13 4 2 3" xfId="12107" xr:uid="{52246FDF-F725-467C-AF17-2E0F3E8E89AD}"/>
    <cellStyle name="เครื่องหมายจุลภาค 13 4 3" xfId="9174" xr:uid="{01741DB2-2CD7-48D9-817F-51124523C6F5}"/>
    <cellStyle name="เครื่องหมายจุลภาค 13 4 4" xfId="12106" xr:uid="{FCA949C3-D0D7-4512-A6A8-25550BE924F9}"/>
    <cellStyle name="เครื่องหมายจุลภาค 13 5" xfId="4327" xr:uid="{8CA50A05-7BF9-4011-B3B6-C78C97DF8BC2}"/>
    <cellStyle name="เครื่องหมายจุลภาค 13 5 2" xfId="4328" xr:uid="{AF44AB34-6B35-40E3-9E8C-90DE207959D8}"/>
    <cellStyle name="เครื่องหมายจุลภาค 13 5 2 2" xfId="9177" xr:uid="{E2D73C31-4D76-4F4F-BF0F-02480D8A6C53}"/>
    <cellStyle name="เครื่องหมายจุลภาค 13 5 3" xfId="9176" xr:uid="{C4656C89-A105-4C28-A451-B243DE26D780}"/>
    <cellStyle name="เครื่องหมายจุลภาค 13 6" xfId="4329" xr:uid="{2964A657-E548-4FD2-A7EB-8725E0E9E64E}"/>
    <cellStyle name="เครื่องหมายจุลภาค 13 6 2" xfId="9178" xr:uid="{60CD2D7D-DD97-462B-93DD-4A0778AB3C6C}"/>
    <cellStyle name="เครื่องหมายจุลภาค 13 6 3" xfId="12108" xr:uid="{9317AD5E-E304-4E0A-87C8-4E6452F83B6E}"/>
    <cellStyle name="เครื่องหมายจุลภาค 13 7" xfId="4330" xr:uid="{D1F290B1-FEF2-4350-9AB6-2CAC19FE4EAF}"/>
    <cellStyle name="เครื่องหมายจุลภาค 13 7 2" xfId="9179" xr:uid="{2A405CDC-0447-4E01-A046-515309631C0F}"/>
    <cellStyle name="เครื่องหมายจุลภาค 13 8" xfId="9163" xr:uid="{1B9DABFE-D707-443E-A0AA-EE93E1DDCE1B}"/>
    <cellStyle name="เครื่องหมายจุลภาค 13 9" xfId="11290" xr:uid="{AAE47886-3A93-45B7-AEC7-9C247AD6D9AD}"/>
    <cellStyle name="เครื่องหมายจุลภาค 14" xfId="4331" xr:uid="{47ACAA9E-27AB-40C4-864F-B25563D2FB78}"/>
    <cellStyle name="เครื่องหมายจุลภาค 14 2" xfId="4332" xr:uid="{66FD8EC9-A2FF-49E8-9A31-52C328B9FD76}"/>
    <cellStyle name="เครื่องหมายจุลภาค 14 2 2" xfId="4333" xr:uid="{B1B29EBA-3271-4526-B608-AC5A89EA41EE}"/>
    <cellStyle name="เครื่องหมายจุลภาค 14 2 2 2" xfId="9182" xr:uid="{030C43DA-8CCE-42E0-9109-A6C43043103B}"/>
    <cellStyle name="เครื่องหมายจุลภาค 14 2 2 3" xfId="12110" xr:uid="{9931E41F-A6F0-4067-A91E-BECA5D3E3386}"/>
    <cellStyle name="เครื่องหมายจุลภาค 14 2 2 4" xfId="37554" xr:uid="{50D6C0D1-FE57-4DD4-836C-668B5C34B538}"/>
    <cellStyle name="เครื่องหมายจุลภาค 14 2 3" xfId="4334" xr:uid="{286FBA0C-1B36-4BAA-8A10-9CE2E51164EE}"/>
    <cellStyle name="เครื่องหมายจุลภาค 14 2 3 2" xfId="4335" xr:uid="{F94C4873-3A4B-447C-86CD-D3A3513AAB71}"/>
    <cellStyle name="เครื่องหมายจุลภาค 14 2 3 2 2" xfId="9184" xr:uid="{779E2258-0125-4392-B17A-AD82CD11266F}"/>
    <cellStyle name="เครื่องหมายจุลภาค 14 2 3 3" xfId="9183" xr:uid="{8D95E05C-C8E1-48F4-B457-BCFF2C219508}"/>
    <cellStyle name="เครื่องหมายจุลภาค 14 2 4" xfId="4336" xr:uid="{ED076F36-1002-4EFA-B29F-E7D5065197E5}"/>
    <cellStyle name="เครื่องหมายจุลภาค 14 2 4 2" xfId="4337" xr:uid="{6C256187-B05D-4BA3-A96A-ABFC1634B06D}"/>
    <cellStyle name="เครื่องหมายจุลภาค 14 2 4 2 2" xfId="9186" xr:uid="{9F32CCCD-D4F1-4AD7-957A-4C57538F2BA6}"/>
    <cellStyle name="เครื่องหมายจุลภาค 14 2 4 3" xfId="4338" xr:uid="{5ED1ECD1-FD7F-426D-8E3B-BAF96266AD0C}"/>
    <cellStyle name="เครื่องหมายจุลภาค 14 2 4 3 2" xfId="9187" xr:uid="{91AAEF73-7938-4D32-81E2-1BE70D40DE5B}"/>
    <cellStyle name="เครื่องหมายจุลภาค 14 2 4 3 3" xfId="12112" xr:uid="{98226AC5-3F0E-4AF2-AD3E-A960A28AB348}"/>
    <cellStyle name="เครื่องหมายจุลภาค 14 2 4 4" xfId="9185" xr:uid="{FD624DD8-6798-461B-ADFC-E652308E8C57}"/>
    <cellStyle name="เครื่องหมายจุลภาค 14 2 4 5" xfId="12111" xr:uid="{BA061C7D-3B38-41B4-A186-FBB3340C4909}"/>
    <cellStyle name="เครื่องหมายจุลภาค 14 2 5" xfId="4339" xr:uid="{9BA9B4C7-65C5-403F-BBAB-1624458695DC}"/>
    <cellStyle name="เครื่องหมายจุลภาค 14 2 5 2" xfId="9188" xr:uid="{00AE213A-ACEB-47B7-A252-5DE11DAEA112}"/>
    <cellStyle name="เครื่องหมายจุลภาค 14 2 6" xfId="9181" xr:uid="{D83712D0-F9D8-4A1B-A8CF-FF321F3164EA}"/>
    <cellStyle name="เครื่องหมายจุลภาค 14 2 7" xfId="11292" xr:uid="{E175A5FB-FB75-466D-AE6A-B21213BA0AB0}"/>
    <cellStyle name="เครื่องหมายจุลภาค 14 3" xfId="4340" xr:uid="{785730B3-62DA-42D4-870E-3D428ABEE426}"/>
    <cellStyle name="เครื่องหมายจุลภาค 14 3 2" xfId="4341" xr:uid="{6ACDC893-91CD-4FAD-A88F-0AEC38AC5F30}"/>
    <cellStyle name="เครื่องหมายจุลภาค 14 3 2 2" xfId="9190" xr:uid="{6F31E6B2-1F62-4F0A-8F89-91786AE21FE3}"/>
    <cellStyle name="เครื่องหมายจุลภาค 14 3 2 3" xfId="12114" xr:uid="{8CAE0682-40B8-4EF9-A6CB-8FE14A1C3CD0}"/>
    <cellStyle name="เครื่องหมายจุลภาค 14 3 2 4" xfId="37555" xr:uid="{8F450089-3F01-4457-90EC-E123F237DBE7}"/>
    <cellStyle name="เครื่องหมายจุลภาค 14 3 3" xfId="4342" xr:uid="{F987BAA2-4FC8-4385-A1CE-18244185F950}"/>
    <cellStyle name="เครื่องหมายจุลภาค 14 3 3 2" xfId="4343" xr:uid="{863332E2-52CE-4A4E-8743-6E85E5BF0D61}"/>
    <cellStyle name="เครื่องหมายจุลภาค 14 3 3 2 2" xfId="9192" xr:uid="{4D5AFF2F-6EFC-4821-98B1-4BE4F92F1F12}"/>
    <cellStyle name="เครื่องหมายจุลภาค 14 3 3 3" xfId="9191" xr:uid="{AE3851F1-E4DF-4551-AE5F-4006C6B31C12}"/>
    <cellStyle name="เครื่องหมายจุลภาค 14 3 4" xfId="4344" xr:uid="{64CEC28D-1F54-422E-8C94-8B87E9B4B5B8}"/>
    <cellStyle name="เครื่องหมายจุลภาค 14 3 4 2" xfId="4345" xr:uid="{D8AFE134-4400-4D8E-8313-BA545797D076}"/>
    <cellStyle name="เครื่องหมายจุลภาค 14 3 4 2 2" xfId="9194" xr:uid="{E5EAADB8-4EF9-46CD-ADFB-6F546A0EE530}"/>
    <cellStyle name="เครื่องหมายจุลภาค 14 3 4 3" xfId="9193" xr:uid="{46546FBD-E8D3-40EB-8D38-BD5D9643633B}"/>
    <cellStyle name="เครื่องหมายจุลภาค 14 3 5" xfId="9189" xr:uid="{2C26A3FE-C73C-4BF2-90D1-F186C77141D4}"/>
    <cellStyle name="เครื่องหมายจุลภาค 14 3 6" xfId="11293" xr:uid="{0B368E5E-8D6F-4353-A63A-2ED5D080D454}"/>
    <cellStyle name="เครื่องหมายจุลภาค 14 3 7" xfId="12113" xr:uid="{90960B0B-C001-4599-B008-6BEE202C126E}"/>
    <cellStyle name="เครื่องหมายจุลภาค 14 3 8" xfId="23254" xr:uid="{51A613A7-40D6-4179-BDBA-DAA296F1DED4}"/>
    <cellStyle name="เครื่องหมายจุลภาค 14 4" xfId="4346" xr:uid="{281DB747-52DA-4188-835C-A0BFAB2C0BC4}"/>
    <cellStyle name="เครื่องหมายจุลภาค 14 4 2" xfId="4347" xr:uid="{89177F87-DEDD-4259-9E5A-6238CEC51C64}"/>
    <cellStyle name="เครื่องหมายจุลภาค 14 4 2 2" xfId="9196" xr:uid="{AEEAD738-52D2-4240-B622-0084844B2204}"/>
    <cellStyle name="เครื่องหมายจุลภาค 14 4 3" xfId="9195" xr:uid="{47A7CC9A-D286-42A2-A4A6-35624290A977}"/>
    <cellStyle name="เครื่องหมายจุลภาค 14 4 4" xfId="11294" xr:uid="{847D5083-6C64-4DB7-AECE-44C83DDFC27B}"/>
    <cellStyle name="เครื่องหมายจุลภาค 14 5" xfId="4348" xr:uid="{24898480-C2D6-4648-BD0B-BF44C6AFF1FD}"/>
    <cellStyle name="เครื่องหมายจุลภาค 14 5 2" xfId="4349" xr:uid="{B0743E17-C83F-4BF8-9471-92168F067500}"/>
    <cellStyle name="เครื่องหมายจุลภาค 14 5 2 2" xfId="9198" xr:uid="{B364557D-3CB4-487B-9819-5D4F1A93B7CE}"/>
    <cellStyle name="เครื่องหมายจุลภาค 14 5 3" xfId="9197" xr:uid="{1FD1E91F-A54B-40ED-8D37-C772C7F025F3}"/>
    <cellStyle name="เครื่องหมายจุลภาค 14 6" xfId="4350" xr:uid="{967B9324-8B6A-4A9F-A3ED-447BD8D57B64}"/>
    <cellStyle name="เครื่องหมายจุลภาค 14 6 2" xfId="4351" xr:uid="{689B5FEB-B4A2-4D23-9FB5-E2256B48EE5F}"/>
    <cellStyle name="เครื่องหมายจุลภาค 14 6 2 2" xfId="9200" xr:uid="{5D7B3092-EBDB-4DCD-864F-307406E9DA7A}"/>
    <cellStyle name="เครื่องหมายจุลภาค 14 6 3" xfId="9199" xr:uid="{FD028ECA-D4D4-4840-8B25-41D165E362EF}"/>
    <cellStyle name="เครื่องหมายจุลภาค 14 7" xfId="4352" xr:uid="{F375757A-1933-402E-9C2D-09DB6AD496CF}"/>
    <cellStyle name="เครื่องหมายจุลภาค 14 7 2" xfId="9201" xr:uid="{F369D5B4-3581-4672-9807-BFBC07FB486F}"/>
    <cellStyle name="เครื่องหมายจุลภาค 14 8" xfId="9180" xr:uid="{46F58386-0366-4714-91D9-83D026F23562}"/>
    <cellStyle name="เครื่องหมายจุลภาค 14 9" xfId="12109" xr:uid="{D8854B38-2A6D-4D7E-A282-8DBD1D1124F7}"/>
    <cellStyle name="เครื่องหมายจุลภาค 15" xfId="4353" xr:uid="{925D3F40-910C-4837-9E68-AA5B0201550A}"/>
    <cellStyle name="เครื่องหมายจุลภาค 15 10" xfId="4354" xr:uid="{500D3946-1857-44E5-8057-16923DFCE2A7}"/>
    <cellStyle name="เครื่องหมายจุลภาค 15 10 2" xfId="9203" xr:uid="{1DC8E120-AD9F-4F0B-811B-E5D5C73BED4C}"/>
    <cellStyle name="เครื่องหมายจุลภาค 15 10 3" xfId="12116" xr:uid="{9BBB319B-A84E-42BA-882B-2162A9A0D1C9}"/>
    <cellStyle name="เครื่องหมายจุลภาค 15 11" xfId="9202" xr:uid="{F7873370-5EDA-4176-BB8D-EAF26A55BBD5}"/>
    <cellStyle name="เครื่องหมายจุลภาค 15 12" xfId="12115" xr:uid="{466AB9A0-BE18-49FE-9966-0D3D5DB35DCA}"/>
    <cellStyle name="เครื่องหมายจุลภาค 15 2" xfId="4355" xr:uid="{BD991E9D-2B4A-49C1-97E6-5A8904F945DB}"/>
    <cellStyle name="เครื่องหมายจุลภาค 15 2 2" xfId="4356" xr:uid="{483AD1D3-D51A-4DBC-8E4F-A93D535F3085}"/>
    <cellStyle name="เครื่องหมายจุลภาค 15 2 2 2" xfId="11295" xr:uid="{62F27131-F5A6-4A19-A9E5-0B4B542F8F87}"/>
    <cellStyle name="เครื่องหมายจุลภาค 15 2 3" xfId="4357" xr:uid="{70FB5313-195C-4FFA-BAD1-B650AAEB0AA8}"/>
    <cellStyle name="เครื่องหมายจุลภาค 15 2 3 2" xfId="4358" xr:uid="{65149369-673E-4898-8A84-461BF569544D}"/>
    <cellStyle name="เครื่องหมายจุลภาค 15 2 3 2 2" xfId="9206" xr:uid="{6869843F-0020-4571-B976-7FF9C0DE2627}"/>
    <cellStyle name="เครื่องหมายจุลภาค 15 2 3 2 3" xfId="12119" xr:uid="{599A3B6B-C061-41AA-B960-47045249D605}"/>
    <cellStyle name="เครื่องหมายจุลภาค 15 2 3 3" xfId="9205" xr:uid="{67FD3B51-A0B8-4BAD-AC3A-23B9CE3F4F04}"/>
    <cellStyle name="เครื่องหมายจุลภาค 15 2 3 4" xfId="12118" xr:uid="{7ADA8007-8E93-4F44-A2C8-25F232986481}"/>
    <cellStyle name="เครื่องหมายจุลภาค 15 2 4" xfId="4359" xr:uid="{2B70BB68-C2C7-410E-B827-9C4BFF1F105B}"/>
    <cellStyle name="เครื่องหมายจุลภาค 15 2 4 2" xfId="4360" xr:uid="{7E86A789-5BFB-4930-8CD3-9E9200B98BCC}"/>
    <cellStyle name="เครื่องหมายจุลภาค 15 2 4 2 2" xfId="9208" xr:uid="{CA911C48-E575-4F44-B115-7DA7EDCC98F9}"/>
    <cellStyle name="เครื่องหมายจุลภาค 15 2 4 2 3" xfId="12121" xr:uid="{403D3876-AC42-42C3-9072-189ABF9AEBAE}"/>
    <cellStyle name="เครื่องหมายจุลภาค 15 2 4 3" xfId="9207" xr:uid="{A86D175C-B22A-42CA-96F3-5EA12DDD6653}"/>
    <cellStyle name="เครื่องหมายจุลภาค 15 2 4 4" xfId="12120" xr:uid="{84A9FF2D-B11E-4D24-AE86-8E0EAC9614F3}"/>
    <cellStyle name="เครื่องหมายจุลภาค 15 2 5" xfId="4361" xr:uid="{D66EE360-FEAD-4A1A-BDF4-D4316F2FF37F}"/>
    <cellStyle name="เครื่องหมายจุลภาค 15 2 5 2" xfId="4362" xr:uid="{405BCC88-0258-4230-BAFB-A032F2777A39}"/>
    <cellStyle name="เครื่องหมายจุลภาค 15 2 5 2 2" xfId="9210" xr:uid="{FE94101B-48D4-43A6-9E84-C65E88B7CE6F}"/>
    <cellStyle name="เครื่องหมายจุลภาค 15 2 5 3" xfId="9209" xr:uid="{F96D2AC7-58AF-444F-A709-F69F52C6F404}"/>
    <cellStyle name="เครื่องหมายจุลภาค 15 2 6" xfId="4363" xr:uid="{E072B891-A203-4E8C-B17C-5ED25EE18B11}"/>
    <cellStyle name="เครื่องหมายจุลภาค 15 2 6 2" xfId="9211" xr:uid="{BCCF1F3C-B45C-4C03-BC06-5865D8817FA9}"/>
    <cellStyle name="เครื่องหมายจุลภาค 15 2 6 3" xfId="12122" xr:uid="{4C62DABF-3DDE-4398-A89A-A7A5D1238FED}"/>
    <cellStyle name="เครื่องหมายจุลภาค 15 2 7" xfId="9204" xr:uid="{80D743B4-91C0-4A78-91E6-3A39DF07056F}"/>
    <cellStyle name="เครื่องหมายจุลภาค 15 2 8" xfId="12117" xr:uid="{F224A43A-9228-4AB5-A5D7-E1F2812941A3}"/>
    <cellStyle name="เครื่องหมายจุลภาค 15 3" xfId="4364" xr:uid="{15B858E7-00E8-4FC0-B053-94DF4438F0C6}"/>
    <cellStyle name="เครื่องหมายจุลภาค 15 3 2" xfId="4365" xr:uid="{A6142F32-71F9-43A1-B256-B992EE3BDCD4}"/>
    <cellStyle name="เครื่องหมายจุลภาค 15 3 2 2" xfId="9213" xr:uid="{CC8C58DA-79A0-4D09-9776-1B0008C5AC0D}"/>
    <cellStyle name="เครื่องหมายจุลภาค 15 3 2 3" xfId="12124" xr:uid="{9B545EF3-B687-487A-8755-75CB55CE5440}"/>
    <cellStyle name="เครื่องหมายจุลภาค 15 3 3" xfId="4366" xr:uid="{645B7335-2E39-4430-AB46-C4EB26FF4FC1}"/>
    <cellStyle name="เครื่องหมายจุลภาค 15 3 3 2" xfId="4367" xr:uid="{FF668449-FC26-43ED-B47D-8E92F4F351C8}"/>
    <cellStyle name="เครื่องหมายจุลภาค 15 3 3 2 2" xfId="9215" xr:uid="{216F0D7D-84DA-4D98-80F3-278A64D6B9A2}"/>
    <cellStyle name="เครื่องหมายจุลภาค 15 3 3 3" xfId="9214" xr:uid="{0846242D-C5D9-44E5-BFC8-F1155740F9F5}"/>
    <cellStyle name="เครื่องหมายจุลภาค 15 3 4" xfId="4368" xr:uid="{57188933-9E83-43C8-84E2-BE6F79226EFA}"/>
    <cellStyle name="เครื่องหมายจุลภาค 15 3 4 2" xfId="4369" xr:uid="{3247709D-8CB2-4D55-9DEF-5882304DBA5F}"/>
    <cellStyle name="เครื่องหมายจุลภาค 15 3 4 2 2" xfId="9217" xr:uid="{B0EDF34D-31C8-47E9-9E09-C1EE2F82F7D6}"/>
    <cellStyle name="เครื่องหมายจุลภาค 15 3 4 3" xfId="9216" xr:uid="{5B865DFC-B58D-435E-BA9C-38C4807ABAF6}"/>
    <cellStyle name="เครื่องหมายจุลภาค 15 3 5" xfId="9212" xr:uid="{480E1159-6CC0-4F80-8656-8ADA7D549433}"/>
    <cellStyle name="เครื่องหมายจุลภาค 15 3 6" xfId="12123" xr:uid="{7EB1FB70-E422-45C1-A1E2-DAAB7B6A7413}"/>
    <cellStyle name="เครื่องหมายจุลภาค 15 4" xfId="4370" xr:uid="{960116D9-2609-4577-9BEC-3BDB70910F64}"/>
    <cellStyle name="เครื่องหมายจุลภาค 15 5" xfId="4371" xr:uid="{A7062040-9B6F-456A-A1DE-9640F5D76D26}"/>
    <cellStyle name="เครื่องหมายจุลภาค 15 5 2" xfId="4372" xr:uid="{8FD5F13B-B219-4550-97EC-D26B79A839D5}"/>
    <cellStyle name="เครื่องหมายจุลภาค 15 5 2 2" xfId="9218" xr:uid="{D96C4BAB-EDE9-41C4-9C0A-694A864F62AC}"/>
    <cellStyle name="เครื่องหมายจุลภาค 15 5 2 3" xfId="12125" xr:uid="{7F3DA027-F1F1-44B8-A884-2F70EFD7724B}"/>
    <cellStyle name="เครื่องหมายจุลภาค 15 5 3" xfId="4373" xr:uid="{29B459C4-140B-4DE0-8835-73B8F94039B5}"/>
    <cellStyle name="เครื่องหมายจุลภาค 15 5 3 2" xfId="9219" xr:uid="{C01AF6BF-5D4D-4A6E-AB96-87F4CC57521D}"/>
    <cellStyle name="เครื่องหมายจุลภาค 15 6" xfId="4374" xr:uid="{54714650-00A6-4E9B-8EE1-50365CD0F3E4}"/>
    <cellStyle name="เครื่องหมายจุลภาค 15 6 2" xfId="4375" xr:uid="{80F89726-5BC3-483C-87AC-50B498450DFC}"/>
    <cellStyle name="เครื่องหมายจุลภาค 15 6 2 2" xfId="9221" xr:uid="{4D2B90EC-A16A-4EE9-A963-C071A78643EC}"/>
    <cellStyle name="เครื่องหมายจุลภาค 15 6 3" xfId="9220" xr:uid="{CCAEF9E9-9785-451A-A8AA-DA1BDD842B32}"/>
    <cellStyle name="เครื่องหมายจุลภาค 15 7" xfId="4376" xr:uid="{6141AF76-1417-4969-AF9F-26144A45B340}"/>
    <cellStyle name="เครื่องหมายจุลภาค 15 7 2" xfId="4377" xr:uid="{BF894014-9282-448F-B9C6-4F0438422027}"/>
    <cellStyle name="เครื่องหมายจุลภาค 15 7 2 2" xfId="9223" xr:uid="{DC078FA5-2461-4CA8-AEAE-9E92FDA1A6D4}"/>
    <cellStyle name="เครื่องหมายจุลภาค 15 7 3" xfId="9222" xr:uid="{A2D33A73-7000-46F2-8E9B-DF43D6057E49}"/>
    <cellStyle name="เครื่องหมายจุลภาค 15 8" xfId="4378" xr:uid="{F0F219EA-1892-4749-8F5E-43BADC1CA4F8}"/>
    <cellStyle name="เครื่องหมายจุลภาค 15 8 2" xfId="4379" xr:uid="{CC488A76-8CEA-4229-AC59-E65DF8662E09}"/>
    <cellStyle name="เครื่องหมายจุลภาค 15 8 2 2" xfId="9225" xr:uid="{49923561-B93E-42CA-ABF5-F856C693F140}"/>
    <cellStyle name="เครื่องหมายจุลภาค 15 8 3" xfId="4380" xr:uid="{8FE6B224-1A3D-4D32-BE4C-41B4FA786BFE}"/>
    <cellStyle name="เครื่องหมายจุลภาค 15 8 3 2" xfId="9226" xr:uid="{764125F4-5EC1-4951-BEB6-94B488BB340A}"/>
    <cellStyle name="เครื่องหมายจุลภาค 15 8 3 3" xfId="12127" xr:uid="{B1AA9755-CC6F-4303-9986-A495974867F8}"/>
    <cellStyle name="เครื่องหมายจุลภาค 15 8 4" xfId="9224" xr:uid="{9DC37660-FBF0-4519-8A89-8210452F446C}"/>
    <cellStyle name="เครื่องหมายจุลภาค 15 8 5" xfId="12126" xr:uid="{CC86E07C-51E5-44E2-9EFC-96F4526671E7}"/>
    <cellStyle name="เครื่องหมายจุลภาค 15 9" xfId="4381" xr:uid="{43BE531F-3A41-401E-9768-93133E827EB2}"/>
    <cellStyle name="เครื่องหมายจุลภาค 15 9 2" xfId="9227" xr:uid="{72615219-E769-42EA-BA00-0A0556394785}"/>
    <cellStyle name="เครื่องหมายจุลภาค 16" xfId="4382" xr:uid="{136A7FE6-E280-4592-9939-10E22DE2E7D4}"/>
    <cellStyle name="เครื่องหมายจุลภาค 16 2" xfId="4383" xr:uid="{7F7050DE-DEEC-416D-86A4-E2B741024F8C}"/>
    <cellStyle name="เครื่องหมายจุลภาค 16 2 2" xfId="4384" xr:uid="{E2AE3D22-938A-4AB8-8883-2DCC66CC5E23}"/>
    <cellStyle name="เครื่องหมายจุลภาค 16 2 2 2" xfId="9230" xr:uid="{FA0F8147-6924-497C-8755-4464433A28B4}"/>
    <cellStyle name="เครื่องหมายจุลภาค 16 2 2 3" xfId="12129" xr:uid="{8C648E49-D65B-4A8D-A4A9-88A148835075}"/>
    <cellStyle name="เครื่องหมายจุลภาค 16 2 3" xfId="4385" xr:uid="{A3AAC01D-68FA-49F0-9FDB-7BA112E61869}"/>
    <cellStyle name="เครื่องหมายจุลภาค 16 2 3 2" xfId="4386" xr:uid="{9571B18F-ADE0-4F63-BF99-53D0D1D090FF}"/>
    <cellStyle name="เครื่องหมายจุลภาค 16 2 3 2 2" xfId="9232" xr:uid="{8AB9523D-569F-425E-BF15-E2A3D0BCEB00}"/>
    <cellStyle name="เครื่องหมายจุลภาค 16 2 3 3" xfId="9231" xr:uid="{A3193787-09BA-4217-A55B-18962C3EFB11}"/>
    <cellStyle name="เครื่องหมายจุลภาค 16 2 4" xfId="4387" xr:uid="{8BD2394F-B873-4CB3-87E4-B1E4A9819447}"/>
    <cellStyle name="เครื่องหมายจุลภาค 16 2 4 2" xfId="4388" xr:uid="{98E6A905-AC2C-4E29-B0C5-F0B96E0FB2BC}"/>
    <cellStyle name="เครื่องหมายจุลภาค 16 2 4 2 2" xfId="9234" xr:uid="{44C27F9F-91C2-4CC1-B5C8-7C305EA9CC39}"/>
    <cellStyle name="เครื่องหมายจุลภาค 16 2 4 3" xfId="4389" xr:uid="{5AE35FEF-9E3B-4548-876B-2B40E4A79722}"/>
    <cellStyle name="เครื่องหมายจุลภาค 16 2 4 3 2" xfId="9235" xr:uid="{3B9E315D-357A-475E-B15B-0462E13827D2}"/>
    <cellStyle name="เครื่องหมายจุลภาค 16 2 4 3 3" xfId="12131" xr:uid="{766DE3DB-33BD-4C57-B3A2-67D054E8159A}"/>
    <cellStyle name="เครื่องหมายจุลภาค 16 2 4 4" xfId="9233" xr:uid="{5191E704-9F6F-4C9A-823C-68DC75C0AB17}"/>
    <cellStyle name="เครื่องหมายจุลภาค 16 2 4 5" xfId="12130" xr:uid="{43294DE5-B946-4B01-8488-92688E00CB92}"/>
    <cellStyle name="เครื่องหมายจุลภาค 16 2 5" xfId="4390" xr:uid="{FB59ED92-1907-4B88-88B0-661992E0A386}"/>
    <cellStyle name="เครื่องหมายจุลภาค 16 2 5 2" xfId="9236" xr:uid="{DAE2DE30-91E4-46F7-BA5E-4C65CF81F76B}"/>
    <cellStyle name="เครื่องหมายจุลภาค 16 2 6" xfId="9229" xr:uid="{9236DEB2-C8B8-48C6-90B9-3D39F225F362}"/>
    <cellStyle name="เครื่องหมายจุลภาค 16 3" xfId="4391" xr:uid="{1D965340-AEFD-41BA-9002-D0D30D8D85C1}"/>
    <cellStyle name="เครื่องหมายจุลภาค 16 3 2" xfId="4392" xr:uid="{81DE42E2-A63D-40E9-84FA-09A0BD7F90BA}"/>
    <cellStyle name="เครื่องหมายจุลภาค 16 3 2 2" xfId="9238" xr:uid="{86596884-3A96-445C-8451-83305C9CE43F}"/>
    <cellStyle name="เครื่องหมายจุลภาค 16 3 3" xfId="9237" xr:uid="{961FA532-E44D-4B4F-8D4C-D443B9036DB7}"/>
    <cellStyle name="เครื่องหมายจุลภาค 16 4" xfId="4393" xr:uid="{F7B6A536-8C82-44A3-B3A2-D719404FB514}"/>
    <cellStyle name="เครื่องหมายจุลภาค 16 4 2" xfId="4394" xr:uid="{D2990927-CBE9-46A3-89A1-AB3FF56299E7}"/>
    <cellStyle name="เครื่องหมายจุลภาค 16 4 2 2" xfId="9240" xr:uid="{B828EAD0-B79A-46DC-9CE2-CFCB631CD522}"/>
    <cellStyle name="เครื่องหมายจุลภาค 16 4 3" xfId="9239" xr:uid="{94FCE804-6269-4537-B0A0-08C6A6FC5D99}"/>
    <cellStyle name="เครื่องหมายจุลภาค 16 5" xfId="4395" xr:uid="{7C1A3C38-2F63-4A6A-A888-51AB6821DB52}"/>
    <cellStyle name="เครื่องหมายจุลภาค 16 5 2" xfId="4396" xr:uid="{141E99FD-3174-4EE7-A5B8-EF4BF5BE8B8E}"/>
    <cellStyle name="เครื่องหมายจุลภาค 16 5 2 2" xfId="9242" xr:uid="{17B93F27-8375-423B-A271-18A593F8AAAD}"/>
    <cellStyle name="เครื่องหมายจุลภาค 16 5 3" xfId="9241" xr:uid="{2A9A23B3-1D2D-4BBD-97E5-69A9D2807928}"/>
    <cellStyle name="เครื่องหมายจุลภาค 16 6" xfId="4397" xr:uid="{F5E1D2E5-5A28-451F-9040-079CE4E0077E}"/>
    <cellStyle name="เครื่องหมายจุลภาค 16 6 2" xfId="9243" xr:uid="{6EC8671E-588B-4E5F-924B-4A0B814BE1B7}"/>
    <cellStyle name="เครื่องหมายจุลภาค 16 7" xfId="9228" xr:uid="{C3FEDA93-29FF-4B96-9C17-882CB7A50AC2}"/>
    <cellStyle name="เครื่องหมายจุลภาค 16 8" xfId="12128" xr:uid="{9D4694EB-7803-4021-8749-836DBC9A1C2C}"/>
    <cellStyle name="เครื่องหมายจุลภาค 17" xfId="4398" xr:uid="{C340AD48-7280-45DD-B968-23839678EFAF}"/>
    <cellStyle name="เครื่องหมายจุลภาค 17 2" xfId="4399" xr:uid="{EB4DB0F0-860B-420B-A3F4-E14AC7A37FB7}"/>
    <cellStyle name="เครื่องหมายจุลภาค 17 2 2" xfId="4400" xr:uid="{ECF69EF8-FE6C-4EBC-967C-ADD4A405AF67}"/>
    <cellStyle name="เครื่องหมายจุลภาค 17 2 2 2" xfId="9246" xr:uid="{547A129E-73CD-49A8-9E96-3939CD8D15AC}"/>
    <cellStyle name="เครื่องหมายจุลภาค 17 2 2 3" xfId="12133" xr:uid="{8DCEBBDE-3DBE-49E6-A202-E98180412747}"/>
    <cellStyle name="เครื่องหมายจุลภาค 17 2 3" xfId="4401" xr:uid="{FEA407F9-2649-4161-8069-9F99511220E6}"/>
    <cellStyle name="เครื่องหมายจุลภาค 17 2 3 2" xfId="4402" xr:uid="{BE534DEF-B1E1-4F81-8913-3BEFB0ECDD09}"/>
    <cellStyle name="เครื่องหมายจุลภาค 17 2 3 2 2" xfId="9248" xr:uid="{CDC68959-A71C-40BB-B1A1-3B94A6A2474E}"/>
    <cellStyle name="เครื่องหมายจุลภาค 17 2 3 3" xfId="9247" xr:uid="{D76A6A04-7939-448E-841B-93F9290B3507}"/>
    <cellStyle name="เครื่องหมายจุลภาค 17 2 4" xfId="4403" xr:uid="{E50A4176-F11B-460C-9990-8B8690C0E68D}"/>
    <cellStyle name="เครื่องหมายจุลภาค 17 2 4 2" xfId="4404" xr:uid="{D52F4EA9-9A2C-43A8-83C9-22983B4EEF92}"/>
    <cellStyle name="เครื่องหมายจุลภาค 17 2 4 2 2" xfId="9250" xr:uid="{2E451C10-1023-4FF1-95C6-7DCC92A81A91}"/>
    <cellStyle name="เครื่องหมายจุลภาค 17 2 4 3" xfId="4405" xr:uid="{C81E9C67-FB71-46EB-94CB-8D0AB4453330}"/>
    <cellStyle name="เครื่องหมายจุลภาค 17 2 4 3 2" xfId="9251" xr:uid="{C50226E8-E138-400D-BB26-00CAC3B26B27}"/>
    <cellStyle name="เครื่องหมายจุลภาค 17 2 4 3 3" xfId="12135" xr:uid="{A85CB021-14C9-4759-B6D1-0AC7FD688201}"/>
    <cellStyle name="เครื่องหมายจุลภาค 17 2 4 4" xfId="9249" xr:uid="{FCA61E92-F19F-4680-A673-10F644EA77D9}"/>
    <cellStyle name="เครื่องหมายจุลภาค 17 2 4 5" xfId="12134" xr:uid="{2B282B61-DA81-487B-B3AB-23B2B236B00D}"/>
    <cellStyle name="เครื่องหมายจุลภาค 17 2 5" xfId="4406" xr:uid="{1F2B037E-639C-4470-8558-237958AA486D}"/>
    <cellStyle name="เครื่องหมายจุลภาค 17 2 5 2" xfId="9252" xr:uid="{DBFBAD3B-7EBF-406E-BC27-653366E0DD78}"/>
    <cellStyle name="เครื่องหมายจุลภาค 17 2 6" xfId="9245" xr:uid="{36D5C4B7-C020-4675-B8F6-2CFFF90C81AB}"/>
    <cellStyle name="เครื่องหมายจุลภาค 17 2 7" xfId="23255" xr:uid="{1AA24605-E4B3-4800-A330-75591FAEDDC1}"/>
    <cellStyle name="เครื่องหมายจุลภาค 17 3" xfId="4407" xr:uid="{73F402EF-C6B9-464D-8BC2-AFBB90E55431}"/>
    <cellStyle name="เครื่องหมายจุลภาค 17 3 2" xfId="4408" xr:uid="{A41F52D8-6BD4-4F4D-8246-451E501787D4}"/>
    <cellStyle name="เครื่องหมายจุลภาค 17 3 2 2" xfId="9254" xr:uid="{CAA1812C-B400-4F09-A2B0-91050D1CE4F9}"/>
    <cellStyle name="เครื่องหมายจุลภาค 17 3 2 3" xfId="12137" xr:uid="{CCABDBFF-2FAC-4525-AE50-0B3FBFF81573}"/>
    <cellStyle name="เครื่องหมายจุลภาค 17 3 3" xfId="4409" xr:uid="{8C2BF995-96E4-425A-87F8-EBC0EF722A27}"/>
    <cellStyle name="เครื่องหมายจุลภาค 17 3 3 2" xfId="4410" xr:uid="{723AFF34-FEEF-40ED-B8D6-41D238A5C1C8}"/>
    <cellStyle name="เครื่องหมายจุลภาค 17 3 3 2 2" xfId="9256" xr:uid="{39DDDC96-C5D2-429C-AC37-8242B02AFE7B}"/>
    <cellStyle name="เครื่องหมายจุลภาค 17 3 3 3" xfId="9255" xr:uid="{CD724082-EA5F-463A-A0C8-1F22D3011C05}"/>
    <cellStyle name="เครื่องหมายจุลภาค 17 3 4" xfId="4411" xr:uid="{FF3D75D4-D504-4829-81FE-DD91E108C3EB}"/>
    <cellStyle name="เครื่องหมายจุลภาค 17 3 4 2" xfId="4412" xr:uid="{29C1DE06-AFEA-4818-AD8D-E1EC2CE5D633}"/>
    <cellStyle name="เครื่องหมายจุลภาค 17 3 4 2 2" xfId="9258" xr:uid="{438AC3E7-762C-45D6-8EE7-82013A8AA0CC}"/>
    <cellStyle name="เครื่องหมายจุลภาค 17 3 4 3" xfId="9257" xr:uid="{500C019C-F624-4485-8FF7-6264D7108F4D}"/>
    <cellStyle name="เครื่องหมายจุลภาค 17 3 5" xfId="9253" xr:uid="{C568F278-CE56-46A8-8C7F-F874F0E4450C}"/>
    <cellStyle name="เครื่องหมายจุลภาค 17 3 6" xfId="12136" xr:uid="{7C3F59BF-108E-4BDE-9B41-8F1461EBD264}"/>
    <cellStyle name="เครื่องหมายจุลภาค 17 4" xfId="4413" xr:uid="{C200541B-EBAF-4628-AAA1-60F675F32EDD}"/>
    <cellStyle name="เครื่องหมายจุลภาค 17 4 2" xfId="4414" xr:uid="{23A850D8-2EC0-4030-B471-BF0BEBBBC919}"/>
    <cellStyle name="เครื่องหมายจุลภาค 17 4 2 2" xfId="9260" xr:uid="{9731842C-BE4E-4DDD-AFCA-0FBC14E1C789}"/>
    <cellStyle name="เครื่องหมายจุลภาค 17 4 3" xfId="9259" xr:uid="{21E57C59-0344-469D-9E1B-B2868A6EF6DA}"/>
    <cellStyle name="เครื่องหมายจุลภาค 17 5" xfId="4415" xr:uid="{387E4D2D-14DA-499D-8789-B21DE270D69B}"/>
    <cellStyle name="เครื่องหมายจุลภาค 17 5 2" xfId="4416" xr:uid="{C93A8729-6AB4-4305-B2CC-A282596B7E94}"/>
    <cellStyle name="เครื่องหมายจุลภาค 17 5 2 2" xfId="9262" xr:uid="{E4ED9280-149C-414C-9BCC-B68026C3CDC0}"/>
    <cellStyle name="เครื่องหมายจุลภาค 17 5 3" xfId="9261" xr:uid="{FF707907-7DA9-4657-82CD-36EEE0B5C67F}"/>
    <cellStyle name="เครื่องหมายจุลภาค 17 6" xfId="4417" xr:uid="{EA55D15E-7585-485A-B5B7-BA79A6FAACA7}"/>
    <cellStyle name="เครื่องหมายจุลภาค 17 6 2" xfId="4418" xr:uid="{98FF3FC3-DB89-4A03-88AD-A65AFD39DF79}"/>
    <cellStyle name="เครื่องหมายจุลภาค 17 6 2 2" xfId="9264" xr:uid="{2C20AB1A-5B8E-4E87-B711-0D02A894BE44}"/>
    <cellStyle name="เครื่องหมายจุลภาค 17 6 3" xfId="9263" xr:uid="{0215215E-56B9-4BD1-A6B7-D56A40C90B70}"/>
    <cellStyle name="เครื่องหมายจุลภาค 17 7" xfId="4419" xr:uid="{8791DEE2-0FC2-4D12-B23D-3B0C2200EA70}"/>
    <cellStyle name="เครื่องหมายจุลภาค 17 7 2" xfId="9265" xr:uid="{C00E2484-CF3B-4FA0-8CA4-DB29D8D47186}"/>
    <cellStyle name="เครื่องหมายจุลภาค 17 8" xfId="9244" xr:uid="{5831B93E-41A2-47ED-BE3D-A22E8EAE5E19}"/>
    <cellStyle name="เครื่องหมายจุลภาค 17 9" xfId="12132" xr:uid="{3220CFA3-809F-42C7-85CF-99A193345F5F}"/>
    <cellStyle name="เครื่องหมายจุลภาค 18" xfId="4420" xr:uid="{C3CA53BE-6209-4698-AFCB-6FA363B35652}"/>
    <cellStyle name="เครื่องหมายจุลภาค 18 10" xfId="12138" xr:uid="{1395F915-0684-4046-A26F-49251A6845D3}"/>
    <cellStyle name="เครื่องหมายจุลภาค 18 2" xfId="4421" xr:uid="{12497060-FFF1-43E1-A489-8ECFA17618EB}"/>
    <cellStyle name="เครื่องหมายจุลภาค 18 2 2" xfId="4422" xr:uid="{38590DBF-37C3-4534-9A72-963EF32F3EB9}"/>
    <cellStyle name="เครื่องหมายจุลภาค 18 2 2 2" xfId="9268" xr:uid="{B1C0C5B4-F5F2-4E8F-BC9E-B8E1EEDB729F}"/>
    <cellStyle name="เครื่องหมายจุลภาค 18 2 2 3" xfId="12140" xr:uid="{27436961-0521-4CBF-BFB5-F09C338A06DD}"/>
    <cellStyle name="เครื่องหมายจุลภาค 18 2 3" xfId="4423" xr:uid="{FFFE2A2D-6101-40E6-BDEB-11FAD106E32B}"/>
    <cellStyle name="เครื่องหมายจุลภาค 18 2 3 2" xfId="4424" xr:uid="{AFA20386-75A2-4E94-A2A6-46FD7877460A}"/>
    <cellStyle name="เครื่องหมายจุลภาค 18 2 3 2 2" xfId="9270" xr:uid="{1F9E1995-8E3F-41F3-BB08-630213607CBD}"/>
    <cellStyle name="เครื่องหมายจุลภาค 18 2 3 3" xfId="9269" xr:uid="{4C5924E1-F57F-4423-B851-6F29549ECC6D}"/>
    <cellStyle name="เครื่องหมายจุลภาค 18 2 3 4" xfId="23257" xr:uid="{289E72D9-15DA-449C-98F4-9FE00C4700A2}"/>
    <cellStyle name="เครื่องหมายจุลภาค 18 2 4" xfId="4425" xr:uid="{F263C48B-8DFA-4A70-BE8B-65462102553A}"/>
    <cellStyle name="เครื่องหมายจุลภาค 18 2 4 2" xfId="4426" xr:uid="{AF2F8694-42DD-4341-AC92-0126C12B3D4A}"/>
    <cellStyle name="เครื่องหมายจุลภาค 18 2 4 2 2" xfId="9272" xr:uid="{781EC117-B7F6-4122-97BB-B661015A31E6}"/>
    <cellStyle name="เครื่องหมายจุลภาค 18 2 4 3" xfId="9271" xr:uid="{F69B545C-51AD-4B2A-923F-8608F6C2230E}"/>
    <cellStyle name="เครื่องหมายจุลภาค 18 2 5" xfId="9267" xr:uid="{3FD6FF35-9CF9-4475-933E-F02167201CE4}"/>
    <cellStyle name="เครื่องหมายจุลภาค 18 2 6" xfId="12139" xr:uid="{3A72881F-3C12-468A-A5FC-7C955523FC4B}"/>
    <cellStyle name="เครื่องหมายจุลภาค 18 3" xfId="4427" xr:uid="{196BA5D0-C4E9-46B0-BD7B-C16480B39427}"/>
    <cellStyle name="เครื่องหมายจุลภาค 18 3 2" xfId="4428" xr:uid="{5192BB2C-ADFC-48BD-A639-3F74778D7BBE}"/>
    <cellStyle name="เครื่องหมายจุลภาค 18 3 2 2" xfId="9274" xr:uid="{095B5735-B97D-447C-85BA-26FD1FDE1555}"/>
    <cellStyle name="เครื่องหมายจุลภาค 18 3 2 3" xfId="12142" xr:uid="{4352D077-7163-42C3-B17F-0EFCF97C34BE}"/>
    <cellStyle name="เครื่องหมายจุลภาค 18 3 3" xfId="4429" xr:uid="{3DC16F8E-15EE-4718-A34F-190512009306}"/>
    <cellStyle name="เครื่องหมายจุลภาค 18 3 3 2" xfId="4430" xr:uid="{4C8B7937-4956-41D2-B73B-7C75DDA98240}"/>
    <cellStyle name="เครื่องหมายจุลภาค 18 3 3 2 2" xfId="9276" xr:uid="{0F4990F9-4ECF-4770-8E49-6E50E5468A10}"/>
    <cellStyle name="เครื่องหมายจุลภาค 18 3 3 2 3" xfId="12144" xr:uid="{6EE75E4A-3DBF-46CD-B89B-DF2E31221217}"/>
    <cellStyle name="เครื่องหมายจุลภาค 18 3 3 3" xfId="9275" xr:uid="{F86E996F-F919-4818-BD16-1183156FE34F}"/>
    <cellStyle name="เครื่องหมายจุลภาค 18 3 3 4" xfId="12143" xr:uid="{8A0EF5B6-73CA-4146-9457-D1FD1AAEC888}"/>
    <cellStyle name="เครื่องหมายจุลภาค 18 3 4" xfId="4431" xr:uid="{7A4E812C-DE33-49D2-8016-3DF6552898C1}"/>
    <cellStyle name="เครื่องหมายจุลภาค 18 3 4 2" xfId="4432" xr:uid="{57F44000-B344-4D2A-900E-D0B5FB90DC8D}"/>
    <cellStyle name="เครื่องหมายจุลภาค 18 3 4 2 2" xfId="9278" xr:uid="{53203285-D037-49A6-9F85-6D96F4EFC0D0}"/>
    <cellStyle name="เครื่องหมายจุลภาค 18 3 4 2 3" xfId="12146" xr:uid="{B235EF05-5FDA-4D4A-AEDE-94AE8764AFC0}"/>
    <cellStyle name="เครื่องหมายจุลภาค 18 3 4 3" xfId="9277" xr:uid="{0E77678D-A081-4642-80B4-436534D5BC2A}"/>
    <cellStyle name="เครื่องหมายจุลภาค 18 3 4 4" xfId="12145" xr:uid="{2970EC15-0624-46EB-9C5C-89CD003A4DDE}"/>
    <cellStyle name="เครื่องหมายจุลภาค 18 3 5" xfId="4433" xr:uid="{80D252E7-56CA-469F-9843-E231FF5617AB}"/>
    <cellStyle name="เครื่องหมายจุลภาค 18 3 5 2" xfId="4434" xr:uid="{862F1246-2EB8-4860-B44D-4B6CBE8509E0}"/>
    <cellStyle name="เครื่องหมายจุลภาค 18 3 5 2 2" xfId="9280" xr:uid="{ECA30958-44C8-4AB0-AC97-5A9B3926CE75}"/>
    <cellStyle name="เครื่องหมายจุลภาค 18 3 5 3" xfId="9279" xr:uid="{4F34C9A1-9DEF-4C44-B9AD-318920B35FF3}"/>
    <cellStyle name="เครื่องหมายจุลภาค 18 3 6" xfId="4435" xr:uid="{3C19FB47-C4A4-4650-9B9A-44313D8665E2}"/>
    <cellStyle name="เครื่องหมายจุลภาค 18 3 6 2" xfId="4436" xr:uid="{B1EA5FEE-3C45-4780-9121-70E94FE7C437}"/>
    <cellStyle name="เครื่องหมายจุลภาค 18 3 6 2 2" xfId="9282" xr:uid="{7E8EA6AE-7666-4A60-810D-4268FB6AC0BB}"/>
    <cellStyle name="เครื่องหมายจุลภาค 18 3 6 3" xfId="9281" xr:uid="{89D45415-8091-480D-B495-7C04FF4E740F}"/>
    <cellStyle name="เครื่องหมายจุลภาค 18 3 7" xfId="4437" xr:uid="{E640ACD0-CB1A-4131-8D10-47D503D2CF1F}"/>
    <cellStyle name="เครื่องหมายจุลภาค 18 3 7 2" xfId="9283" xr:uid="{48982F24-6853-4AC1-BB17-FF03C5059278}"/>
    <cellStyle name="เครื่องหมายจุลภาค 18 3 7 3" xfId="12147" xr:uid="{36EA349F-7BE8-4FAD-8734-EE242C312153}"/>
    <cellStyle name="เครื่องหมายจุลภาค 18 3 8" xfId="9273" xr:uid="{0EA7E56E-B92E-4A68-9862-746573ED3486}"/>
    <cellStyle name="เครื่องหมายจุลภาค 18 3 9" xfId="12141" xr:uid="{BC1A1FFA-C3A6-449F-A5E9-28319FB9EEF3}"/>
    <cellStyle name="เครื่องหมายจุลภาค 18 4" xfId="4438" xr:uid="{913F19D0-3CB5-4707-B02E-DCC9FE7E29EF}"/>
    <cellStyle name="เครื่องหมายจุลภาค 18 4 2" xfId="4439" xr:uid="{96574B0A-D420-4CAF-ABDD-4DD5C82048B6}"/>
    <cellStyle name="เครื่องหมายจุลภาค 18 4 2 2" xfId="9285" xr:uid="{0D3BA82D-9880-42AD-AA46-7EAD94302F29}"/>
    <cellStyle name="เครื่องหมายจุลภาค 18 4 2 3" xfId="12148" xr:uid="{F9156D36-2E2F-46F1-825C-78C0479E358B}"/>
    <cellStyle name="เครื่องหมายจุลภาค 18 4 3" xfId="4440" xr:uid="{5ADE5BCE-2627-4C6C-91A6-07DD71746AFE}"/>
    <cellStyle name="เครื่องหมายจุลภาค 18 4 3 2" xfId="9286" xr:uid="{E3D6366C-1F02-44B1-BA03-35319224492B}"/>
    <cellStyle name="เครื่องหมายจุลภาค 18 4 4" xfId="9284" xr:uid="{6969303B-AFA8-4B64-B883-20675CAD7640}"/>
    <cellStyle name="เครื่องหมายจุลภาค 18 5" xfId="4441" xr:uid="{ABE5C133-C693-4CC0-84F0-016FF2CF6AFF}"/>
    <cellStyle name="เครื่องหมายจุลภาค 18 5 2" xfId="4442" xr:uid="{4894E98A-C1A7-4CC7-AC8B-61C1A8CF705B}"/>
    <cellStyle name="เครื่องหมายจุลภาค 18 5 2 2" xfId="9288" xr:uid="{01C75BDA-1A66-4B44-852D-9AA3FE11ED18}"/>
    <cellStyle name="เครื่องหมายจุลภาค 18 5 3" xfId="9287" xr:uid="{BD6BB073-85AA-441F-B5CE-8E8540F4CB9D}"/>
    <cellStyle name="เครื่องหมายจุลภาค 18 6" xfId="4443" xr:uid="{B4F1A504-DB5E-4ADD-87F9-31394564C8D6}"/>
    <cellStyle name="เครื่องหมายจุลภาค 18 6 2" xfId="4444" xr:uid="{15EDA92F-7045-487C-BDDF-9D124286BD71}"/>
    <cellStyle name="เครื่องหมายจุลภาค 18 6 2 2" xfId="9290" xr:uid="{8C39B248-EBFE-48D8-8AC0-A808F4CEF486}"/>
    <cellStyle name="เครื่องหมายจุลภาค 18 6 3" xfId="9289" xr:uid="{B7EAAC7F-BA9C-439D-B3CE-79BDB2BD94B1}"/>
    <cellStyle name="เครื่องหมายจุลภาค 18 7" xfId="4445" xr:uid="{634FDCFF-D8DF-465F-A87D-FFF80B445DCC}"/>
    <cellStyle name="เครื่องหมายจุลภาค 18 7 2" xfId="4446" xr:uid="{27C4A04A-A5EE-45F7-A267-4DE96F169C12}"/>
    <cellStyle name="เครื่องหมายจุลภาค 18 7 2 2" xfId="9292" xr:uid="{598C67DA-4BE0-41E8-9686-5A9CFD254F01}"/>
    <cellStyle name="เครื่องหมายจุลภาค 18 7 3" xfId="9291" xr:uid="{95A60D81-E015-4FB2-AB3A-48EA3030753F}"/>
    <cellStyle name="เครื่องหมายจุลภาค 18 8" xfId="4447" xr:uid="{64D7A133-65B4-427A-8C0D-CC1A59DE09DC}"/>
    <cellStyle name="เครื่องหมายจุลภาค 18 8 2" xfId="9293" xr:uid="{94439813-8748-4D81-9954-8A113C8085AE}"/>
    <cellStyle name="เครื่องหมายจุลภาค 18 9" xfId="9266" xr:uid="{9D296EDA-DC70-4E28-BAEC-3B6AD73968F6}"/>
    <cellStyle name="เครื่องหมายจุลภาค 19" xfId="4448" xr:uid="{0D7B35E0-D76C-439A-9F21-721F105546B6}"/>
    <cellStyle name="เครื่องหมายจุลภาค 19 10" xfId="4449" xr:uid="{CDCA1780-F60C-48D5-A1A7-D8F0C375251E}"/>
    <cellStyle name="เครื่องหมายจุลภาค 19 10 2" xfId="9295" xr:uid="{D02AA027-B034-47B9-B975-0B7F5F0C3294}"/>
    <cellStyle name="เครื่องหมายจุลภาค 19 11" xfId="9294" xr:uid="{2F8E62E1-B6F0-47DF-AEA6-DFF67B1BCF56}"/>
    <cellStyle name="เครื่องหมายจุลภาค 19 12" xfId="12149" xr:uid="{FFBBE23C-2A08-438F-89D7-47BE206257EF}"/>
    <cellStyle name="เครื่องหมายจุลภาค 19 2" xfId="4450" xr:uid="{A404D366-0AA6-4832-9C32-0A8425843E32}"/>
    <cellStyle name="เครื่องหมายจุลภาค 19 2 2" xfId="4451" xr:uid="{888CC742-8E9D-48F0-8C36-0B28E0C10EC5}"/>
    <cellStyle name="เครื่องหมายจุลภาค 19 2 2 2" xfId="4452" xr:uid="{2E0CA576-8E72-4933-BCD2-6D2319C4AE5A}"/>
    <cellStyle name="เครื่องหมายจุลภาค 19 2 2 2 2" xfId="9297" xr:uid="{9DAD0FCE-669E-4EAA-B631-4EE10DD3C85E}"/>
    <cellStyle name="เครื่องหมายจุลภาค 19 2 2 2 3" xfId="12151" xr:uid="{5208A2DE-E29E-4324-AEFA-657601B7BEC9}"/>
    <cellStyle name="เครื่องหมายจุลภาค 19 2 2 3" xfId="9296" xr:uid="{7E6D04BC-C0C9-4B9D-9306-28C9B1E36071}"/>
    <cellStyle name="เครื่องหมายจุลภาค 19 2 2 4" xfId="12150" xr:uid="{AB9B8D22-18FC-4077-A1AF-9B98A746EF83}"/>
    <cellStyle name="เครื่องหมายจุลภาค 19 2 3" xfId="4453" xr:uid="{7B022E66-FD6E-459E-8AEF-0EE8C0960156}"/>
    <cellStyle name="เครื่องหมายจุลภาค 19 2 3 2" xfId="4454" xr:uid="{C9BF38E0-A453-453A-A921-045F88BA04A5}"/>
    <cellStyle name="เครื่องหมายจุลภาค 19 2 3 2 2" xfId="9299" xr:uid="{9CF18460-93D5-4D1E-82B7-0ED6B48F8260}"/>
    <cellStyle name="เครื่องหมายจุลภาค 19 2 3 2 3" xfId="12153" xr:uid="{88BE9DD3-ADD6-4201-99C6-3AEFB98445DF}"/>
    <cellStyle name="เครื่องหมายจุลภาค 19 2 3 3" xfId="9298" xr:uid="{FD5BD1C6-10C3-40A9-AC04-45B620E0FF15}"/>
    <cellStyle name="เครื่องหมายจุลภาค 19 2 3 4" xfId="12152" xr:uid="{B54BD1B0-A6AE-4467-93B1-88D109F9843A}"/>
    <cellStyle name="เครื่องหมายจุลภาค 19 2 4" xfId="4455" xr:uid="{4F8A4150-E853-4684-93F5-EB029753B82C}"/>
    <cellStyle name="เครื่องหมายจุลภาค 19 2 5" xfId="4456" xr:uid="{53977BA5-9CFC-42FF-9311-F5D90974E27D}"/>
    <cellStyle name="เครื่องหมายจุลภาค 19 2 5 2" xfId="4457" xr:uid="{14540500-0C9A-4993-A9F7-F90FFCA0CCAF}"/>
    <cellStyle name="เครื่องหมายจุลภาค 19 2 5 2 2" xfId="9301" xr:uid="{EE0F6173-51E6-4818-A5E3-6D21F990C0C9}"/>
    <cellStyle name="เครื่องหมายจุลภาค 19 2 5 3" xfId="9300" xr:uid="{A7B1BFDF-BE0F-4CED-AB66-9FBB7D6D88A0}"/>
    <cellStyle name="เครื่องหมายจุลภาค 19 2 6" xfId="4458" xr:uid="{8DFD04AB-4554-491F-882B-3599CE1C8D9E}"/>
    <cellStyle name="เครื่องหมายจุลภาค 19 2 6 2" xfId="4459" xr:uid="{5AB66C0B-EF43-46B5-859C-CFDB3F716286}"/>
    <cellStyle name="เครื่องหมายจุลภาค 19 2 6 2 2" xfId="9303" xr:uid="{A15CB0C3-CAD6-4A55-89F2-8D58A569A46E}"/>
    <cellStyle name="เครื่องหมายจุลภาค 19 2 6 3" xfId="9302" xr:uid="{73DE0886-2AE5-45B1-BDA9-6FE83A3C447D}"/>
    <cellStyle name="เครื่องหมายจุลภาค 19 2 7" xfId="4460" xr:uid="{25AB973D-0FB5-4D18-B8B5-A19A695FD3C6}"/>
    <cellStyle name="เครื่องหมายจุลภาค 19 2 7 2" xfId="9304" xr:uid="{4949E8F0-0575-4B42-875F-658C3B51B642}"/>
    <cellStyle name="เครื่องหมายจุลภาค 19 2 7 3" xfId="12154" xr:uid="{8A9E446F-F98E-4C49-A586-73514DE14CA9}"/>
    <cellStyle name="เครื่องหมายจุลภาค 19 3" xfId="4461" xr:uid="{B3BAE539-856F-4989-8527-25921751A7D1}"/>
    <cellStyle name="เครื่องหมายจุลภาค 19 3 2" xfId="4462" xr:uid="{8B76C856-7B30-47E6-BEC7-B9A03D7A6060}"/>
    <cellStyle name="เครื่องหมายจุลภาค 19 3 2 2" xfId="4463" xr:uid="{F12168A0-657E-48E7-B990-0BE46BD6216B}"/>
    <cellStyle name="เครื่องหมายจุลภาค 19 3 2 2 2" xfId="9306" xr:uid="{4A939223-2260-444F-80D1-D0A57AAC11AE}"/>
    <cellStyle name="เครื่องหมายจุลภาค 19 3 2 2 3" xfId="12156" xr:uid="{294AAD4D-CA0F-4FEC-952C-5923F1896139}"/>
    <cellStyle name="เครื่องหมายจุลภาค 19 3 2 3" xfId="9305" xr:uid="{45F8053B-D7BE-4FED-8BB8-440A366B79D9}"/>
    <cellStyle name="เครื่องหมายจุลภาค 19 3 2 4" xfId="12155" xr:uid="{F99FF247-C3AA-4666-8DEB-718AC12D78DF}"/>
    <cellStyle name="เครื่องหมายจุลภาค 19 3 3" xfId="4464" xr:uid="{82697E34-0D0A-4868-A50C-E787E6CFE3DA}"/>
    <cellStyle name="เครื่องหมายจุลภาค 19 3 3 2" xfId="4465" xr:uid="{E5B7D0C0-5A01-451E-862F-48F127C85946}"/>
    <cellStyle name="เครื่องหมายจุลภาค 19 3 3 2 2" xfId="9308" xr:uid="{599147A5-FDC3-4541-B8A3-ACD79EF1AA59}"/>
    <cellStyle name="เครื่องหมายจุลภาค 19 3 3 2 3" xfId="12158" xr:uid="{04362AC2-0655-417B-9CA7-662CE37E2988}"/>
    <cellStyle name="เครื่องหมายจุลภาค 19 3 3 3" xfId="9307" xr:uid="{D97954A6-49D9-4C19-AE68-18242A8EB9D3}"/>
    <cellStyle name="เครื่องหมายจุลภาค 19 3 3 4" xfId="12157" xr:uid="{332A294C-6F79-4AAA-8814-9D9E5F24B432}"/>
    <cellStyle name="เครื่องหมายจุลภาค 19 3 4" xfId="4466" xr:uid="{DD460253-115A-4D0D-8657-3E57B2E8285B}"/>
    <cellStyle name="เครื่องหมายจุลภาค 19 3 5" xfId="4467" xr:uid="{02936733-B429-4802-B15D-B0D3C4CA7942}"/>
    <cellStyle name="เครื่องหมายจุลภาค 19 3 5 2" xfId="4468" xr:uid="{4A46749A-1BC5-4B6E-9D22-772450B113C5}"/>
    <cellStyle name="เครื่องหมายจุลภาค 19 3 5 2 2" xfId="9310" xr:uid="{A60699C9-8002-4FA7-ACCB-0C6E5B658890}"/>
    <cellStyle name="เครื่องหมายจุลภาค 19 3 5 3" xfId="9309" xr:uid="{F67E726D-6A7B-495D-A7EC-CD49E4EE1E57}"/>
    <cellStyle name="เครื่องหมายจุลภาค 19 3 6" xfId="4469" xr:uid="{4A041EAE-298D-4A35-9AA3-3CDAAF98955A}"/>
    <cellStyle name="เครื่องหมายจุลภาค 19 3 6 2" xfId="4470" xr:uid="{5ADCF706-700F-4E6A-89B9-E0DC27195D67}"/>
    <cellStyle name="เครื่องหมายจุลภาค 19 3 6 2 2" xfId="9312" xr:uid="{BA2C51E0-2A1C-4D2B-838F-5E4B58F8CB3F}"/>
    <cellStyle name="เครื่องหมายจุลภาค 19 3 6 3" xfId="9311" xr:uid="{946A18CE-07F4-43D5-8D17-176A0F723EC3}"/>
    <cellStyle name="เครื่องหมายจุลภาค 19 3 7" xfId="4471" xr:uid="{100FEBB6-C088-41B6-8278-55CD7F1DB821}"/>
    <cellStyle name="เครื่องหมายจุลภาค 19 3 7 2" xfId="9313" xr:uid="{6C31FD02-5EAF-4594-B714-CEC44BCF0399}"/>
    <cellStyle name="เครื่องหมายจุลภาค 19 3 7 3" xfId="12159" xr:uid="{A328D8EC-2322-498D-9A46-52427055909E}"/>
    <cellStyle name="เครื่องหมายจุลภาค 19 4" xfId="4472" xr:uid="{39F20930-AF9A-433B-9CD8-1083FCD7670D}"/>
    <cellStyle name="เครื่องหมายจุลภาค 19 4 2" xfId="4473" xr:uid="{1C3962A5-4F28-4A85-A6A8-03BF9FA251FC}"/>
    <cellStyle name="เครื่องหมายจุลภาค 19 4 2 2" xfId="9315" xr:uid="{ACC1A25C-C1E4-4593-93C6-5F031F0FBE93}"/>
    <cellStyle name="เครื่องหมายจุลภาค 19 4 2 3" xfId="12160" xr:uid="{394BF2EB-BFA7-4D7A-AA60-01D5AD928F67}"/>
    <cellStyle name="เครื่องหมายจุลภาค 19 4 3" xfId="4474" xr:uid="{7ED4058E-5398-4C8F-ADDB-35678E4B1540}"/>
    <cellStyle name="เครื่องหมายจุลภาค 19 4 3 2" xfId="9316" xr:uid="{2BCAFB98-D6D0-4516-AE0B-EEDCD8733B1C}"/>
    <cellStyle name="เครื่องหมายจุลภาค 19 4 3 3" xfId="12161" xr:uid="{F6C65318-9938-4D5C-885D-3C258B84D37D}"/>
    <cellStyle name="เครื่องหมายจุลภาค 19 4 4" xfId="4475" xr:uid="{CD55C17C-ABEF-4E8F-B1D4-AB4AE4C00E90}"/>
    <cellStyle name="เครื่องหมายจุลภาค 19 4 4 2" xfId="9317" xr:uid="{BFDA8528-F9B0-41E7-A027-A7AC1E26CCF4}"/>
    <cellStyle name="เครื่องหมายจุลภาค 19 4 5" xfId="9314" xr:uid="{BD15C18F-6DC7-4DE9-8B4C-3BBD7026F061}"/>
    <cellStyle name="เครื่องหมายจุลภาค 19 4 6" xfId="11296" xr:uid="{FE55BB15-C1E6-4F7B-856A-FE3B96AB8F3E}"/>
    <cellStyle name="เครื่องหมายจุลภาค 19 4 7" xfId="23258" xr:uid="{9A8E5A59-DF61-4EE9-9706-F24EF254BA23}"/>
    <cellStyle name="เครื่องหมายจุลภาค 19 5" xfId="4476" xr:uid="{43E68737-B546-4C58-BC5E-8552A82650A1}"/>
    <cellStyle name="เครื่องหมายจุลภาค 19 5 2" xfId="4477" xr:uid="{B5A4745C-7856-431E-93DE-92A18E148FE5}"/>
    <cellStyle name="เครื่องหมายจุลภาค 19 5 2 2" xfId="9319" xr:uid="{1E3E0066-4145-4796-8848-E0FE92272A43}"/>
    <cellStyle name="เครื่องหมายจุลภาค 19 5 2 3" xfId="12163" xr:uid="{6DC2A619-2BDA-49CD-8BCA-544DCA792025}"/>
    <cellStyle name="เครื่องหมายจุลภาค 19 5 3" xfId="9318" xr:uid="{14E6CB8B-A670-4E6A-A0C6-4FEDE6E46882}"/>
    <cellStyle name="เครื่องหมายจุลภาค 19 5 4" xfId="12162" xr:uid="{37C11FDE-2ACD-4C75-930C-F5E90A9A385A}"/>
    <cellStyle name="เครื่องหมายจุลภาค 19 6" xfId="4478" xr:uid="{D2F7987C-BFB1-476D-9850-DA2B4BE61B6E}"/>
    <cellStyle name="เครื่องหมายจุลภาค 19 6 2" xfId="4479" xr:uid="{64C0EAB8-C936-4B87-B3B7-8BC0575EE8D3}"/>
    <cellStyle name="เครื่องหมายจุลภาค 19 6 2 2" xfId="4480" xr:uid="{75D31F23-7EA6-495A-AE3F-337287659A1A}"/>
    <cellStyle name="เครื่องหมายจุลภาค 19 6 2 2 2" xfId="9322" xr:uid="{8BE0CCF2-ED49-4DE6-AF28-2EE04AEE4FBA}"/>
    <cellStyle name="เครื่องหมายจุลภาค 19 6 2 3" xfId="9321" xr:uid="{ED17D1A2-339E-4DCA-9940-D16467442515}"/>
    <cellStyle name="เครื่องหมายจุลภาค 19 6 3" xfId="4481" xr:uid="{57D5B6B3-C540-4AEE-8B95-A098389C1327}"/>
    <cellStyle name="เครื่องหมายจุลภาค 19 6 3 2" xfId="9323" xr:uid="{B6AAED75-8E2F-46B0-B9EF-8C783BF6CEAB}"/>
    <cellStyle name="เครื่องหมายจุลภาค 19 6 3 3" xfId="12165" xr:uid="{0A027852-1F50-4BC9-B475-D79D0875E189}"/>
    <cellStyle name="เครื่องหมายจุลภาค 19 6 4" xfId="9320" xr:uid="{8F441012-55F8-4D7E-9E56-4E4A5D8EDA0D}"/>
    <cellStyle name="เครื่องหมายจุลภาค 19 6 5" xfId="12164" xr:uid="{5DB76A07-DB76-488D-8048-11A3A534F422}"/>
    <cellStyle name="เครื่องหมายจุลภาค 19 7" xfId="4482" xr:uid="{71C7BC93-A034-4B97-96D1-CE42E70C0412}"/>
    <cellStyle name="เครื่องหมายจุลภาค 19 7 2" xfId="9324" xr:uid="{77098EEB-65B1-4BFB-9F52-F79F72237FE5}"/>
    <cellStyle name="เครื่องหมายจุลภาค 19 7 3" xfId="12166" xr:uid="{1A671CAB-9BE3-4760-ABAC-C23EDF79B1F2}"/>
    <cellStyle name="เครื่องหมายจุลภาค 19 8" xfId="4483" xr:uid="{94AA4890-7C0D-413A-83B4-1694F72CC424}"/>
    <cellStyle name="เครื่องหมายจุลภาค 19 8 2" xfId="4484" xr:uid="{7A961F63-DDC2-4C19-B005-6F74996A69EE}"/>
    <cellStyle name="เครื่องหมายจุลภาค 19 8 2 2" xfId="9326" xr:uid="{25C1AAC0-09E4-41F9-A4D1-C8805691CDAD}"/>
    <cellStyle name="เครื่องหมายจุลภาค 19 8 3" xfId="9325" xr:uid="{5D7177B9-7696-4C22-9A34-2C90A6A4EB7E}"/>
    <cellStyle name="เครื่องหมายจุลภาค 19 9" xfId="4485" xr:uid="{9B7E75D6-F9A6-438E-920D-A8591804302C}"/>
    <cellStyle name="เครื่องหมายจุลภาค 19 9 2" xfId="4486" xr:uid="{783F1C0E-3245-49D5-B828-B4E5680B5898}"/>
    <cellStyle name="เครื่องหมายจุลภาค 19 9 2 2" xfId="9328" xr:uid="{10FBBA9E-749E-4AE9-B2A9-4BB768EA105E}"/>
    <cellStyle name="เครื่องหมายจุลภาค 19 9 3" xfId="9327" xr:uid="{B9FCC233-B0D0-46A9-961B-948C2304DD17}"/>
    <cellStyle name="เครื่องหมายจุลภาค 2" xfId="131" xr:uid="{85205456-6C67-429C-84D1-18930F03E3DD}"/>
    <cellStyle name="เครื่องหมายจุลภาค 2 10" xfId="4487" xr:uid="{E54A4499-B27D-43DD-91AA-E39914906C25}"/>
    <cellStyle name="เครื่องหมายจุลภาค 2 10 2" xfId="11298" xr:uid="{A74A8844-87B3-4119-AE3F-ED46EF644880}"/>
    <cellStyle name="เครื่องหมายจุลภาค 2 10 2 2" xfId="23262" xr:uid="{115C6971-E39A-4A15-BD0D-B20F7825D8D8}"/>
    <cellStyle name="เครื่องหมายจุลภาค 2 10 2 3" xfId="23261" xr:uid="{2DFDDB80-B629-4673-BB3D-1F90699413C3}"/>
    <cellStyle name="เครื่องหมายจุลภาค 2 10 3" xfId="11297" xr:uid="{CD9F8219-5647-4895-BC47-9E3F20355917}"/>
    <cellStyle name="เครื่องหมายจุลภาค 2 10 4" xfId="23260" xr:uid="{2A9176A5-B10E-44ED-B8EC-D2FFBC0963CD}"/>
    <cellStyle name="เครื่องหมายจุลภาค 2 11" xfId="4488" xr:uid="{BB293D37-E57C-424B-B906-E87C07787107}"/>
    <cellStyle name="เครื่องหมายจุลภาค 2 11 2" xfId="4489" xr:uid="{24AB0C77-5307-425F-99F2-FCE28DD0F392}"/>
    <cellStyle name="เครื่องหมายจุลภาค 2 11 2 2" xfId="9330" xr:uid="{DF43A411-67C8-4611-B893-D6F901B17DA4}"/>
    <cellStyle name="เครื่องหมายจุลภาค 2 11 2 3" xfId="11300" xr:uid="{FF663576-FA52-4372-82FE-E7ACF781ABCB}"/>
    <cellStyle name="เครื่องหมายจุลภาค 2 11 2 4" xfId="12168" xr:uid="{653C2146-5EE5-443D-8D58-537E064A0433}"/>
    <cellStyle name="เครื่องหมายจุลภาค 2 11 3" xfId="9329" xr:uid="{18D9965C-FF73-499B-B797-14B72610356F}"/>
    <cellStyle name="เครื่องหมายจุลภาค 2 11 4" xfId="11299" xr:uid="{C07D35B8-F5AB-4E15-BD2E-4EC6670F6457}"/>
    <cellStyle name="เครื่องหมายจุลภาค 2 11 5" xfId="11760" xr:uid="{CD6FBC71-6AC3-4C32-8F49-B536A72F0C6B}"/>
    <cellStyle name="เครื่องหมายจุลภาค 2 11 6" xfId="12167" xr:uid="{2FF1C125-834D-4CE9-B1EE-92FE418B602A}"/>
    <cellStyle name="เครื่องหมายจุลภาค 2 11 7" xfId="23263" xr:uid="{DC70A2B2-3898-41BB-A99D-39B28E37EDD0}"/>
    <cellStyle name="เครื่องหมายจุลภาค 2 12" xfId="4490" xr:uid="{64EE2601-D6F5-42CF-A61C-4D47101281BA}"/>
    <cellStyle name="เครื่องหมายจุลภาค 2 12 2" xfId="4491" xr:uid="{F0F168D2-9F29-488C-8F64-39828F16C5D2}"/>
    <cellStyle name="เครื่องหมายจุลภาค 2 12 2 2" xfId="9332" xr:uid="{4B14D60D-0ABA-4CA3-8A9D-8640044A1171}"/>
    <cellStyle name="เครื่องหมายจุลภาค 2 12 2 3" xfId="11302" xr:uid="{8D7F8641-DC34-4AE0-B0FA-C57CDCF120AA}"/>
    <cellStyle name="เครื่องหมายจุลภาค 2 12 2 4" xfId="12170" xr:uid="{04BB87D0-DF0F-41E3-8D32-1EFB39597F5B}"/>
    <cellStyle name="เครื่องหมายจุลภาค 2 12 3" xfId="9331" xr:uid="{C3B59EFA-7FD6-4A52-8A95-2BFCAF74D2B3}"/>
    <cellStyle name="เครื่องหมายจุลภาค 2 12 4" xfId="11301" xr:uid="{710A9ECB-5E09-4E57-A294-9DD36EED3EBE}"/>
    <cellStyle name="เครื่องหมายจุลภาค 2 12 5" xfId="12169" xr:uid="{C5070AF5-3C06-40A7-8A80-D557FB8D3457}"/>
    <cellStyle name="เครื่องหมายจุลภาค 2 12 6" xfId="23264" xr:uid="{13FCE363-5473-4E0E-95E9-6019C3BAF04D}"/>
    <cellStyle name="เครื่องหมายจุลภาค 2 13" xfId="4492" xr:uid="{705ABE01-31A3-4A6F-8C38-8C04D5ABFB99}"/>
    <cellStyle name="เครื่องหมายจุลภาค 2 13 2" xfId="4493" xr:uid="{DF5625E1-B933-4BDE-955F-05A3BD5A9529}"/>
    <cellStyle name="เครื่องหมายจุลภาค 2 13 2 2" xfId="4494" xr:uid="{2CC48C0D-78AF-41B8-9B24-1065ED1609D4}"/>
    <cellStyle name="เครื่องหมายจุลภาค 2 13 2 2 2" xfId="9335" xr:uid="{5DB569C6-C59B-43A6-BC31-ED584BBC08CE}"/>
    <cellStyle name="เครื่องหมายจุลภาค 2 13 2 3" xfId="9334" xr:uid="{CE9EDCBA-3E36-4747-A4A3-FB059DDC84FB}"/>
    <cellStyle name="เครื่องหมายจุลภาค 2 13 2 4" xfId="23266" xr:uid="{903B7C13-51E5-4878-BEF2-128D9A10C774}"/>
    <cellStyle name="เครื่องหมายจุลภาค 2 13 3" xfId="4495" xr:uid="{035E58F5-1FB8-4D0E-9D65-AD4969B582CE}"/>
    <cellStyle name="เครื่องหมายจุลภาค 2 13 3 2" xfId="9336" xr:uid="{82332B89-48A3-4304-AE48-6BEDB5F5CADB}"/>
    <cellStyle name="เครื่องหมายจุลภาค 2 13 3 3" xfId="12172" xr:uid="{61B1CCAE-49F5-4A9B-AB8A-767C14E3CB6E}"/>
    <cellStyle name="เครื่องหมายจุลภาค 2 13 4" xfId="9333" xr:uid="{6216E838-F656-4244-B368-1C62E9A47232}"/>
    <cellStyle name="เครื่องหมายจุลภาค 2 13 5" xfId="11303" xr:uid="{72F50754-FA4E-44A1-B449-95E93ACEDB43}"/>
    <cellStyle name="เครื่องหมายจุลภาค 2 13 6" xfId="12171" xr:uid="{8FBAA27E-56BC-40D9-A89A-A603A90F2FE2}"/>
    <cellStyle name="เครื่องหมายจุลภาค 2 13 7" xfId="23265" xr:uid="{EE2C05FD-5C50-4E36-A564-6BC9A6666B34}"/>
    <cellStyle name="เครื่องหมายจุลภาค 2 14" xfId="4496" xr:uid="{154EC80C-63CD-4D06-A320-58E45D54FAC7}"/>
    <cellStyle name="เครื่องหมายจุลภาค 2 14 2" xfId="9337" xr:uid="{924CCA0B-A079-4A64-857A-03DB769E825B}"/>
    <cellStyle name="เครื่องหมายจุลภาค 2 14 2 2" xfId="11305" xr:uid="{5AD6D504-8374-407A-8696-5B4F1A951867}"/>
    <cellStyle name="เครื่องหมายจุลภาค 2 14 2 2 2" xfId="23269" xr:uid="{936E410C-0535-4F10-823D-BDE97B03AA26}"/>
    <cellStyle name="เครื่องหมายจุลภาค 2 14 2 3" xfId="23268" xr:uid="{22897C15-1E45-4E4D-B47F-55B1DB721D07}"/>
    <cellStyle name="เครื่องหมายจุลภาค 2 14 3" xfId="11304" xr:uid="{DDC6F0E5-6977-4D79-9626-0AB5A07E40B6}"/>
    <cellStyle name="เครื่องหมายจุลภาค 2 14 3 2" xfId="23271" xr:uid="{D3238155-85F2-4290-BF5A-FD640786ECFC}"/>
    <cellStyle name="เครื่องหมายจุลภาค 2 14 3 3" xfId="23270" xr:uid="{BC1398F9-E979-4C87-8969-4EA40ED25D55}"/>
    <cellStyle name="เครื่องหมายจุลภาค 2 14 4" xfId="12173" xr:uid="{C111CCA4-166D-4E1B-A8D2-B84884820891}"/>
    <cellStyle name="เครื่องหมายจุลภาค 2 14 4 2" xfId="23272" xr:uid="{A0718B70-B154-430E-A8D8-4D51FD2EE3E5}"/>
    <cellStyle name="เครื่องหมายจุลภาค 2 14 5" xfId="23273" xr:uid="{F6F6F921-A451-47C4-AFC7-900D565B5682}"/>
    <cellStyle name="เครื่องหมายจุลภาค 2 14 6" xfId="23267" xr:uid="{D01EC4AD-6476-42F7-B1E6-D71B2CEDD14E}"/>
    <cellStyle name="เครื่องหมายจุลภาค 2 15" xfId="4497" xr:uid="{4CDCF932-98AF-4019-A29E-54BEA5D8E5F4}"/>
    <cellStyle name="เครื่องหมายจุลภาค 2 15 2" xfId="4498" xr:uid="{375AB0BC-7889-4FD4-A895-AB34567FCA5E}"/>
    <cellStyle name="เครื่องหมายจุลภาค 2 15 2 2" xfId="9339" xr:uid="{17825AB1-2FF1-403B-95F1-B1E699548752}"/>
    <cellStyle name="เครื่องหมายจุลภาค 2 15 2 3" xfId="23275" xr:uid="{BD647747-B715-49FE-B870-BE04D1851D17}"/>
    <cellStyle name="เครื่องหมายจุลภาค 2 15 3" xfId="9338" xr:uid="{30B0D5AA-E296-4079-9F9C-B0C1CD8BC6A4}"/>
    <cellStyle name="เครื่องหมายจุลภาค 2 15 4" xfId="11306" xr:uid="{BD2A2C50-2CC1-4918-B4A9-8111C17E87B7}"/>
    <cellStyle name="เครื่องหมายจุลภาค 2 15 5" xfId="23274" xr:uid="{F9424BDF-920A-4F63-94E8-1B95319F0E5E}"/>
    <cellStyle name="เครื่องหมายจุลภาค 2 16" xfId="4499" xr:uid="{CCF66DD3-393C-4908-B860-837C53BB12E1}"/>
    <cellStyle name="เครื่องหมายจุลภาค 2 16 2" xfId="4500" xr:uid="{B8C5A91F-92BA-41AC-ADCC-B8EBF623A486}"/>
    <cellStyle name="เครื่องหมายจุลภาค 2 16 2 2" xfId="9341" xr:uid="{058C88E3-9EC3-4A0D-8AF7-D253F12F484F}"/>
    <cellStyle name="เครื่องหมายจุลภาค 2 16 3" xfId="9340" xr:uid="{3C2A63CC-BA55-49F7-BBBC-037514943AD5}"/>
    <cellStyle name="เครื่องหมายจุลภาค 2 16 4" xfId="11307" xr:uid="{38F68890-7516-47E7-AFB8-42C0C8282829}"/>
    <cellStyle name="เครื่องหมายจุลภาค 2 16 5" xfId="37300" xr:uid="{CC333607-97AB-4EC3-9178-E1D9D54EE7F5}"/>
    <cellStyle name="เครื่องหมายจุลภาค 2 17" xfId="4501" xr:uid="{D5609D86-1C75-46E7-AE61-019FAC55E7E2}"/>
    <cellStyle name="เครื่องหมายจุลภาค 2 17 2" xfId="9342" xr:uid="{DF0443A2-3329-44F8-B905-C5B382494139}"/>
    <cellStyle name="เครื่องหมายจุลภาค 2 17 3" xfId="11308" xr:uid="{691624CA-0893-407A-A581-F33B36DB6AFC}"/>
    <cellStyle name="เครื่องหมายจุลภาค 2 17 4" xfId="23276" xr:uid="{8FEE29FF-95CC-4CEC-82A6-237F8CD2D376}"/>
    <cellStyle name="เครื่องหมายจุลภาค 2 18" xfId="8685" xr:uid="{DC5DDCFB-28DB-4776-9E4E-B4E55EEDF85C}"/>
    <cellStyle name="เครื่องหมายจุลภาค 2 18 2" xfId="11309" xr:uid="{D01657D1-CE4F-472B-B80F-73D78A823402}"/>
    <cellStyle name="เครื่องหมายจุลภาค 2 18 3" xfId="23259" xr:uid="{C7AACB5C-952D-4E82-AF27-07560DCA1F88}"/>
    <cellStyle name="เครื่องหมายจุลภาค 2 19" xfId="11781" xr:uid="{C1494D96-05B3-44EB-B5AA-682A69515D24}"/>
    <cellStyle name="เครื่องหมายจุลภาค 2 2" xfId="1626" xr:uid="{A8DA4784-A755-49F7-8EE8-6403A4303C70}"/>
    <cellStyle name="เครื่องหมายจุลภาค 2 2 10" xfId="4502" xr:uid="{98A9539C-1096-438D-A443-58DA88D05AF3}"/>
    <cellStyle name="เครื่องหมายจุลภาค 2 2 10 2" xfId="9343" xr:uid="{F47CFEAE-AD86-4AEE-9E0E-DE6A6804CA8D}"/>
    <cellStyle name="เครื่องหมายจุลภาค 2 2 11" xfId="8807" xr:uid="{970755F8-4377-41A6-A9A8-DCFAD0D28261}"/>
    <cellStyle name="เครื่องหมายจุลภาค 2 2 12" xfId="11310" xr:uid="{E7CE7E75-1ED9-4301-B644-86BAF56CD7B1}"/>
    <cellStyle name="เครื่องหมายจุลภาค 2 2 13" xfId="11884" xr:uid="{8B260D41-CE57-4A6D-9331-B9BB0EAA7463}"/>
    <cellStyle name="เครื่องหมายจุลภาค 2 2 14" xfId="35333" xr:uid="{5D8462B5-6075-4868-9D93-7D9DDFC2FC14}"/>
    <cellStyle name="เครื่องหมายจุลภาค 2 2 2" xfId="4503" xr:uid="{298BC11B-DB23-4222-9271-1A88C0DA1ADB}"/>
    <cellStyle name="เครื่องหมายจุลภาค 2 2 2 2" xfId="4504" xr:uid="{C7CE5555-899A-4C7F-B556-8B5FA6F366DD}"/>
    <cellStyle name="เครื่องหมายจุลภาค 2 2 2 2 2" xfId="9345" xr:uid="{B4895D7F-D1AE-4EC9-B387-016186B471E1}"/>
    <cellStyle name="เครื่องหมายจุลภาค 2 2 2 2 2 2" xfId="23280" xr:uid="{55B6C776-6565-4994-8BC5-D11938A0A80B}"/>
    <cellStyle name="เครื่องหมายจุลภาค 2 2 2 2 3" xfId="11312" xr:uid="{7431262F-B2B5-4F7A-8990-4C3F63B45549}"/>
    <cellStyle name="เครื่องหมายจุลภาค 2 2 2 2 4" xfId="12175" xr:uid="{F75FEE9F-80E6-44E2-AB04-D3FE929DDC20}"/>
    <cellStyle name="เครื่องหมายจุลภาค 2 2 2 2 5" xfId="23279" xr:uid="{54FC45A1-D849-4155-A90A-E46F241C2DE9}"/>
    <cellStyle name="เครื่องหมายจุลภาค 2 2 2 3" xfId="4505" xr:uid="{993AA5C9-9D1A-43D2-A46E-292E2A5C6A19}"/>
    <cellStyle name="เครื่องหมายจุลภาค 2 2 2 3 2" xfId="4506" xr:uid="{0BE9A35A-878D-42A6-B0F6-5A8024A6DB42}"/>
    <cellStyle name="เครื่องหมายจุลภาค 2 2 2 3 2 2" xfId="9347" xr:uid="{33ADBB99-CC6D-4523-87AB-F77C101A3076}"/>
    <cellStyle name="เครื่องหมายจุลภาค 2 2 2 3 3" xfId="9346" xr:uid="{7C47A10C-B16B-4836-A0FB-977DEEB047CB}"/>
    <cellStyle name="เครื่องหมายจุลภาค 2 2 2 3 4" xfId="11313" xr:uid="{5846F585-61A7-4B20-95AA-23B7BFC08B82}"/>
    <cellStyle name="เครื่องหมายจุลภาค 2 2 2 3 5" xfId="23281" xr:uid="{F1EE02AB-2B5E-4E48-8032-898A888133A9}"/>
    <cellStyle name="เครื่องหมายจุลภาค 2 2 2 4" xfId="4507" xr:uid="{87ADBB8B-DC76-4872-BEE0-B64BABBFAFEC}"/>
    <cellStyle name="เครื่องหมายจุลภาค 2 2 2 4 2" xfId="4508" xr:uid="{37B1882D-12C1-4154-AB63-BBAFF539AC13}"/>
    <cellStyle name="เครื่องหมายจุลภาค 2 2 2 4 2 2" xfId="9349" xr:uid="{6C36D0FD-34CE-4867-B793-944369089642}"/>
    <cellStyle name="เครื่องหมายจุลภาค 2 2 2 4 3" xfId="9348" xr:uid="{2A02511F-9B39-47D1-8587-F13B3D860CD4}"/>
    <cellStyle name="เครื่องหมายจุลภาค 2 2 2 4 4" xfId="23278" xr:uid="{55823B99-A252-47D7-B491-A433639F6486}"/>
    <cellStyle name="เครื่องหมายจุลภาค 2 2 2 5" xfId="9344" xr:uid="{9C66A9CA-99D4-4AAD-AE04-7DBFD7A790EA}"/>
    <cellStyle name="เครื่องหมายจุลภาค 2 2 2 6" xfId="11311" xr:uid="{1CD9BDA6-78AD-42CD-87C0-6CF0A53D284F}"/>
    <cellStyle name="เครื่องหมายจุลภาค 2 2 2 7" xfId="12174" xr:uid="{849FEBB5-F21B-4A7F-8844-D05961C12D30}"/>
    <cellStyle name="เครื่องหมายจุลภาค 2 2 2 8" xfId="33593" xr:uid="{059CADA5-2227-4409-BF58-0809953D594E}"/>
    <cellStyle name="เครื่องหมายจุลภาค 2 2 2 9" xfId="35094" xr:uid="{54E6AE04-106A-4B21-9FDD-6B6A0876E9AF}"/>
    <cellStyle name="เครื่องหมายจุลภาค 2 2 3" xfId="4509" xr:uid="{B536F690-1525-4EFC-BC65-3A00295B180F}"/>
    <cellStyle name="เครื่องหมายจุลภาค 2 2 3 2" xfId="4510" xr:uid="{24A0ADDA-397B-46D4-8763-AD2B707BA302}"/>
    <cellStyle name="เครื่องหมายจุลภาค 2 2 3 2 2" xfId="4511" xr:uid="{F70AE6C0-B4E1-4E9F-A516-43D5C9735E05}"/>
    <cellStyle name="เครื่องหมายจุลภาค 2 2 3 2 3" xfId="4512" xr:uid="{6B9DC55C-532A-4FCE-B987-FDE34D5B0CCB}"/>
    <cellStyle name="เครื่องหมายจุลภาค 2 2 3 2 4" xfId="23283" xr:uid="{91DF7321-0235-47DF-8484-277AD83F88FC}"/>
    <cellStyle name="เครื่องหมายจุลภาค 2 2 3 2 5" xfId="33730" xr:uid="{2FCDE99D-DBBD-4B6F-9626-4BC3EEB0F4AB}"/>
    <cellStyle name="เครื่องหมายจุลภาค 2 2 3 3" xfId="4513" xr:uid="{9A2BBC5A-7C34-4288-BCFD-4CB7A6122FCD}"/>
    <cellStyle name="เครื่องหมายจุลภาค 2 2 3 3 2" xfId="23284" xr:uid="{813B4C3C-ADB0-4926-A41D-0306E7B6F37E}"/>
    <cellStyle name="เครื่องหมายจุลภาค 2 2 3 4" xfId="4514" xr:uid="{E714D7ED-4DAE-4172-891A-B4D798E7FB9F}"/>
    <cellStyle name="เครื่องหมายจุลภาค 2 2 3 4 2" xfId="4515" xr:uid="{95D500F0-35E2-421E-AD7D-40CD353532E5}"/>
    <cellStyle name="เครื่องหมายจุลภาค 2 2 3 4 2 2" xfId="9351" xr:uid="{E89503A6-E9DB-45D7-88AC-D05736F2619A}"/>
    <cellStyle name="เครื่องหมายจุลภาค 2 2 3 4 3" xfId="9350" xr:uid="{2809647A-C491-4996-9ACC-DC8F94EF8C46}"/>
    <cellStyle name="เครื่องหมายจุลภาค 2 2 3 4 4" xfId="11315" xr:uid="{4F2E9AFE-D03E-4B10-8856-D4419EE8280B}"/>
    <cellStyle name="เครื่องหมายจุลภาค 2 2 3 4 5" xfId="23282" xr:uid="{6A4A10B0-CB8E-43F5-B93B-EEAA29A5C43E}"/>
    <cellStyle name="เครื่องหมายจุลภาค 2 2 3 5" xfId="4516" xr:uid="{CD28EFE4-38A8-4A31-A46D-81E62F680FD9}"/>
    <cellStyle name="เครื่องหมายจุลภาค 2 2 3 5 2" xfId="4517" xr:uid="{0743DDF6-74BC-4326-BFA0-3A6A6218996C}"/>
    <cellStyle name="เครื่องหมายจุลภาค 2 2 3 5 2 2" xfId="9353" xr:uid="{C9680A2A-48C2-44FA-B455-44130CE4786D}"/>
    <cellStyle name="เครื่องหมายจุลภาค 2 2 3 5 3" xfId="9352" xr:uid="{A0E13370-E7C7-4D48-9747-A0619909DA64}"/>
    <cellStyle name="เครื่องหมายจุลภาค 2 2 3 6" xfId="11314" xr:uid="{5BB04B65-5F80-4D89-9C2B-BC23BFD32E50}"/>
    <cellStyle name="เครื่องหมายจุลภาค 2 2 3 7" xfId="33592" xr:uid="{4FE53990-8DAF-4533-8CDB-CC0FF7AC5567}"/>
    <cellStyle name="เครื่องหมายจุลภาค 2 2 4" xfId="4518" xr:uid="{9A85FDE0-384D-41B5-9D39-96FA72EE9BFA}"/>
    <cellStyle name="เครื่องหมายจุลภาค 2 2 4 2" xfId="4519" xr:uid="{56DF0820-D0C0-4F86-95EB-40671F14CEF5}"/>
    <cellStyle name="เครื่องหมายจุลภาค 2 2 4 2 2" xfId="9355" xr:uid="{C742E760-63AE-4F57-9B96-2F681270B65F}"/>
    <cellStyle name="เครื่องหมายจุลภาค 2 2 4 2 3" xfId="12177" xr:uid="{916FE8C6-572A-44A4-8C50-D757EEF4BF0C}"/>
    <cellStyle name="เครื่องหมายจุลภาค 2 2 4 2 4" xfId="23285" xr:uid="{E9F214B1-CA79-43F2-BD44-F4596A6E9D33}"/>
    <cellStyle name="เครื่องหมายจุลภาค 2 2 4 3" xfId="4520" xr:uid="{BBF12800-703E-4D4B-8856-39815B1206CF}"/>
    <cellStyle name="เครื่องหมายจุลภาค 2 2 4 3 2" xfId="9356" xr:uid="{0F40739F-1D6B-4F77-8EB8-5F166A0DF088}"/>
    <cellStyle name="เครื่องหมายจุลภาค 2 2 4 3 3" xfId="12178" xr:uid="{23AFE274-95D2-4778-B511-BB503008F751}"/>
    <cellStyle name="เครื่องหมายจุลภาค 2 2 4 4" xfId="9354" xr:uid="{B992BA98-CA15-43F5-8741-3C91D7A1F71F}"/>
    <cellStyle name="เครื่องหมายจุลภาค 2 2 4 5" xfId="12176" xr:uid="{037C6D78-3E8F-49B1-82F9-0EC1521D7E37}"/>
    <cellStyle name="เครื่องหมายจุลภาค 2 2 5" xfId="4521" xr:uid="{A39EC297-17FB-4386-BD58-EFD5ED0D770E}"/>
    <cellStyle name="เครื่องหมายจุลภาค 2 2 5 2" xfId="4522" xr:uid="{DD630031-AA87-44EE-9474-9FD1CC66DFBC}"/>
    <cellStyle name="เครื่องหมายจุลภาค 2 2 5 2 2" xfId="9357" xr:uid="{65B42FB8-2828-467B-8C72-F958C9B45070}"/>
    <cellStyle name="เครื่องหมายจุลภาค 2 2 5 2 3" xfId="12179" xr:uid="{AC840293-CD57-44F5-BB92-E8B5EE4A8375}"/>
    <cellStyle name="เครื่องหมายจุลภาค 2 2 5 3" xfId="4523" xr:uid="{396DE1AD-DC78-4659-B6E9-A24ED9311C67}"/>
    <cellStyle name="เครื่องหมายจุลภาค 2 2 5 3 2" xfId="9358" xr:uid="{8FF32E0C-643B-4750-B8E1-936B843D54C5}"/>
    <cellStyle name="เครื่องหมายจุลภาค 2 2 5 4" xfId="23286" xr:uid="{86CC40F8-2940-4759-B739-8E7443354997}"/>
    <cellStyle name="เครื่องหมายจุลภาค 2 2 6" xfId="4524" xr:uid="{CC432847-0E9B-45D7-B438-A666BFE4D79D}"/>
    <cellStyle name="เครื่องหมายจุลภาค 2 2 6 2" xfId="4525" xr:uid="{54E37A00-DD65-42F5-95E8-63E7BEE73249}"/>
    <cellStyle name="เครื่องหมายจุลภาค 2 2 6 2 2" xfId="4526" xr:uid="{48FD4511-E1AB-4BDF-BA48-1ADDDF8A9559}"/>
    <cellStyle name="เครื่องหมายจุลภาค 2 2 6 2 2 2" xfId="9361" xr:uid="{4ABCF3E1-6E80-48FF-947E-DA8C300E8F6D}"/>
    <cellStyle name="เครื่องหมายจุลภาค 2 2 6 2 3" xfId="9360" xr:uid="{D6B0D782-89A9-46C2-AAB4-D9F442FF4452}"/>
    <cellStyle name="เครื่องหมายจุลภาค 2 2 6 3" xfId="4527" xr:uid="{A2B5C18F-8351-4351-8B67-207EE667041F}"/>
    <cellStyle name="เครื่องหมายจุลภาค 2 2 6 3 2" xfId="9362" xr:uid="{FAD1A5BE-7DF9-4955-B1D4-45260994C980}"/>
    <cellStyle name="เครื่องหมายจุลภาค 2 2 6 3 3" xfId="12181" xr:uid="{74EF1106-6413-4005-9EE7-1E5B2AEAABB2}"/>
    <cellStyle name="เครื่องหมายจุลภาค 2 2 6 4" xfId="9359" xr:uid="{41E4719D-546D-491F-8303-0F5711908753}"/>
    <cellStyle name="เครื่องหมายจุลภาค 2 2 6 5" xfId="11316" xr:uid="{72B2B51C-669D-4640-AEA5-9A812E795D8E}"/>
    <cellStyle name="เครื่องหมายจุลภาค 2 2 6 6" xfId="12180" xr:uid="{C2E2D3E2-2CE3-4143-A1B2-46CDBBE818F2}"/>
    <cellStyle name="เครื่องหมายจุลภาค 2 2 6 7" xfId="23287" xr:uid="{6E536497-1063-4411-8CF7-486858456CFD}"/>
    <cellStyle name="เครื่องหมายจุลภาค 2 2 7" xfId="4528" xr:uid="{A68E93EB-8A6D-421B-8908-8B7863789BDC}"/>
    <cellStyle name="เครื่องหมายจุลภาค 2 2 7 2" xfId="9363" xr:uid="{E3057B9F-6F12-46E3-8A55-1C8ED9F8D08E}"/>
    <cellStyle name="เครื่องหมายจุลภาค 2 2 7 3" xfId="12182" xr:uid="{25DF88B6-735F-40D5-A540-C31D193D9230}"/>
    <cellStyle name="เครื่องหมายจุลภาค 2 2 7 4" xfId="23277" xr:uid="{01B838B0-2D59-494B-A85F-C98052A8DC17}"/>
    <cellStyle name="เครื่องหมายจุลภาค 2 2 8" xfId="4529" xr:uid="{7505AB5A-D7AE-4270-8608-3D6FF05D2EBF}"/>
    <cellStyle name="เครื่องหมายจุลภาค 2 2 8 2" xfId="4530" xr:uid="{E9EEBF4F-19F1-4372-994C-05315F42DF88}"/>
    <cellStyle name="เครื่องหมายจุลภาค 2 2 8 2 2" xfId="9365" xr:uid="{24BDF319-5CE9-40E7-94D8-0A03FEBBD72D}"/>
    <cellStyle name="เครื่องหมายจุลภาค 2 2 8 3" xfId="9364" xr:uid="{EEBB9D20-5D77-4A0E-9A97-F3734A4B738F}"/>
    <cellStyle name="เครื่องหมายจุลภาค 2 2 8 4" xfId="24985" xr:uid="{98C154D8-ABDD-4051-9A03-8513887217B5}"/>
    <cellStyle name="เครื่องหมายจุลภาค 2 2 9" xfId="4531" xr:uid="{FC3B5598-3905-4F07-A553-041248FF2320}"/>
    <cellStyle name="เครื่องหมายจุลภาค 2 2 9 2" xfId="4532" xr:uid="{F869C11A-6CBF-4D84-ABEC-874FC5633486}"/>
    <cellStyle name="เครื่องหมายจุลภาค 2 2 9 2 2" xfId="9367" xr:uid="{915676D7-9A62-4FC5-8B7E-A50469696EF0}"/>
    <cellStyle name="เครื่องหมายจุลภาค 2 2 9 3" xfId="9366" xr:uid="{59EDD76D-1FE2-4FD1-86F2-7E98B8EA7790}"/>
    <cellStyle name="เครื่องหมายจุลภาค 2 2_ข้อ 2.2.2 _เทียบ 4 สาขา ..." xfId="4533" xr:uid="{5F914540-E538-4C9D-9A3E-5C35D13AD862}"/>
    <cellStyle name="เครื่องหมายจุลภาค 2 20" xfId="33508" xr:uid="{492EC772-3D09-4A39-A3ED-92E26FE4FAAD}"/>
    <cellStyle name="เครื่องหมายจุลภาค 2 21" xfId="35332" xr:uid="{77207072-CC99-4FD5-B465-B2A3F5AFFC95}"/>
    <cellStyle name="เครื่องหมายจุลภาค 2 3" xfId="4534" xr:uid="{AB55AB08-60A1-49C0-9E42-683ACBA63B55}"/>
    <cellStyle name="เครื่องหมายจุลภาค 2 3 10" xfId="11317" xr:uid="{4A819173-6A3B-431D-B0D3-E5861C3559D9}"/>
    <cellStyle name="เครื่องหมายจุลภาค 2 3 11" xfId="12183" xr:uid="{9F7713D9-597E-4EFB-8BF5-A9838CCB0DB3}"/>
    <cellStyle name="เครื่องหมายจุลภาค 2 3 12" xfId="33594" xr:uid="{86293272-69F1-4A4C-B30F-C946591A4E18}"/>
    <cellStyle name="เครื่องหมายจุลภาค 2 3 13" xfId="35334" xr:uid="{376234AA-B106-4CEA-9349-C07D96399D46}"/>
    <cellStyle name="เครื่องหมายจุลภาค 2 3 2" xfId="4535" xr:uid="{76ED9EC7-9CF0-4D37-96A8-D5B89CBDE676}"/>
    <cellStyle name="เครื่องหมายจุลภาค 2 3 2 2" xfId="9369" xr:uid="{684B230F-E150-41B0-9680-CFD72FA9E170}"/>
    <cellStyle name="เครื่องหมายจุลภาค 2 3 2 2 2" xfId="23290" xr:uid="{E2F25F27-6F55-41E4-8E1E-9FCF33905EE3}"/>
    <cellStyle name="เครื่องหมายจุลภาค 2 3 2 3" xfId="12184" xr:uid="{EBB26240-3BC4-4B03-A606-CDD25F43C6B5}"/>
    <cellStyle name="เครื่องหมายจุลภาค 2 3 2 3 2" xfId="23291" xr:uid="{96D7FBE6-FE46-4862-968D-E4287C4026A8}"/>
    <cellStyle name="เครื่องหมายจุลภาค 2 3 2 4" xfId="23289" xr:uid="{43CC592C-84C0-4008-B386-FF147FB7AE98}"/>
    <cellStyle name="เครื่องหมายจุลภาค 2 3 3" xfId="4536" xr:uid="{B181D99E-9166-4178-AE16-163719191AB2}"/>
    <cellStyle name="เครื่องหมายจุลภาค 2 3 3 2" xfId="4537" xr:uid="{09A88A56-EE41-4206-A753-77D7D4656E1C}"/>
    <cellStyle name="เครื่องหมายจุลภาค 2 3 3 2 2" xfId="23293" xr:uid="{3101279B-2AC3-40F6-B566-511D745CE33E}"/>
    <cellStyle name="เครื่องหมายจุลภาค 2 3 3 2 3" xfId="37556" xr:uid="{5CB5E714-6596-4DEB-998A-6B6976306CD5}"/>
    <cellStyle name="เครื่องหมายจุลภาค 2 3 3 3" xfId="11318" xr:uid="{6D402143-96E0-4151-8271-DF650218147C}"/>
    <cellStyle name="เครื่องหมายจุลภาค 2 3 3 4" xfId="23292" xr:uid="{9FCC21C6-C5AC-4800-A1BA-DF0214EC9510}"/>
    <cellStyle name="เครื่องหมายจุลภาค 2 3 4" xfId="4538" xr:uid="{50D8D9F7-E3EF-4C51-9FF3-6FB38C534F32}"/>
    <cellStyle name="เครื่องหมายจุลภาค 2 3 4 2" xfId="4539" xr:uid="{17438A7C-5C0A-4340-B3EF-C553D96227D2}"/>
    <cellStyle name="เครื่องหมายจุลภาค 2 3 4 2 2" xfId="9371" xr:uid="{134E75B2-E934-4109-92ED-A69F6C0A3987}"/>
    <cellStyle name="เครื่องหมายจุลภาค 2 3 4 2 3" xfId="12186" xr:uid="{7981064F-3FC1-465D-9B7D-D16BEEDBC43B}"/>
    <cellStyle name="เครื่องหมายจุลภาค 2 3 4 3" xfId="9370" xr:uid="{DEB105E6-E944-456C-8838-81151FE154AD}"/>
    <cellStyle name="เครื่องหมายจุลภาค 2 3 4 4" xfId="12185" xr:uid="{6155A386-4C82-4364-B8BD-8EBD0820FB70}"/>
    <cellStyle name="เครื่องหมายจุลภาค 2 3 4 5" xfId="23294" xr:uid="{3A728EB9-5C64-4B1C-9140-5DDAE89F3A16}"/>
    <cellStyle name="เครื่องหมายจุลภาค 2 3 5" xfId="4540" xr:uid="{94B06975-EFF0-447E-957B-49C0043D8BCD}"/>
    <cellStyle name="เครื่องหมายจุลภาค 2 3 5 2" xfId="4541" xr:uid="{C2CE8E46-6C5E-4E5B-9BCD-B0160E41FAFC}"/>
    <cellStyle name="เครื่องหมายจุลภาค 2 3 5 2 2" xfId="9373" xr:uid="{04D4FB5D-A9BC-4597-95B2-8DF5C7DD23E7}"/>
    <cellStyle name="เครื่องหมายจุลภาค 2 3 5 3" xfId="9372" xr:uid="{DF3ACFF3-C504-4C12-9096-3DC9D3879E46}"/>
    <cellStyle name="เครื่องหมายจุลภาค 2 3 5 4" xfId="23295" xr:uid="{C2DF25DE-442A-4C87-A5B7-DD70D9448704}"/>
    <cellStyle name="เครื่องหมายจุลภาค 2 3 6" xfId="4542" xr:uid="{4DE3BC8D-9019-4D19-920F-7DA2D1431959}"/>
    <cellStyle name="เครื่องหมายจุลภาค 2 3 6 2" xfId="4543" xr:uid="{1CC1A562-0497-4832-AD3F-6E3B88EE7707}"/>
    <cellStyle name="เครื่องหมายจุลภาค 2 3 6 2 2" xfId="9375" xr:uid="{6007DEAF-D7C7-4610-B4D7-E22BC29D539B}"/>
    <cellStyle name="เครื่องหมายจุลภาค 2 3 6 3" xfId="4544" xr:uid="{5ACD302E-FB07-45A5-972B-BF1324C32416}"/>
    <cellStyle name="เครื่องหมายจุลภาค 2 3 6 3 2" xfId="9376" xr:uid="{4FC90C67-9525-4563-A78B-CBBCB77DC604}"/>
    <cellStyle name="เครื่องหมายจุลภาค 2 3 6 3 3" xfId="12188" xr:uid="{2C30B070-7815-4AC7-B0E8-A9CF7742C158}"/>
    <cellStyle name="เครื่องหมายจุลภาค 2 3 6 4" xfId="9374" xr:uid="{7604C35C-90A6-40D7-906A-10DCA435B2DF}"/>
    <cellStyle name="เครื่องหมายจุลภาค 2 3 6 5" xfId="12187" xr:uid="{9A55330B-F115-4E0D-9B15-F0855F167C49}"/>
    <cellStyle name="เครื่องหมายจุลภาค 2 3 6 6" xfId="23296" xr:uid="{7FABBB8B-4773-4E9E-9A3A-FDBC0CCAB4CB}"/>
    <cellStyle name="เครื่องหมายจุลภาค 2 3 7" xfId="4545" xr:uid="{C5023E24-50D3-47CB-9801-DB97C0CEC087}"/>
    <cellStyle name="เครื่องหมายจุลภาค 2 3 7 2" xfId="23297" xr:uid="{98337F99-05B8-4F3E-8E54-4E6BA5C874A3}"/>
    <cellStyle name="เครื่องหมายจุลภาค 2 3 8" xfId="4546" xr:uid="{50FE0325-8FE9-4568-911C-C586992A8E2F}"/>
    <cellStyle name="เครื่องหมายจุลภาค 2 3 8 2" xfId="9377" xr:uid="{B2D1709E-8BCD-40CE-82E7-7F49691E2CD3}"/>
    <cellStyle name="เครื่องหมายจุลภาค 2 3 8 3" xfId="12189" xr:uid="{FC6148F6-B3E2-4F08-8338-ED334985BE4D}"/>
    <cellStyle name="เครื่องหมายจุลภาค 2 3 8 4" xfId="23298" xr:uid="{3E4461D3-F2E5-4B4E-8B6E-EADA238A6818}"/>
    <cellStyle name="เครื่องหมายจุลภาค 2 3 9" xfId="9368" xr:uid="{595E8CA8-E8F2-4D19-8C99-01A2887F0A27}"/>
    <cellStyle name="เครื่องหมายจุลภาค 2 3 9 2" xfId="23288" xr:uid="{BEF60A76-816A-46A0-B619-779EBD9A1EC9}"/>
    <cellStyle name="เครื่องหมายจุลภาค 2 3_ข้อ 2.2.2 _เทียบ 4 สาขา ..." xfId="4547" xr:uid="{A19D3CAB-FD64-45ED-B423-E710D3D6FC5F}"/>
    <cellStyle name="เครื่องหมายจุลภาค 2 4" xfId="4548" xr:uid="{572029E3-FF4B-4529-9965-52931BE6DFDB}"/>
    <cellStyle name="เครื่องหมายจุลภาค 2 4 2" xfId="4549" xr:uid="{71B29019-9677-4098-993C-B44B3183FBA4}"/>
    <cellStyle name="เครื่องหมายจุลภาค 2 4 2 2" xfId="9379" xr:uid="{CA046138-9B9F-486A-9765-8404F7542F02}"/>
    <cellStyle name="เครื่องหมายจุลภาค 2 4 2 3" xfId="12191" xr:uid="{ACF613D2-3B4E-4283-98D0-E02F4834084E}"/>
    <cellStyle name="เครื่องหมายจุลภาค 2 4 3" xfId="4550" xr:uid="{00E6F31E-603C-4B47-8899-0D1B159906B6}"/>
    <cellStyle name="เครื่องหมายจุลภาค 2 4 3 2" xfId="4551" xr:uid="{4A5F860D-3587-4608-A23B-9BA2328F67A6}"/>
    <cellStyle name="เครื่องหมายจุลภาค 2 4 3 2 2" xfId="9381" xr:uid="{A2AAD816-6D4F-4114-A4D1-674B69850452}"/>
    <cellStyle name="เครื่องหมายจุลภาค 2 4 3 3" xfId="9380" xr:uid="{7EF9A48A-1DA3-4E84-A688-FD154E3E9B16}"/>
    <cellStyle name="เครื่องหมายจุลภาค 2 4 3 4" xfId="23299" xr:uid="{859511D0-635D-41FD-9161-2A32E025F13D}"/>
    <cellStyle name="เครื่องหมายจุลภาค 2 4 4" xfId="4552" xr:uid="{6453D6DD-6A64-4074-B10F-AA61A67EE7E1}"/>
    <cellStyle name="เครื่องหมายจุลภาค 2 4 4 2" xfId="4553" xr:uid="{3677D14C-D2A2-431A-BF4F-ADD105131EF5}"/>
    <cellStyle name="เครื่องหมายจุลภาค 2 4 4 2 2" xfId="9383" xr:uid="{1F0D74DC-AF87-41E5-B576-733EE0173676}"/>
    <cellStyle name="เครื่องหมายจุลภาค 2 4 4 3" xfId="9382" xr:uid="{6B60182D-7570-4742-B464-189CA954514A}"/>
    <cellStyle name="เครื่องหมายจุลภาค 2 4 5" xfId="9378" xr:uid="{874B144E-34D5-4E62-9789-2E0D7C8C49FB}"/>
    <cellStyle name="เครื่องหมายจุลภาค 2 4 6" xfId="12190" xr:uid="{CFBA09EB-1489-4E4F-80D2-1CB6843490C1}"/>
    <cellStyle name="เครื่องหมายจุลภาค 2 4 7" xfId="33591" xr:uid="{89BCE0CD-6398-44B3-9730-6A5C828D7806}"/>
    <cellStyle name="เครื่องหมายจุลภาค 2 4 8" xfId="35344" xr:uid="{FBB79BB6-7821-471E-8D6C-90F454D68839}"/>
    <cellStyle name="เครื่องหมายจุลภาค 2 5" xfId="4554" xr:uid="{2F864441-9F91-4127-AB17-1BB56F0C8FDD}"/>
    <cellStyle name="เครื่องหมายจุลภาค 2 5 2" xfId="4555" xr:uid="{31C03ED0-E14A-4A7A-BB7F-293A1C44778E}"/>
    <cellStyle name="เครื่องหมายจุลภาค 2 5 2 2" xfId="4556" xr:uid="{A3B5BF8A-A485-4CF4-8145-163E2CBF58AE}"/>
    <cellStyle name="เครื่องหมายจุลภาค 2 5 2 2 2" xfId="9386" xr:uid="{8B1416FE-28B1-4F1F-A1B6-E8888ECC60E7}"/>
    <cellStyle name="เครื่องหมายจุลภาค 2 5 2 2 3" xfId="12194" xr:uid="{257A6793-FD02-4FCA-8F0E-4B5CF98496AF}"/>
    <cellStyle name="เครื่องหมายจุลภาค 2 5 2 2 4" xfId="23302" xr:uid="{A44C97BD-F9E7-42FB-A22D-2417A3E5FFDE}"/>
    <cellStyle name="เครื่องหมายจุลภาค 2 5 2 3" xfId="9385" xr:uid="{80A3A9C3-22D4-420A-BED4-A5AE5078E151}"/>
    <cellStyle name="เครื่องหมายจุลภาค 2 5 2 4" xfId="11320" xr:uid="{C1DBDDDD-B0B2-4F33-AFBE-6CF9882B78A4}"/>
    <cellStyle name="เครื่องหมายจุลภาค 2 5 2 5" xfId="12193" xr:uid="{2A8B6884-DEDD-414E-97A5-25B814726B13}"/>
    <cellStyle name="เครื่องหมายจุลภาค 2 5 2 6" xfId="23301" xr:uid="{C7141F83-AF67-4446-86F1-353AEA74BC20}"/>
    <cellStyle name="เครื่องหมายจุลภาค 2 5 3" xfId="4557" xr:uid="{60F3A5DE-8C3E-4E8D-8618-9AACA5929D42}"/>
    <cellStyle name="เครื่องหมายจุลภาค 2 5 3 2" xfId="9387" xr:uid="{A0295B6F-2491-4FC2-95F4-4D05D10B1025}"/>
    <cellStyle name="เครื่องหมายจุลภาค 2 5 3 3" xfId="12195" xr:uid="{F030B09C-4F61-47CB-AB41-4AD899D583B8}"/>
    <cellStyle name="เครื่องหมายจุลภาค 2 5 3 4" xfId="23303" xr:uid="{3C0275B1-5A6F-41E6-A12F-30C4A17C0115}"/>
    <cellStyle name="เครื่องหมายจุลภาค 2 5 4" xfId="9384" xr:uid="{60D4D683-02A6-49F3-866A-7BF8A6420907}"/>
    <cellStyle name="เครื่องหมายจุลภาค 2 5 4 2" xfId="23300" xr:uid="{434F4D35-222E-49A5-9554-EF5DA1CEFC05}"/>
    <cellStyle name="เครื่องหมายจุลภาค 2 5 5" xfId="11319" xr:uid="{06EC54D4-3DDA-412F-B798-3DFCFD56597E}"/>
    <cellStyle name="เครื่องหมายจุลภาค 2 5 6" xfId="12192" xr:uid="{520D9F97-220E-4125-B7AF-229DEC642856}"/>
    <cellStyle name="เครื่องหมายจุลภาค 2 6" xfId="4558" xr:uid="{8798700E-6F02-4211-83FB-619E9944814D}"/>
    <cellStyle name="เครื่องหมายจุลภาค 2 6 2" xfId="4559" xr:uid="{D49F2726-B51D-40A8-9C53-9442D999ED54}"/>
    <cellStyle name="เครื่องหมายจุลภาค 2 6 2 2" xfId="11322" xr:uid="{EE7EEDD5-2158-44FE-9D2E-0D31B020CAD5}"/>
    <cellStyle name="เครื่องหมายจุลภาค 2 6 2 3" xfId="23305" xr:uid="{23790AF5-7D1C-41FB-B54B-F1E0F7866EE4}"/>
    <cellStyle name="เครื่องหมายจุลภาค 2 6 3" xfId="4560" xr:uid="{3BAFB697-E385-4918-AA27-56367B4988EE}"/>
    <cellStyle name="เครื่องหมายจุลภาค 2 6 3 2" xfId="9389" xr:uid="{E3B94818-6AC7-4F5C-8EF6-0969AF88837A}"/>
    <cellStyle name="เครื่องหมายจุลภาค 2 6 3 3" xfId="23306" xr:uid="{21FF5311-FCF4-407F-BC7E-C897E5778B50}"/>
    <cellStyle name="เครื่องหมายจุลภาค 2 6 4" xfId="9388" xr:uid="{DF05659C-9405-489F-A88E-1DCBBDAA0DE0}"/>
    <cellStyle name="เครื่องหมายจุลภาค 2 6 4 2" xfId="23307" xr:uid="{F549447D-1046-4A48-82C2-7B31DA68EC45}"/>
    <cellStyle name="เครื่องหมายจุลภาค 2 6 5" xfId="11321" xr:uid="{FF80DDB8-BB45-4EE4-9D4B-C2C2ACE7B088}"/>
    <cellStyle name="เครื่องหมายจุลภาค 2 6 5 2" xfId="23304" xr:uid="{E03A2084-5C90-4281-B928-C0A0091CB8F8}"/>
    <cellStyle name="เครื่องหมายจุลภาค 2 6 6" xfId="12509" xr:uid="{6570FF3A-E5AD-454C-9734-55382D3239CB}"/>
    <cellStyle name="เครื่องหมายจุลภาค 2 6 7" xfId="36565" xr:uid="{AF671FF2-385E-40C0-B3A4-38610203FC44}"/>
    <cellStyle name="เครื่องหมายจุลภาค 2 7" xfId="4561" xr:uid="{0C256549-A23E-4AFB-A574-E5DA3C945412}"/>
    <cellStyle name="เครื่องหมายจุลภาค 2 7 2" xfId="11324" xr:uid="{D3FD9ECE-B3BB-4A0B-83CB-77B86A8C5880}"/>
    <cellStyle name="เครื่องหมายจุลภาค 2 7 2 2" xfId="23310" xr:uid="{67F22F54-79DE-4D89-82F8-06E8825BDD59}"/>
    <cellStyle name="เครื่องหมายจุลภาค 2 7 2 3" xfId="23309" xr:uid="{50CFBA98-0331-4E63-98C4-635CB4B7843F}"/>
    <cellStyle name="เครื่องหมายจุลภาค 2 7 3" xfId="11323" xr:uid="{BDC709F1-4E8E-44A3-9E06-122233D719B7}"/>
    <cellStyle name="เครื่องหมายจุลภาค 2 7 4" xfId="23308" xr:uid="{8716D45F-A11E-4819-BA54-17114EB8D9F5}"/>
    <cellStyle name="เครื่องหมายจุลภาค 2 7 5" xfId="36780" xr:uid="{25E6FA4D-E6E2-44AF-A1C3-11E339D7C411}"/>
    <cellStyle name="เครื่องหมายจุลภาค 2 8" xfId="4562" xr:uid="{EB49E041-C46A-499E-AD1B-6D81BE81BBF5}"/>
    <cellStyle name="เครื่องหมายจุลภาค 2 8 2" xfId="11326" xr:uid="{73330ADA-1188-4D76-8DE7-DB97E311E942}"/>
    <cellStyle name="เครื่องหมายจุลภาค 2 8 2 2" xfId="23313" xr:uid="{F35168E5-E4A8-461D-89DE-CC7A9D44C3E3}"/>
    <cellStyle name="เครื่องหมายจุลภาค 2 8 2 3" xfId="23312" xr:uid="{B380A021-96A5-4D2A-8B09-DAB93524A7D4}"/>
    <cellStyle name="เครื่องหมายจุลภาค 2 8 3" xfId="11325" xr:uid="{632FA249-FE1B-4DF2-B1CE-D4CBA7046859}"/>
    <cellStyle name="เครื่องหมายจุลภาค 2 8 4" xfId="23311" xr:uid="{0D471B44-3D26-40A3-B1CA-798A5B4396A1}"/>
    <cellStyle name="เครื่องหมายจุลภาค 2 8 5" xfId="36959" xr:uid="{152E22A8-A3F0-40DF-A9BD-D39AAA34A148}"/>
    <cellStyle name="เครื่องหมายจุลภาค 2 9" xfId="4563" xr:uid="{2601905E-D9B0-436B-900C-99D0A072852A}"/>
    <cellStyle name="เครื่องหมายจุลภาค 2 9 2" xfId="11328" xr:uid="{ACC9BD17-09A8-466A-BE02-C246507BB1AD}"/>
    <cellStyle name="เครื่องหมายจุลภาค 2 9 2 2" xfId="23316" xr:uid="{2BCE59D5-7CC1-4A7D-B0AE-F85DCF62BE82}"/>
    <cellStyle name="เครื่องหมายจุลภาค 2 9 2 3" xfId="23315" xr:uid="{54A3CD3B-E02E-4962-BFB7-86EFCC69A762}"/>
    <cellStyle name="เครื่องหมายจุลภาค 2 9 3" xfId="11327" xr:uid="{3EF88A67-96E9-4590-9066-532D14AC3A9E}"/>
    <cellStyle name="เครื่องหมายจุลภาค 2 9 4" xfId="23314" xr:uid="{6A508554-52C0-44D8-89B6-1856C9FE01A5}"/>
    <cellStyle name="เครื่องหมายจุลภาค 2_KPI 14 02 54 สำหรับลงระบบ" xfId="4564" xr:uid="{67E4DF77-CEA6-4ECC-99F5-B38E8E1077C6}"/>
    <cellStyle name="เครื่องหมายจุลภาค 20" xfId="4565" xr:uid="{4892F541-B3D7-4AE0-8773-11AC49461DA4}"/>
    <cellStyle name="เครื่องหมายจุลภาค 20 2" xfId="4566" xr:uid="{2876F9DD-3D0A-4973-8C8A-B92EF8131541}"/>
    <cellStyle name="เครื่องหมายจุลภาค 20 2 2" xfId="4567" xr:uid="{B519F552-5518-4B7D-B6D1-1DED94BDEBEC}"/>
    <cellStyle name="เครื่องหมายจุลภาค 20 2 3" xfId="4568" xr:uid="{7B26E2C3-8763-453F-B8E7-2E7D0193B2DD}"/>
    <cellStyle name="เครื่องหมายจุลภาค 20 2 3 2" xfId="4569" xr:uid="{329865A5-1726-41B3-9E74-81AA10DCFD85}"/>
    <cellStyle name="เครื่องหมายจุลภาค 20 2 3 2 2" xfId="9392" xr:uid="{5467F154-3A03-4C45-A660-90E68464A621}"/>
    <cellStyle name="เครื่องหมายจุลภาค 20 2 3 3" xfId="9391" xr:uid="{45417493-3D47-4F47-BFF1-16397B2BEE32}"/>
    <cellStyle name="เครื่องหมายจุลภาค 20 2 4" xfId="4570" xr:uid="{5F467A49-1E31-46D9-AD2D-CC10F7A4E6C5}"/>
    <cellStyle name="เครื่องหมายจุลภาค 20 2 4 2" xfId="4571" xr:uid="{449D4647-15C1-4A3C-BD4E-F5CAC7A717CF}"/>
    <cellStyle name="เครื่องหมายจุลภาค 20 2 4 2 2" xfId="9393" xr:uid="{6851D508-F170-4592-8EE0-48D8D4AD5451}"/>
    <cellStyle name="เครื่องหมายจุลภาค 20 2 4 3" xfId="4572" xr:uid="{5643B339-DD46-4EC4-9373-3CFC59C517D3}"/>
    <cellStyle name="เครื่องหมายจุลภาค 20 2 5" xfId="4573" xr:uid="{376F8047-DC56-47F8-9C2E-89F314FFC443}"/>
    <cellStyle name="เครื่องหมายจุลภาค 20 2 5 2" xfId="9394" xr:uid="{049B5003-74D9-4C1C-A66A-6453CA46376D}"/>
    <cellStyle name="เครื่องหมายจุลภาค 20 2 6" xfId="9390" xr:uid="{8DD82B13-97A7-466B-A53E-114F2515EDCA}"/>
    <cellStyle name="เครื่องหมายจุลภาค 20 2 7" xfId="23317" xr:uid="{DDADAF9C-25F5-44BA-9F11-2687CCF79FCE}"/>
    <cellStyle name="เครื่องหมายจุลภาค 20 3" xfId="4574" xr:uid="{ECC7B73C-7484-48EC-80F0-8A103250B76C}"/>
    <cellStyle name="เครื่องหมายจุลภาค 20 3 2" xfId="4575" xr:uid="{92FCD811-A035-4A54-9618-BF1F575D1AD5}"/>
    <cellStyle name="เครื่องหมายจุลภาค 20 3 2 2" xfId="9396" xr:uid="{7C29F46D-C1CE-405E-96BB-1A1F72B00301}"/>
    <cellStyle name="เครื่องหมายจุลภาค 20 3 3" xfId="9395" xr:uid="{AECD76C8-007D-408F-8418-AA3276485B49}"/>
    <cellStyle name="เครื่องหมายจุลภาค 20 4" xfId="4576" xr:uid="{8A3A6076-7110-4197-997E-211E5B3EB272}"/>
    <cellStyle name="เครื่องหมายจุลภาค 20 4 2" xfId="4577" xr:uid="{28FDA6A6-2B9C-4708-A6DB-F107D600D236}"/>
    <cellStyle name="เครื่องหมายจุลภาค 20 4 2 2" xfId="9398" xr:uid="{98DBC829-1B0A-4601-86C4-4EC6290D4B6A}"/>
    <cellStyle name="เครื่องหมายจุลภาค 20 4 3" xfId="9397" xr:uid="{9A60A15C-2693-4AE9-B73F-13132CD68F38}"/>
    <cellStyle name="เครื่องหมายจุลภาค 20 5" xfId="4578" xr:uid="{6C0E04A5-2675-45F5-9CE5-9C24AB45AFF0}"/>
    <cellStyle name="เครื่องหมายจุลภาค 20 5 2" xfId="4579" xr:uid="{FF472518-694F-4923-B0C6-8D3C9B05009C}"/>
    <cellStyle name="เครื่องหมายจุลภาค 20 5 2 2" xfId="9400" xr:uid="{7FFE49C2-F8AE-408B-A81B-EEBB61493BC9}"/>
    <cellStyle name="เครื่องหมายจุลภาค 20 5 3" xfId="9399" xr:uid="{0AB7B1D7-B858-4DF2-A84F-62A04CD07BB2}"/>
    <cellStyle name="เครื่องหมายจุลภาค 20 6" xfId="4580" xr:uid="{923A2E63-6D89-4E9D-8415-DE339D8FE3AD}"/>
    <cellStyle name="เครื่องหมายจุลภาค 20 6 2" xfId="9401" xr:uid="{654BBE6A-4C02-4DBE-8F66-B065825A625F}"/>
    <cellStyle name="เครื่องหมายจุลภาค 21" xfId="4581" xr:uid="{C69D40F0-F7DD-48B7-83D4-828C8E916465}"/>
    <cellStyle name="เครื่องหมายจุลภาค 21 10" xfId="12196" xr:uid="{B9C6F21C-0FDD-4ED8-B10D-1C8A9FF1BEF6}"/>
    <cellStyle name="เครื่องหมายจุลภาค 21 2" xfId="4582" xr:uid="{E99A35BC-85C3-4710-8A13-CFBF5A0546D3}"/>
    <cellStyle name="เครื่องหมายจุลภาค 21 2 2" xfId="4583" xr:uid="{4BB867CF-9A24-42BB-87B9-0D34EA6DBB0B}"/>
    <cellStyle name="เครื่องหมายจุลภาค 21 2 2 2" xfId="4584" xr:uid="{486948DF-EA71-4DB4-A60F-DA26D2B76187}"/>
    <cellStyle name="เครื่องหมายจุลภาค 21 2 2 2 2" xfId="9405" xr:uid="{4518A864-6F1A-4C26-9CF6-C3A1AE50E859}"/>
    <cellStyle name="เครื่องหมายจุลภาค 21 2 2 2 3" xfId="12198" xr:uid="{E2DB60ED-938D-4E99-A09A-133C6C6C524B}"/>
    <cellStyle name="เครื่องหมายจุลภาค 21 2 2 3" xfId="9404" xr:uid="{F4E62634-4B79-468C-8A39-BA85EAE33033}"/>
    <cellStyle name="เครื่องหมายจุลภาค 21 2 2 4" xfId="12197" xr:uid="{C8D27A41-FE30-43C4-8DD7-E1338D1709E0}"/>
    <cellStyle name="เครื่องหมายจุลภาค 21 2 3" xfId="4585" xr:uid="{AC911B57-BD1C-476F-BE2C-94DFC12B22FD}"/>
    <cellStyle name="เครื่องหมายจุลภาค 21 2 3 2" xfId="4586" xr:uid="{A1E1A47B-30EA-4CC5-A4BF-9E7DC1903579}"/>
    <cellStyle name="เครื่องหมายจุลภาค 21 2 3 2 2" xfId="9407" xr:uid="{C12BD3DB-0868-467D-A62B-CCA2729C6B95}"/>
    <cellStyle name="เครื่องหมายจุลภาค 21 2 3 3" xfId="9406" xr:uid="{5745E487-39D8-4E3B-8DEC-600E96440F05}"/>
    <cellStyle name="เครื่องหมายจุลภาค 21 2 4" xfId="4587" xr:uid="{7258F9C7-6299-4E2F-88C9-FAFFB51AB101}"/>
    <cellStyle name="เครื่องหมายจุลภาค 21 2 4 2" xfId="9408" xr:uid="{AB893064-A8C5-4D92-93C1-E0EE9B498EA5}"/>
    <cellStyle name="เครื่องหมายจุลภาค 21 2 4 3" xfId="12199" xr:uid="{7A21AFC0-06D8-4C1F-81D5-67A4045B5444}"/>
    <cellStyle name="เครื่องหมายจุลภาค 21 2 5" xfId="4588" xr:uid="{8E9B9A7A-F491-44CA-B45E-C8076DB868A4}"/>
    <cellStyle name="เครื่องหมายจุลภาค 21 2 5 2" xfId="9409" xr:uid="{20061646-0390-473F-8EF4-1256D4FDC022}"/>
    <cellStyle name="เครื่องหมายจุลภาค 21 2 5 3" xfId="12200" xr:uid="{29CFC119-D057-4256-9113-277E3DAB949A}"/>
    <cellStyle name="เครื่องหมายจุลภาค 21 2 6" xfId="4589" xr:uid="{371FFAD7-05FC-4210-B54B-AA3C85FF3024}"/>
    <cellStyle name="เครื่องหมายจุลภาค 21 2 6 2" xfId="9410" xr:uid="{E9296ACB-84E6-4BCE-98A2-3E394A7BB57E}"/>
    <cellStyle name="เครื่องหมายจุลภาค 21 2 7" xfId="9403" xr:uid="{BAA53DC8-766A-42E1-8105-8DDC78215572}"/>
    <cellStyle name="เครื่องหมายจุลภาค 21 2 8" xfId="23318" xr:uid="{E79E7AC5-E4A4-418E-9D6E-BF1C46922A73}"/>
    <cellStyle name="เครื่องหมายจุลภาค 21 3" xfId="4590" xr:uid="{EFB35519-1B45-4041-AB34-BA5F194E62CC}"/>
    <cellStyle name="เครื่องหมายจุลภาค 21 3 2" xfId="4591" xr:uid="{F3467D74-D86B-42B2-97D7-650EF42AE1CE}"/>
    <cellStyle name="เครื่องหมายจุลภาค 21 3 2 2" xfId="4592" xr:uid="{96B3154E-FA10-431B-9755-21505ACB4CCD}"/>
    <cellStyle name="เครื่องหมายจุลภาค 21 3 2 2 2" xfId="9413" xr:uid="{CB9DE231-7CE9-4186-8C7D-3D1459AB9A82}"/>
    <cellStyle name="เครื่องหมายจุลภาค 21 3 2 2 3" xfId="12203" xr:uid="{4BEBFC7F-F1B3-4109-9E04-A87B1E25D0F6}"/>
    <cellStyle name="เครื่องหมายจุลภาค 21 3 2 3" xfId="9412" xr:uid="{EB8583A0-180A-4DFF-92BE-32061FF0FDB8}"/>
    <cellStyle name="เครื่องหมายจุลภาค 21 3 2 4" xfId="12202" xr:uid="{03A20754-C216-4A2C-BD5E-B6CD2780D45D}"/>
    <cellStyle name="เครื่องหมายจุลภาค 21 3 3" xfId="4593" xr:uid="{D3CCF91E-BFEA-463C-82BD-931901659FBB}"/>
    <cellStyle name="เครื่องหมายจุลภาค 21 3 3 2" xfId="4594" xr:uid="{8BB5680C-5ECD-4E87-A61A-E2EBF762B600}"/>
    <cellStyle name="เครื่องหมายจุลภาค 21 3 3 2 2" xfId="9415" xr:uid="{3683D044-4BA4-486D-8B6D-B3EEB7F8FB9F}"/>
    <cellStyle name="เครื่องหมายจุลภาค 21 3 3 3" xfId="9414" xr:uid="{1F3791F1-9FCE-4954-A599-C26D06341764}"/>
    <cellStyle name="เครื่องหมายจุลภาค 21 3 4" xfId="4595" xr:uid="{3EA120D3-14B6-49AE-9632-D24D3913C263}"/>
    <cellStyle name="เครื่องหมายจุลภาค 21 3 4 2" xfId="9416" xr:uid="{B7CD496F-8266-49C7-8F9F-80E189CC999B}"/>
    <cellStyle name="เครื่องหมายจุลภาค 21 3 4 3" xfId="12204" xr:uid="{854DD8D9-D7D8-481F-96E9-49476C270E49}"/>
    <cellStyle name="เครื่องหมายจุลภาค 21 3 5" xfId="9411" xr:uid="{DFF08998-CE07-414D-90A1-CD13798A3319}"/>
    <cellStyle name="เครื่องหมายจุลภาค 21 3 6" xfId="12201" xr:uid="{D0336971-6EEB-467F-B2E8-908658794A53}"/>
    <cellStyle name="เครื่องหมายจุลภาค 21 4" xfId="4596" xr:uid="{4DFC4DAA-A42F-4A0E-86D3-E0E49BD67D1D}"/>
    <cellStyle name="เครื่องหมายจุลภาค 21 4 2" xfId="4597" xr:uid="{11CC0542-33AD-4D74-8E10-B62BA01F11CA}"/>
    <cellStyle name="เครื่องหมายจุลภาค 21 4 2 2" xfId="4598" xr:uid="{0710940D-CBFF-4F2F-86E9-C9F69AA818B5}"/>
    <cellStyle name="เครื่องหมายจุลภาค 21 4 2 2 2" xfId="9419" xr:uid="{EAFF6D8C-310A-4936-A0B9-EC8F7B08D769}"/>
    <cellStyle name="เครื่องหมายจุลภาค 21 4 2 3" xfId="9418" xr:uid="{5C4407DC-27D8-4F3D-88E5-BA13A4DD3EF4}"/>
    <cellStyle name="เครื่องหมายจุลภาค 21 4 3" xfId="4599" xr:uid="{9ABF6410-5626-4E39-96C0-40264D800EB6}"/>
    <cellStyle name="เครื่องหมายจุลภาค 21 4 3 2" xfId="9420" xr:uid="{20ADC516-6948-4AEB-9564-5F1183E57C9E}"/>
    <cellStyle name="เครื่องหมายจุลภาค 21 4 3 3" xfId="12206" xr:uid="{72F5296B-5E21-42E6-9B70-954A273BAA8A}"/>
    <cellStyle name="เครื่องหมายจุลภาค 21 4 4" xfId="9417" xr:uid="{F2C1AF3C-D078-4135-90C5-84B4438435AF}"/>
    <cellStyle name="เครื่องหมายจุลภาค 21 4 5" xfId="12205" xr:uid="{F21A13B2-92ED-4316-8B1B-F4233A1D426E}"/>
    <cellStyle name="เครื่องหมายจุลภาค 21 5" xfId="4600" xr:uid="{6C64D6C0-01DD-4D1F-96B9-5B6F942B6ED6}"/>
    <cellStyle name="เครื่องหมายจุลภาค 21 5 2" xfId="9421" xr:uid="{4D85220E-8552-4D71-9FC5-821654066107}"/>
    <cellStyle name="เครื่องหมายจุลภาค 21 5 3" xfId="12207" xr:uid="{24BFDA12-7331-4D69-AA74-40C29BC071D8}"/>
    <cellStyle name="เครื่องหมายจุลภาค 21 6" xfId="4601" xr:uid="{3844BBBE-5A60-4E6E-907D-A30BE6814C47}"/>
    <cellStyle name="เครื่องหมายจุลภาค 21 6 2" xfId="4602" xr:uid="{7635D4C8-CB59-4DE2-B39E-0D46A5ECFFFA}"/>
    <cellStyle name="เครื่องหมายจุลภาค 21 6 2 2" xfId="9423" xr:uid="{E7DF108C-BB7C-40CF-B65F-1D736708B187}"/>
    <cellStyle name="เครื่องหมายจุลภาค 21 6 3" xfId="9422" xr:uid="{167A79FA-99D1-4CB3-8A34-D855A09CBD07}"/>
    <cellStyle name="เครื่องหมายจุลภาค 21 7" xfId="4603" xr:uid="{D9028629-DD2B-4AA7-885C-2474A0952301}"/>
    <cellStyle name="เครื่องหมายจุลภาค 21 7 2" xfId="4604" xr:uid="{4251BB42-1641-40EB-A544-743F08184A19}"/>
    <cellStyle name="เครื่องหมายจุลภาค 21 7 2 2" xfId="9425" xr:uid="{E5B6D69E-AB5F-4F5A-B15E-CD7EB2174A31}"/>
    <cellStyle name="เครื่องหมายจุลภาค 21 7 3" xfId="9424" xr:uid="{18928CD8-E0BA-406B-8C77-1DE12CE64EC6}"/>
    <cellStyle name="เครื่องหมายจุลภาค 21 8" xfId="4605" xr:uid="{AA46BAED-67E4-4FCE-ACF3-B21850DFB641}"/>
    <cellStyle name="เครื่องหมายจุลภาค 21 8 2" xfId="9426" xr:uid="{5DA8E0F9-1E1D-46EE-8705-7F49CBBBDEDB}"/>
    <cellStyle name="เครื่องหมายจุลภาค 21 9" xfId="9402" xr:uid="{E9DA2944-999A-43C6-9E46-6AFEFE5AA8B2}"/>
    <cellStyle name="เครื่องหมายจุลภาค 22" xfId="4606" xr:uid="{D3F5DA59-9286-45C5-A14E-48FB557924BD}"/>
    <cellStyle name="เครื่องหมายจุลภาค 22 10" xfId="12208" xr:uid="{80B4B43B-8564-4F3E-A5F5-EE969638E85B}"/>
    <cellStyle name="เครื่องหมายจุลภาค 22 2" xfId="4607" xr:uid="{E70CA70A-0AA2-43F4-9B39-38ED47B0668A}"/>
    <cellStyle name="เครื่องหมายจุลภาค 22 2 2" xfId="4608" xr:uid="{7059DF05-1D4F-4B57-98C3-937E856094C4}"/>
    <cellStyle name="เครื่องหมายจุลภาค 22 2 2 2" xfId="4609" xr:uid="{64957C5B-FA8B-4304-AA12-557F7D755621}"/>
    <cellStyle name="เครื่องหมายจุลภาค 22 2 2 2 2" xfId="9430" xr:uid="{F1C2DCA8-C76E-4AAF-B3BD-C7EDAB422B72}"/>
    <cellStyle name="เครื่องหมายจุลภาค 22 2 2 2 3" xfId="12210" xr:uid="{D2DDF8A6-BCFE-43E2-91A3-CF4ECF0797DC}"/>
    <cellStyle name="เครื่องหมายจุลภาค 22 2 2 3" xfId="9429" xr:uid="{1899A009-014B-4776-BF6F-FF697F18218C}"/>
    <cellStyle name="เครื่องหมายจุลภาค 22 2 2 4" xfId="12209" xr:uid="{B96F467D-A77D-4A1A-9202-06442B71B8EB}"/>
    <cellStyle name="เครื่องหมายจุลภาค 22 2 3" xfId="4610" xr:uid="{F8AA2776-B923-44F6-BE0E-136D657AA836}"/>
    <cellStyle name="เครื่องหมายจุลภาค 22 2 3 2" xfId="4611" xr:uid="{6C24E4B3-0BD3-4BAE-AF8D-DCB52836C167}"/>
    <cellStyle name="เครื่องหมายจุลภาค 22 2 3 2 2" xfId="9432" xr:uid="{227661FC-FD72-48EE-9025-DB67AB136E4F}"/>
    <cellStyle name="เครื่องหมายจุลภาค 22 2 3 3" xfId="9431" xr:uid="{8AF3A328-0A6A-468A-A9A8-4802BA9E1553}"/>
    <cellStyle name="เครื่องหมายจุลภาค 22 2 4" xfId="4612" xr:uid="{DBCE7092-5DD7-4B1E-8AFA-A994927D5505}"/>
    <cellStyle name="เครื่องหมายจุลภาค 22 2 4 2" xfId="9433" xr:uid="{8802BA26-6F1A-463A-9AA4-11DE26631028}"/>
    <cellStyle name="เครื่องหมายจุลภาค 22 2 4 3" xfId="12211" xr:uid="{6B521290-09B7-4DCB-9279-B2A2E08F4D50}"/>
    <cellStyle name="เครื่องหมายจุลภาค 22 2 5" xfId="4613" xr:uid="{5C39F9B9-C486-4290-A45C-A15D32263836}"/>
    <cellStyle name="เครื่องหมายจุลภาค 22 2 5 2" xfId="9434" xr:uid="{F1EF1601-0C36-446F-8A2D-EE7192243522}"/>
    <cellStyle name="เครื่องหมายจุลภาค 22 2 5 3" xfId="12212" xr:uid="{55A64B23-55CE-4A60-AAF2-4A7F5084F993}"/>
    <cellStyle name="เครื่องหมายจุลภาค 22 2 6" xfId="4614" xr:uid="{4A5D3D4C-C042-4393-BC12-A4BD7AE10583}"/>
    <cellStyle name="เครื่องหมายจุลภาค 22 2 6 2" xfId="9435" xr:uid="{00F7A207-3E85-40D5-943B-CC1B846EBC0F}"/>
    <cellStyle name="เครื่องหมายจุลภาค 22 2 7" xfId="9428" xr:uid="{805CD07B-5ABB-46B2-B702-F09F1B63B1AE}"/>
    <cellStyle name="เครื่องหมายจุลภาค 22 2 8" xfId="23319" xr:uid="{F4AD869F-39F4-4CE3-978E-CB8196BE93F2}"/>
    <cellStyle name="เครื่องหมายจุลภาค 22 3" xfId="4615" xr:uid="{768AC8C2-B5B1-455C-9463-417E9F6960E4}"/>
    <cellStyle name="เครื่องหมายจุลภาค 22 3 2" xfId="4616" xr:uid="{EA79F355-6FB9-44C8-8538-271FAC3CE568}"/>
    <cellStyle name="เครื่องหมายจุลภาค 22 3 2 2" xfId="4617" xr:uid="{8AB18C07-6818-4480-A766-EDB17517C070}"/>
    <cellStyle name="เครื่องหมายจุลภาค 22 3 2 2 2" xfId="9438" xr:uid="{4139543A-D5CE-4332-A87E-9F40CAF18CA4}"/>
    <cellStyle name="เครื่องหมายจุลภาค 22 3 2 2 3" xfId="12215" xr:uid="{C3CC2269-8DFD-425E-BF8A-238505028AE6}"/>
    <cellStyle name="เครื่องหมายจุลภาค 22 3 2 3" xfId="9437" xr:uid="{5C0F31B9-FC2D-4BA1-8DB4-E59FB485DF00}"/>
    <cellStyle name="เครื่องหมายจุลภาค 22 3 2 4" xfId="12214" xr:uid="{EB9CA0BB-2936-464C-984B-C97D86A9F67C}"/>
    <cellStyle name="เครื่องหมายจุลภาค 22 3 3" xfId="4618" xr:uid="{E73F3E91-A045-440D-8421-ED1FE9F72ECF}"/>
    <cellStyle name="เครื่องหมายจุลภาค 22 3 3 2" xfId="4619" xr:uid="{B05D245A-B6C9-481D-9974-E334A9833CFD}"/>
    <cellStyle name="เครื่องหมายจุลภาค 22 3 3 2 2" xfId="9440" xr:uid="{F0BD1354-24DD-411D-BCE8-85696A688336}"/>
    <cellStyle name="เครื่องหมายจุลภาค 22 3 3 3" xfId="9439" xr:uid="{D22DE50F-C790-431A-9ED7-8DD0FEA120A8}"/>
    <cellStyle name="เครื่องหมายจุลภาค 22 3 4" xfId="4620" xr:uid="{DB3ADBE7-3EFE-48A9-812B-28D5A58EEDCA}"/>
    <cellStyle name="เครื่องหมายจุลภาค 22 3 4 2" xfId="9441" xr:uid="{A02347A2-9C4E-44A4-B4D1-F8E8B4A50CC1}"/>
    <cellStyle name="เครื่องหมายจุลภาค 22 3 4 3" xfId="12216" xr:uid="{4A77D5CE-A1F3-4D2B-930F-7EE51BC8DA73}"/>
    <cellStyle name="เครื่องหมายจุลภาค 22 3 5" xfId="9436" xr:uid="{A01A8775-295A-4242-92B4-493BA63323E4}"/>
    <cellStyle name="เครื่องหมายจุลภาค 22 3 6" xfId="12213" xr:uid="{D9309D68-C4F4-4939-9226-C9275A138E64}"/>
    <cellStyle name="เครื่องหมายจุลภาค 22 4" xfId="4621" xr:uid="{94786A5F-5872-4D0F-9DFA-F1E14ACCB68E}"/>
    <cellStyle name="เครื่องหมายจุลภาค 22 4 2" xfId="4622" xr:uid="{8B8A73C9-E1CA-4BE7-B8CF-DCCBFF2FE9AA}"/>
    <cellStyle name="เครื่องหมายจุลภาค 22 4 2 2" xfId="4623" xr:uid="{E1A028A5-50F3-44CA-B169-1ADFAACBF66D}"/>
    <cellStyle name="เครื่องหมายจุลภาค 22 4 2 2 2" xfId="9444" xr:uid="{A72938DA-7FA1-4BFC-B2D2-F8C9D7F81137}"/>
    <cellStyle name="เครื่องหมายจุลภาค 22 4 2 3" xfId="9443" xr:uid="{C87100A5-9D60-4A83-AE8E-8C8C87E88131}"/>
    <cellStyle name="เครื่องหมายจุลภาค 22 4 3" xfId="4624" xr:uid="{12F90B69-D402-49CB-BA47-77F89AE73FF8}"/>
    <cellStyle name="เครื่องหมายจุลภาค 22 4 3 2" xfId="9445" xr:uid="{F4AF2DDB-E45E-404F-9C1F-FBA027D4A76F}"/>
    <cellStyle name="เครื่องหมายจุลภาค 22 4 3 3" xfId="12218" xr:uid="{2554CA2A-4756-4BDF-86F6-8AB0E2B5EB4C}"/>
    <cellStyle name="เครื่องหมายจุลภาค 22 4 4" xfId="9442" xr:uid="{2F5FC200-C6E0-4EB6-A173-6AFFCB46932A}"/>
    <cellStyle name="เครื่องหมายจุลภาค 22 4 5" xfId="12217" xr:uid="{D553296A-A983-4589-8214-EC1A36BD8B7D}"/>
    <cellStyle name="เครื่องหมายจุลภาค 22 5" xfId="4625" xr:uid="{CEFB3AAD-7EB4-46ED-8D4E-35D4FFB23BCF}"/>
    <cellStyle name="เครื่องหมายจุลภาค 22 5 2" xfId="9446" xr:uid="{ED04E6BC-EAB9-4DD0-9DE5-441FC7DE418E}"/>
    <cellStyle name="เครื่องหมายจุลภาค 22 5 3" xfId="12219" xr:uid="{4536AC90-8EEE-4B88-9D7D-0163AB2C86E5}"/>
    <cellStyle name="เครื่องหมายจุลภาค 22 6" xfId="4626" xr:uid="{8333C8CB-AED0-4F97-AC03-2B3D743BF86A}"/>
    <cellStyle name="เครื่องหมายจุลภาค 22 6 2" xfId="4627" xr:uid="{A3EDE096-0C7B-428B-BA32-7AAF2C8DB23B}"/>
    <cellStyle name="เครื่องหมายจุลภาค 22 6 2 2" xfId="9448" xr:uid="{ABA9ABD3-4E6D-4A45-9380-8088B7AA766B}"/>
    <cellStyle name="เครื่องหมายจุลภาค 22 6 3" xfId="9447" xr:uid="{91526ECD-4FDC-4B9D-B7C5-405A9E4D7A02}"/>
    <cellStyle name="เครื่องหมายจุลภาค 22 7" xfId="4628" xr:uid="{DC8CE39A-0D82-468D-9516-94E8291D134C}"/>
    <cellStyle name="เครื่องหมายจุลภาค 22 7 2" xfId="4629" xr:uid="{8F29AEBA-7D92-490D-BEA4-4602F67A3CA6}"/>
    <cellStyle name="เครื่องหมายจุลภาค 22 7 2 2" xfId="9450" xr:uid="{DB69ED59-3AC3-42C4-B800-0D0B781A1BD8}"/>
    <cellStyle name="เครื่องหมายจุลภาค 22 7 3" xfId="9449" xr:uid="{4A2125D6-0B7A-447C-88C4-2BD21D205A5A}"/>
    <cellStyle name="เครื่องหมายจุลภาค 22 8" xfId="4630" xr:uid="{B2753968-6561-4FF3-964F-71BDECD4E670}"/>
    <cellStyle name="เครื่องหมายจุลภาค 22 8 2" xfId="9451" xr:uid="{0F62E4F2-00A8-4F7C-ACE9-1066ACA8DC14}"/>
    <cellStyle name="เครื่องหมายจุลภาค 22 9" xfId="9427" xr:uid="{FD8A0CCF-EAAB-4FD4-97EC-561AD5D1FC3F}"/>
    <cellStyle name="เครื่องหมายจุลภาค 23" xfId="4631" xr:uid="{7A4571A6-A4F7-4069-85C8-12696635C555}"/>
    <cellStyle name="เครื่องหมายจุลภาค 23 10" xfId="12220" xr:uid="{5BAA1664-08B1-4CC6-BA32-521E6210F0D6}"/>
    <cellStyle name="เครื่องหมายจุลภาค 23 2" xfId="4632" xr:uid="{CFC16659-E0EE-4709-9D97-D7C4C8F8398C}"/>
    <cellStyle name="เครื่องหมายจุลภาค 23 2 2" xfId="4633" xr:uid="{5A099810-3B35-4815-BC8B-61CF1CCA527B}"/>
    <cellStyle name="เครื่องหมายจุลภาค 23 2 2 2" xfId="4634" xr:uid="{7BAC2720-F6F0-40C7-8A95-C6A750C08B32}"/>
    <cellStyle name="เครื่องหมายจุลภาค 23 2 2 2 2" xfId="9455" xr:uid="{5D5D71F2-1CDA-42BF-A481-38DF31051981}"/>
    <cellStyle name="เครื่องหมายจุลภาค 23 2 2 2 3" xfId="12222" xr:uid="{D323F9B1-F4E6-491D-990B-EAB836E08B80}"/>
    <cellStyle name="เครื่องหมายจุลภาค 23 2 2 3" xfId="9454" xr:uid="{023E7C34-6D22-4B1E-97E8-DF64D4E6A1A5}"/>
    <cellStyle name="เครื่องหมายจุลภาค 23 2 2 4" xfId="12221" xr:uid="{84B06054-F161-47CB-97D4-3371D588AC90}"/>
    <cellStyle name="เครื่องหมายจุลภาค 23 2 3" xfId="4635" xr:uid="{3B3C9F00-5C0A-4986-9A9A-8DF68E26E9CC}"/>
    <cellStyle name="เครื่องหมายจุลภาค 23 2 3 2" xfId="4636" xr:uid="{9C9F8773-FAC5-4C52-A060-F63398D45649}"/>
    <cellStyle name="เครื่องหมายจุลภาค 23 2 3 2 2" xfId="9457" xr:uid="{1BF9A2A3-F946-44BE-B2B9-D1695035266F}"/>
    <cellStyle name="เครื่องหมายจุลภาค 23 2 3 3" xfId="9456" xr:uid="{F78B4B8E-5158-4B2C-9268-09EC0F3F76F8}"/>
    <cellStyle name="เครื่องหมายจุลภาค 23 2 4" xfId="4637" xr:uid="{FD145045-1A9C-4FA1-8279-B56DBC14AD73}"/>
    <cellStyle name="เครื่องหมายจุลภาค 23 2 4 2" xfId="9458" xr:uid="{B2E42770-7D53-4B1D-8657-CC7EEEA80079}"/>
    <cellStyle name="เครื่องหมายจุลภาค 23 2 4 3" xfId="12223" xr:uid="{A6470C3F-11CC-45BF-AC10-883DD3247232}"/>
    <cellStyle name="เครื่องหมายจุลภาค 23 2 5" xfId="4638" xr:uid="{582D244A-5D99-4D06-94A4-F90C2EA5E708}"/>
    <cellStyle name="เครื่องหมายจุลภาค 23 2 5 2" xfId="9459" xr:uid="{0528EC34-91E9-4095-8C5A-622D3893428A}"/>
    <cellStyle name="เครื่องหมายจุลภาค 23 2 5 3" xfId="12224" xr:uid="{350BBF02-FB59-499E-9880-921CCBB5AEE7}"/>
    <cellStyle name="เครื่องหมายจุลภาค 23 2 6" xfId="4639" xr:uid="{75DF0CEF-F5A5-482A-886D-25BBCBD7D9E4}"/>
    <cellStyle name="เครื่องหมายจุลภาค 23 2 6 2" xfId="9460" xr:uid="{68E59D2C-09CF-43BF-AB14-8B0CC082FD96}"/>
    <cellStyle name="เครื่องหมายจุลภาค 23 2 7" xfId="9453" xr:uid="{0EACBB2A-7036-4C6A-BBA1-3FF272F43849}"/>
    <cellStyle name="เครื่องหมายจุลภาค 23 2 8" xfId="23320" xr:uid="{4715B44C-ACB7-467F-B8BB-704D4B182F32}"/>
    <cellStyle name="เครื่องหมายจุลภาค 23 3" xfId="4640" xr:uid="{9408C0BC-A2A4-4254-963F-5BEC00F6BBF1}"/>
    <cellStyle name="เครื่องหมายจุลภาค 23 3 2" xfId="4641" xr:uid="{8E47C6F9-1BB4-43F8-9566-4506ED9DA415}"/>
    <cellStyle name="เครื่องหมายจุลภาค 23 3 2 2" xfId="4642" xr:uid="{A6A2D418-6331-4B06-85CD-AAF3DF23FFEB}"/>
    <cellStyle name="เครื่องหมายจุลภาค 23 3 2 2 2" xfId="9463" xr:uid="{4EC6BE39-FF3A-46E5-B05E-6E120F318974}"/>
    <cellStyle name="เครื่องหมายจุลภาค 23 3 2 2 3" xfId="12227" xr:uid="{7EB6A8B3-95CA-4F2B-AD71-F8781FFA28A3}"/>
    <cellStyle name="เครื่องหมายจุลภาค 23 3 2 3" xfId="9462" xr:uid="{4BDDE458-9123-4EB4-B4B5-4A0089432466}"/>
    <cellStyle name="เครื่องหมายจุลภาค 23 3 2 4" xfId="12226" xr:uid="{32EC1F4A-2DAD-48A8-BB7D-C8A9E0B6F352}"/>
    <cellStyle name="เครื่องหมายจุลภาค 23 3 3" xfId="4643" xr:uid="{8E3DB62F-6415-42C8-B57F-B706A687E37C}"/>
    <cellStyle name="เครื่องหมายจุลภาค 23 3 3 2" xfId="4644" xr:uid="{DE12E3FD-F5CA-4D28-8CD5-22CC2728B3C1}"/>
    <cellStyle name="เครื่องหมายจุลภาค 23 3 3 2 2" xfId="9465" xr:uid="{71A6E4B5-3DEA-40EE-8C4B-AA76A5C1DF61}"/>
    <cellStyle name="เครื่องหมายจุลภาค 23 3 3 3" xfId="9464" xr:uid="{8EACB955-8246-4DBA-9CF5-58E8D10FDBAB}"/>
    <cellStyle name="เครื่องหมายจุลภาค 23 3 4" xfId="4645" xr:uid="{DD6B9859-A87F-4BAD-B7C9-CBE64C18A410}"/>
    <cellStyle name="เครื่องหมายจุลภาค 23 3 4 2" xfId="9466" xr:uid="{6C0829A1-57B9-4B63-B6AF-E309B9FD7A24}"/>
    <cellStyle name="เครื่องหมายจุลภาค 23 3 4 3" xfId="12228" xr:uid="{42F1DC13-9DD2-4442-9FBC-539992738F35}"/>
    <cellStyle name="เครื่องหมายจุลภาค 23 3 5" xfId="9461" xr:uid="{CE78104F-25D4-42E5-8DE2-B6240C0EFEDA}"/>
    <cellStyle name="เครื่องหมายจุลภาค 23 3 6" xfId="12225" xr:uid="{A8131F6A-8B2B-41B0-A28D-6AF6D9CFD575}"/>
    <cellStyle name="เครื่องหมายจุลภาค 23 4" xfId="4646" xr:uid="{3D96F3B8-F351-44B2-9926-B8644AAB9A69}"/>
    <cellStyle name="เครื่องหมายจุลภาค 23 4 2" xfId="4647" xr:uid="{68DBD547-78CB-4D33-B2D1-728260FE671F}"/>
    <cellStyle name="เครื่องหมายจุลภาค 23 4 2 2" xfId="4648" xr:uid="{61E13185-64A4-4D57-9934-04FE499C9667}"/>
    <cellStyle name="เครื่องหมายจุลภาค 23 4 2 2 2" xfId="9469" xr:uid="{C8E1F001-8B07-41B2-81A1-DD26839B60DB}"/>
    <cellStyle name="เครื่องหมายจุลภาค 23 4 2 3" xfId="9468" xr:uid="{49EE89EA-95D7-48BA-8803-C5FB1DFB47EC}"/>
    <cellStyle name="เครื่องหมายจุลภาค 23 4 3" xfId="4649" xr:uid="{5B9A5845-C9FE-4691-B966-A6E162CC607F}"/>
    <cellStyle name="เครื่องหมายจุลภาค 23 4 3 2" xfId="9470" xr:uid="{AE621B63-ECC3-4183-9DA1-73C0E265528C}"/>
    <cellStyle name="เครื่องหมายจุลภาค 23 4 3 3" xfId="12230" xr:uid="{117AE796-ABC9-4402-903F-06C2BCAC2E8D}"/>
    <cellStyle name="เครื่องหมายจุลภาค 23 4 4" xfId="9467" xr:uid="{E091EC14-CE6A-4A40-901B-AA5C269E4350}"/>
    <cellStyle name="เครื่องหมายจุลภาค 23 4 5" xfId="12229" xr:uid="{4ABF9758-38DF-4330-B44E-AEF994B82D2E}"/>
    <cellStyle name="เครื่องหมายจุลภาค 23 5" xfId="4650" xr:uid="{EB30706F-0388-4199-B8E0-B1C6C7BE1B28}"/>
    <cellStyle name="เครื่องหมายจุลภาค 23 5 2" xfId="9471" xr:uid="{233EB974-BB76-4D7C-83A1-B0F963FFFD10}"/>
    <cellStyle name="เครื่องหมายจุลภาค 23 5 3" xfId="12231" xr:uid="{6AFC334E-C40E-44A6-AF06-E35DBCF009B3}"/>
    <cellStyle name="เครื่องหมายจุลภาค 23 6" xfId="4651" xr:uid="{075E0BED-5F9E-4E70-9F30-8D515110B569}"/>
    <cellStyle name="เครื่องหมายจุลภาค 23 6 2" xfId="4652" xr:uid="{9FC04B9B-1552-4599-B9A3-92E85597A674}"/>
    <cellStyle name="เครื่องหมายจุลภาค 23 6 2 2" xfId="9473" xr:uid="{FA31011D-50C3-4068-B1CE-D6208B2C9047}"/>
    <cellStyle name="เครื่องหมายจุลภาค 23 6 3" xfId="9472" xr:uid="{39B6B0E7-20BF-46B7-B206-0FB47899527B}"/>
    <cellStyle name="เครื่องหมายจุลภาค 23 7" xfId="4653" xr:uid="{47B14F7D-4921-498D-8CF2-5627BB632849}"/>
    <cellStyle name="เครื่องหมายจุลภาค 23 7 2" xfId="4654" xr:uid="{F19BDAE6-7E85-486F-8316-B9CA19C15CE8}"/>
    <cellStyle name="เครื่องหมายจุลภาค 23 7 2 2" xfId="9475" xr:uid="{1B2E9F3C-6D3A-40E2-BE6F-CAD05F3CAFCC}"/>
    <cellStyle name="เครื่องหมายจุลภาค 23 7 3" xfId="9474" xr:uid="{4BF28DF1-F08F-4376-A7B6-7C2FF2010D39}"/>
    <cellStyle name="เครื่องหมายจุลภาค 23 8" xfId="4655" xr:uid="{9EA5CF3C-C006-4455-810A-A16FAFB5EA14}"/>
    <cellStyle name="เครื่องหมายจุลภาค 23 8 2" xfId="9476" xr:uid="{FBA9F145-EF5F-4D5D-A372-26B82681522C}"/>
    <cellStyle name="เครื่องหมายจุลภาค 23 9" xfId="9452" xr:uid="{415EB092-BBFA-429E-B102-703CDF938F89}"/>
    <cellStyle name="เครื่องหมายจุลภาค 24" xfId="4656" xr:uid="{2689BDD4-0B25-4249-8EA4-89889BFBD470}"/>
    <cellStyle name="เครื่องหมายจุลภาค 24 10" xfId="4657" xr:uid="{8F7AEDA7-6434-45E1-8C32-BB0632D332D6}"/>
    <cellStyle name="เครื่องหมายจุลภาค 24 10 2" xfId="9478" xr:uid="{8F2A22BC-DC0E-4A13-988A-2B6E34F1212C}"/>
    <cellStyle name="เครื่องหมายจุลภาค 24 11" xfId="9477" xr:uid="{8544863E-A0CF-41AF-9583-6083CC010D62}"/>
    <cellStyle name="เครื่องหมายจุลภาค 24 12" xfId="12232" xr:uid="{BD8FB108-F284-4A8F-8B27-A3F13E4FE068}"/>
    <cellStyle name="เครื่องหมายจุลภาค 24 2" xfId="4658" xr:uid="{CAB71E67-A111-4C4D-82F9-14C874A2DF0E}"/>
    <cellStyle name="เครื่องหมายจุลภาค 24 2 2" xfId="4659" xr:uid="{1A1D28B6-C8B3-4DBC-975D-5491A4ACF554}"/>
    <cellStyle name="เครื่องหมายจุลภาค 24 2 2 2" xfId="4660" xr:uid="{23ABEC84-1A81-43AC-8B08-692D63CE0C4A}"/>
    <cellStyle name="เครื่องหมายจุลภาค 24 2 2 2 2" xfId="9481" xr:uid="{D79E056E-F7F3-443D-A4AC-46525730D3D8}"/>
    <cellStyle name="เครื่องหมายจุลภาค 24 2 2 2 3" xfId="12235" xr:uid="{FA466A64-C270-4FEF-A230-8C6CC9385D4A}"/>
    <cellStyle name="เครื่องหมายจุลภาค 24 2 2 3" xfId="9480" xr:uid="{5FCB315E-0851-4454-AE16-21BF2BEBFF8A}"/>
    <cellStyle name="เครื่องหมายจุลภาค 24 2 2 4" xfId="12234" xr:uid="{56C7BD0D-4A1F-464E-A675-6CD50B773A94}"/>
    <cellStyle name="เครื่องหมายจุลภาค 24 2 3" xfId="4661" xr:uid="{F61D07DD-49E5-431B-9BFA-04067175EEC8}"/>
    <cellStyle name="เครื่องหมายจุลภาค 24 2 3 2" xfId="4662" xr:uid="{CBE7CBF8-B27C-4318-AAE4-C240E4BD11A9}"/>
    <cellStyle name="เครื่องหมายจุลภาค 24 2 3 2 2" xfId="9483" xr:uid="{A9C7C5BB-62A0-4C43-BC27-AF3DE9387622}"/>
    <cellStyle name="เครื่องหมายจุลภาค 24 2 3 2 3" xfId="12237" xr:uid="{4070564C-82E3-4181-9FAD-6E4F41738674}"/>
    <cellStyle name="เครื่องหมายจุลภาค 24 2 3 3" xfId="9482" xr:uid="{6220610D-FEE5-4CC3-A1B9-6C5520149C59}"/>
    <cellStyle name="เครื่องหมายจุลภาค 24 2 3 4" xfId="12236" xr:uid="{6B2F1FCD-1DB8-4014-B632-28FED6A13266}"/>
    <cellStyle name="เครื่องหมายจุลภาค 24 2 4" xfId="4663" xr:uid="{88658CEB-13E1-48E2-AB46-AD63841C759A}"/>
    <cellStyle name="เครื่องหมายจุลภาค 24 2 4 2" xfId="9484" xr:uid="{3BF23EE4-4661-480F-BD2D-75B072B685F6}"/>
    <cellStyle name="เครื่องหมายจุลภาค 24 2 4 3" xfId="12238" xr:uid="{4ADDADE0-61C4-4F14-A58E-BC420EF5768A}"/>
    <cellStyle name="เครื่องหมายจุลภาค 24 2 5" xfId="4664" xr:uid="{5A1EF531-4BA2-41AC-A893-BFD43EFCB104}"/>
    <cellStyle name="เครื่องหมายจุลภาค 24 2 5 2" xfId="4665" xr:uid="{1022737E-CC31-45F9-BE7E-8591338E971F}"/>
    <cellStyle name="เครื่องหมายจุลภาค 24 2 5 2 2" xfId="9486" xr:uid="{68B6FD80-F74B-4A6C-B7AB-4F587BBC32A9}"/>
    <cellStyle name="เครื่องหมายจุลภาค 24 2 5 3" xfId="9485" xr:uid="{ED4B6DAC-38DC-4722-901F-37B6001B4FC3}"/>
    <cellStyle name="เครื่องหมายจุลภาค 24 2 6" xfId="4666" xr:uid="{9BC8215F-AC79-4EA4-810C-20C4907AE21C}"/>
    <cellStyle name="เครื่องหมายจุลภาค 24 2 6 2" xfId="4667" xr:uid="{8A8B2261-E29C-49CF-8E6E-2A537BAE198D}"/>
    <cellStyle name="เครื่องหมายจุลภาค 24 2 6 2 2" xfId="9488" xr:uid="{C9B91D4C-E715-4D90-8DFB-DFBF669F4952}"/>
    <cellStyle name="เครื่องหมายจุลภาค 24 2 6 3" xfId="9487" xr:uid="{A3795899-1A51-44F1-8077-575CAAA79225}"/>
    <cellStyle name="เครื่องหมายจุลภาค 24 2 7" xfId="4668" xr:uid="{0CD944C8-252A-4DB6-AFDE-C94F68FD90D7}"/>
    <cellStyle name="เครื่องหมายจุลภาค 24 2 7 2" xfId="9489" xr:uid="{609C5F9B-5213-4897-B96F-4C47D5FD26EC}"/>
    <cellStyle name="เครื่องหมายจุลภาค 24 2 7 3" xfId="12239" xr:uid="{99A34403-28F7-4265-AD10-1CA788C5838F}"/>
    <cellStyle name="เครื่องหมายจุลภาค 24 2 8" xfId="9479" xr:uid="{76CBF5F3-33B6-4EE4-9FB2-329F995681EE}"/>
    <cellStyle name="เครื่องหมายจุลภาค 24 2 9" xfId="12233" xr:uid="{AD0B152A-2EC5-4B6A-8C6A-2A40FF631AAC}"/>
    <cellStyle name="เครื่องหมายจุลภาค 24 3" xfId="4669" xr:uid="{E1915CA5-D409-46AF-B37A-2D1A89EEB26D}"/>
    <cellStyle name="เครื่องหมายจุลภาค 24 3 2" xfId="4670" xr:uid="{FE770E9F-16B8-4899-B9F3-F669316F9173}"/>
    <cellStyle name="เครื่องหมายจุลภาค 24 3 2 2" xfId="4671" xr:uid="{91948AA4-271A-4259-8E3B-A5B4C821028A}"/>
    <cellStyle name="เครื่องหมายจุลภาค 24 3 2 2 2" xfId="9492" xr:uid="{21DEEFE7-D255-418F-9DBF-1965D151ED1E}"/>
    <cellStyle name="เครื่องหมายจุลภาค 24 3 2 2 3" xfId="12241" xr:uid="{D719CB34-95CC-4800-8190-E6AE16287B16}"/>
    <cellStyle name="เครื่องหมายจุลภาค 24 3 2 3" xfId="9491" xr:uid="{965D22AD-042B-408B-8695-5DE1539AE343}"/>
    <cellStyle name="เครื่องหมายจุลภาค 24 3 2 4" xfId="12240" xr:uid="{CCB5AA2D-4CD3-47A8-8F89-8B892F0971E3}"/>
    <cellStyle name="เครื่องหมายจุลภาค 24 3 3" xfId="4672" xr:uid="{4D304D7D-7E5B-444D-8A06-B3014393AD8B}"/>
    <cellStyle name="เครื่องหมายจุลภาค 24 3 3 2" xfId="4673" xr:uid="{9DE18BF0-2FA8-4FFE-A1BC-0C545EDE696E}"/>
    <cellStyle name="เครื่องหมายจุลภาค 24 3 3 2 2" xfId="9494" xr:uid="{062ACE39-5AC9-4D3F-A231-99ADE747B385}"/>
    <cellStyle name="เครื่องหมายจุลภาค 24 3 3 2 3" xfId="12243" xr:uid="{EA5F9A31-21F5-405F-9971-4A197F1FCC54}"/>
    <cellStyle name="เครื่องหมายจุลภาค 24 3 3 3" xfId="9493" xr:uid="{2F302C1F-05B7-4181-B1F2-5695A0F0C2A4}"/>
    <cellStyle name="เครื่องหมายจุลภาค 24 3 3 4" xfId="12242" xr:uid="{A5D37BBA-0569-430B-B361-D839DCA7DA3E}"/>
    <cellStyle name="เครื่องหมายจุลภาค 24 3 4" xfId="4674" xr:uid="{2B0328FF-E9C7-4FF6-B383-2C7FDD2E04DE}"/>
    <cellStyle name="เครื่องหมายจุลภาค 24 3 4 2" xfId="4675" xr:uid="{5CE5F190-1AAC-4845-AE66-92EF24DA196A}"/>
    <cellStyle name="เครื่องหมายจุลภาค 24 3 4 2 2" xfId="9496" xr:uid="{9D78316A-A4ED-463D-8DC2-85DEF95EAC0A}"/>
    <cellStyle name="เครื่องหมายจุลภาค 24 3 4 3" xfId="9495" xr:uid="{8B0A7A91-3545-4BF7-85CD-3897369315C2}"/>
    <cellStyle name="เครื่องหมายจุลภาค 24 3 5" xfId="4676" xr:uid="{4B3EDBFB-AF98-49D6-A14E-36D15B785640}"/>
    <cellStyle name="เครื่องหมายจุลภาค 24 3 5 2" xfId="9497" xr:uid="{E7DA5908-41CA-4678-A6CF-210C4338BAAE}"/>
    <cellStyle name="เครื่องหมายจุลภาค 24 3 5 3" xfId="12244" xr:uid="{6A6EDED0-646E-4821-A1D0-DF97105AFF4F}"/>
    <cellStyle name="เครื่องหมายจุลภาค 24 3 6" xfId="4677" xr:uid="{87928279-7EEC-431C-AC6C-C404B3BF080B}"/>
    <cellStyle name="เครื่องหมายจุลภาค 24 3 6 2" xfId="9498" xr:uid="{2B7E6A2B-057E-4C8E-A458-220D68133BF5}"/>
    <cellStyle name="เครื่องหมายจุลภาค 24 3 6 3" xfId="12245" xr:uid="{A1D44326-FE35-439A-877E-0172CAB7D31F}"/>
    <cellStyle name="เครื่องหมายจุลภาค 24 3 7" xfId="4678" xr:uid="{7F27522D-EA40-4114-A34C-554D270C5F3F}"/>
    <cellStyle name="เครื่องหมายจุลภาค 24 3 7 2" xfId="9499" xr:uid="{099A233F-358B-42FF-BF0E-3DD12236A12C}"/>
    <cellStyle name="เครื่องหมายจุลภาค 24 3 8" xfId="9490" xr:uid="{E5197C45-92B0-4359-B314-D6C83D6B6F71}"/>
    <cellStyle name="เครื่องหมายจุลภาค 24 3 9" xfId="23321" xr:uid="{5EE105AB-5F97-4005-8C91-2228ABA686D5}"/>
    <cellStyle name="เครื่องหมายจุลภาค 24 4" xfId="4679" xr:uid="{E3F2B9ED-81E7-4A69-8E5D-351114D124E5}"/>
    <cellStyle name="เครื่องหมายจุลภาค 24 4 2" xfId="4680" xr:uid="{15FE4C08-A4E9-45FE-AD07-16DB1781AA58}"/>
    <cellStyle name="เครื่องหมายจุลภาค 24 4 2 2" xfId="9501" xr:uid="{04164053-C639-4523-A9F1-B0D488EC90A4}"/>
    <cellStyle name="เครื่องหมายจุลภาค 24 4 2 3" xfId="12247" xr:uid="{CBD8480B-8F3A-433C-8F57-82603EE80054}"/>
    <cellStyle name="เครื่องหมายจุลภาค 24 4 3" xfId="9500" xr:uid="{76099A4F-CAB4-4A21-A01B-5B694601539F}"/>
    <cellStyle name="เครื่องหมายจุลภาค 24 4 4" xfId="12246" xr:uid="{E1301E83-06E6-444E-935C-DC2C7ADB7C8B}"/>
    <cellStyle name="เครื่องหมายจุลภาค 24 5" xfId="4681" xr:uid="{32D3DDBF-BEE3-4AD5-9B0A-7363FA9F11F9}"/>
    <cellStyle name="เครื่องหมายจุลภาค 24 5 2" xfId="4682" xr:uid="{E7C30033-0745-4FC8-967D-69C52F927B74}"/>
    <cellStyle name="เครื่องหมายจุลภาค 24 5 2 2" xfId="9503" xr:uid="{E7E0C161-C4BB-4645-B266-961313543063}"/>
    <cellStyle name="เครื่องหมายจุลภาค 24 5 2 3" xfId="12249" xr:uid="{7854BEFD-395F-430D-B628-FEC1F9CC8B63}"/>
    <cellStyle name="เครื่องหมายจุลภาค 24 5 3" xfId="9502" xr:uid="{00642F69-FEC2-49B5-A321-367D2787F9F3}"/>
    <cellStyle name="เครื่องหมายจุลภาค 24 5 4" xfId="12248" xr:uid="{F132244E-186E-44EE-9E98-9AD8AF481FA7}"/>
    <cellStyle name="เครื่องหมายจุลภาค 24 6" xfId="4683" xr:uid="{8E979A46-2A4A-47E7-A659-5D17C2C1F88E}"/>
    <cellStyle name="เครื่องหมายจุลภาค 24 6 2" xfId="4684" xr:uid="{9E7274C4-70E5-41F1-981D-5D767C5210DE}"/>
    <cellStyle name="เครื่องหมายจุลภาค 24 6 2 2" xfId="4685" xr:uid="{5B16099C-CE23-4C0E-B181-C82254157373}"/>
    <cellStyle name="เครื่องหมายจุลภาค 24 6 2 2 2" xfId="9506" xr:uid="{4BCD638A-65A4-4DFD-9726-86E77C566A86}"/>
    <cellStyle name="เครื่องหมายจุลภาค 24 6 2 3" xfId="9505" xr:uid="{F5255B9C-A8CF-4B76-B551-A93F5C97E808}"/>
    <cellStyle name="เครื่องหมายจุลภาค 24 6 3" xfId="4686" xr:uid="{BAFCA6E5-F337-4B28-B101-DD6218DEB1E5}"/>
    <cellStyle name="เครื่องหมายจุลภาค 24 6 3 2" xfId="9507" xr:uid="{9A87F6D2-1CBA-47AA-8D53-48043BD1DE06}"/>
    <cellStyle name="เครื่องหมายจุลภาค 24 6 3 3" xfId="12251" xr:uid="{4DF95F57-2B15-402A-AAC8-F33FDF011A95}"/>
    <cellStyle name="เครื่องหมายจุลภาค 24 6 4" xfId="9504" xr:uid="{3FACFB62-D036-4321-B354-52D69BAE7406}"/>
    <cellStyle name="เครื่องหมายจุลภาค 24 6 5" xfId="12250" xr:uid="{11BFB4FA-979B-4276-8D2B-13035866BFD4}"/>
    <cellStyle name="เครื่องหมายจุลภาค 24 7" xfId="4687" xr:uid="{29F7E594-FD22-472F-B347-3D94FEBE11FB}"/>
    <cellStyle name="เครื่องหมายจุลภาค 24 7 2" xfId="9508" xr:uid="{E7B29B4C-E024-4054-84B9-D885A2F9C913}"/>
    <cellStyle name="เครื่องหมายจุลภาค 24 7 3" xfId="12252" xr:uid="{90E65FC5-8D9D-42D7-8F5E-4E7307B466BC}"/>
    <cellStyle name="เครื่องหมายจุลภาค 24 8" xfId="4688" xr:uid="{FFD0A569-9930-484A-AE4E-054CB36F2E50}"/>
    <cellStyle name="เครื่องหมายจุลภาค 24 8 2" xfId="4689" xr:uid="{67A83706-E1FD-4B21-A03B-95B685A94EDA}"/>
    <cellStyle name="เครื่องหมายจุลภาค 24 8 2 2" xfId="9510" xr:uid="{3561D0EA-4FB8-4F88-8DA1-B50BFFCA31D9}"/>
    <cellStyle name="เครื่องหมายจุลภาค 24 8 3" xfId="9509" xr:uid="{A4998755-545E-47E6-BBFA-BB17500FD9C4}"/>
    <cellStyle name="เครื่องหมายจุลภาค 24 9" xfId="4690" xr:uid="{20887023-08E5-4E64-9B05-11F6ACDB578C}"/>
    <cellStyle name="เครื่องหมายจุลภาค 24 9 2" xfId="4691" xr:uid="{12E275E4-9E08-44C1-B390-EF2D76F9E57A}"/>
    <cellStyle name="เครื่องหมายจุลภาค 24 9 2 2" xfId="9512" xr:uid="{4703FD93-847D-4692-9C2F-42D082F577B2}"/>
    <cellStyle name="เครื่องหมายจุลภาค 24 9 3" xfId="9511" xr:uid="{AD98888B-7BEF-4E33-AAE4-253E5392D4C9}"/>
    <cellStyle name="เครื่องหมายจุลภาค 25" xfId="4692" xr:uid="{66635D70-02C5-4100-88F8-C5F3AFCC6A2A}"/>
    <cellStyle name="เครื่องหมายจุลภาค 25 2" xfId="4693" xr:uid="{C15E462E-FBE8-43FA-A8EF-C5F7A194DEA4}"/>
    <cellStyle name="เครื่องหมายจุลภาค 25 2 2" xfId="4694" xr:uid="{E55420E8-54A6-431C-83AF-9989139A2EA8}"/>
    <cellStyle name="เครื่องหมายจุลภาค 25 2 3" xfId="4695" xr:uid="{B8298566-4DA3-4441-ABA4-37987D9084CA}"/>
    <cellStyle name="เครื่องหมายจุลภาค 25 2 3 2" xfId="4696" xr:uid="{D5614E7F-E6BA-4C40-9C6C-1DC17FF6D207}"/>
    <cellStyle name="เครื่องหมายจุลภาค 25 2 3 2 2" xfId="9515" xr:uid="{E8030582-E8C9-4F62-9A84-5DAFC1943C4C}"/>
    <cellStyle name="เครื่องหมายจุลภาค 25 2 3 3" xfId="9514" xr:uid="{489A018D-F12C-40D6-9E1D-2C15159768E5}"/>
    <cellStyle name="เครื่องหมายจุลภาค 25 2 4" xfId="4697" xr:uid="{98F50789-D25C-494A-A019-F58F229222E4}"/>
    <cellStyle name="เครื่องหมายจุลภาค 25 2 4 2" xfId="4698" xr:uid="{288284F1-2BF6-4647-A51E-58A8994BF8EC}"/>
    <cellStyle name="เครื่องหมายจุลภาค 25 2 4 2 2" xfId="9516" xr:uid="{1657E78C-4083-4FED-9B97-A6FE4DE99E80}"/>
    <cellStyle name="เครื่องหมายจุลภาค 25 2 4 3" xfId="4699" xr:uid="{18D90486-44DF-484C-BC87-47B20520EEE5}"/>
    <cellStyle name="เครื่องหมายจุลภาค 25 2 5" xfId="4700" xr:uid="{754E63EB-4921-4A6E-AF65-752DBE442E8C}"/>
    <cellStyle name="เครื่องหมายจุลภาค 25 2 5 2" xfId="9517" xr:uid="{E1BD9105-DAC1-4672-B16F-E8E245AD933D}"/>
    <cellStyle name="เครื่องหมายจุลภาค 25 2 6" xfId="9513" xr:uid="{2BF3D46F-9A64-4691-9AA7-BBA7998F5E41}"/>
    <cellStyle name="เครื่องหมายจุลภาค 25 2 7" xfId="11329" xr:uid="{295A23CB-C7A6-45CA-BC19-99290A013B3A}"/>
    <cellStyle name="เครื่องหมายจุลภาค 25 2 8" xfId="23322" xr:uid="{CD739136-81D2-4508-9968-1688DFC37077}"/>
    <cellStyle name="เครื่องหมายจุลภาค 25 3" xfId="4701" xr:uid="{EB7EB0FB-8762-4069-82C6-65B65ED21DB8}"/>
    <cellStyle name="เครื่องหมายจุลภาค 25 3 2" xfId="4702" xr:uid="{A50CFEB8-6E87-4008-B0C6-440A37BD2BFA}"/>
    <cellStyle name="เครื่องหมายจุลภาค 25 3 2 2" xfId="9519" xr:uid="{ABE890F9-8E98-4104-A8E8-423001EF2D1A}"/>
    <cellStyle name="เครื่องหมายจุลภาค 25 3 3" xfId="9518" xr:uid="{8E5FE160-55E7-4D7D-B80A-C5FB4A39D276}"/>
    <cellStyle name="เครื่องหมายจุลภาค 25 4" xfId="4703" xr:uid="{C803E6B8-FC48-4790-90F4-7C38E9BC5BED}"/>
    <cellStyle name="เครื่องหมายจุลภาค 25 4 2" xfId="4704" xr:uid="{4E009A31-9A86-48C5-92A2-D1ABD1F110AA}"/>
    <cellStyle name="เครื่องหมายจุลภาค 25 5" xfId="4705" xr:uid="{334039A0-690E-41E6-BC7A-B8F7822E4842}"/>
    <cellStyle name="เครื่องหมายจุลภาค 25 5 2" xfId="4706" xr:uid="{43185AD6-7BCA-475E-85BE-E1A21727CC76}"/>
    <cellStyle name="เครื่องหมายจุลภาค 25 5 2 2" xfId="9521" xr:uid="{22B37414-DC0B-48D3-9DDF-FBA7F0C3ECD7}"/>
    <cellStyle name="เครื่องหมายจุลภาค 25 5 3" xfId="9520" xr:uid="{2E2E2220-E2BA-4DD6-A85F-1E22C71F7744}"/>
    <cellStyle name="เครื่องหมายจุลภาค 25 6" xfId="4707" xr:uid="{399C796E-FC65-460F-AC1F-CEBB7D629913}"/>
    <cellStyle name="เครื่องหมายจุลภาค 25 7" xfId="4708" xr:uid="{521ABEC3-F782-4D29-9F52-07A71A3B3C06}"/>
    <cellStyle name="เครื่องหมายจุลภาค 25 7 2" xfId="9522" xr:uid="{05B12687-0FED-4A76-8467-59F922608956}"/>
    <cellStyle name="เครื่องหมายจุลภาค 26" xfId="4709" xr:uid="{D5D92498-4BFC-429B-8D44-1AF293BFFD89}"/>
    <cellStyle name="เครื่องหมายจุลภาค 26 10" xfId="12253" xr:uid="{EDF0EBFB-EBE3-4ABF-84C1-DB2E4D9AB5A8}"/>
    <cellStyle name="เครื่องหมายจุลภาค 26 2" xfId="4710" xr:uid="{02B11DB3-7698-4E36-937A-87A8CB5EB102}"/>
    <cellStyle name="เครื่องหมายจุลภาค 26 2 2" xfId="4711" xr:uid="{295349D4-436C-441F-9565-91E9F4456E81}"/>
    <cellStyle name="เครื่องหมายจุลภาค 26 2 3" xfId="4712" xr:uid="{46D616C5-1909-47AF-B798-2B729E7C762B}"/>
    <cellStyle name="เครื่องหมายจุลภาค 26 2 3 2" xfId="4713" xr:uid="{385BBF7B-071A-4C2D-9CE8-2B55EAE93702}"/>
    <cellStyle name="เครื่องหมายจุลภาค 26 2 3 2 2" xfId="9525" xr:uid="{9325857B-8E21-4CE0-9661-D4E81B57C02F}"/>
    <cellStyle name="เครื่องหมายจุลภาค 26 2 3 3" xfId="9524" xr:uid="{F6F5F6A7-F9B0-40B8-9B5F-BCA3BB2702F1}"/>
    <cellStyle name="เครื่องหมายจุลภาค 26 2 4" xfId="4714" xr:uid="{F05FF739-35D7-442A-9946-D6B99A39BF99}"/>
    <cellStyle name="เครื่องหมายจุลภาค 26 2 4 2" xfId="4715" xr:uid="{A4DBC713-904E-4FAA-994B-63FD2346785B}"/>
    <cellStyle name="เครื่องหมายจุลภาค 26 2 4 2 2" xfId="9527" xr:uid="{6C7DBE34-4730-4237-8FEB-DF76D85B7303}"/>
    <cellStyle name="เครื่องหมายจุลภาค 26 2 4 3" xfId="9526" xr:uid="{EB12C9C7-F140-4FE1-8F63-98BCD1350BDE}"/>
    <cellStyle name="เครื่องหมายจุลภาค 26 3" xfId="4716" xr:uid="{1DA58009-C04B-49BE-BDA7-C94F2FA99BF3}"/>
    <cellStyle name="เครื่องหมายจุลภาค 26 3 2" xfId="4717" xr:uid="{ADFA037A-4135-4408-8F88-270DFA1AF25F}"/>
    <cellStyle name="เครื่องหมายจุลภาค 26 3 2 2" xfId="4718" xr:uid="{D96A529A-005F-4C4C-B5CA-DE4C6681C7F6}"/>
    <cellStyle name="เครื่องหมายจุลภาค 26 3 2 2 2" xfId="9530" xr:uid="{F85A4515-F248-4F61-A4A1-205F5E997C29}"/>
    <cellStyle name="เครื่องหมายจุลภาค 26 3 2 2 3" xfId="12255" xr:uid="{076739FC-B259-4B71-9678-B0DCECF352FD}"/>
    <cellStyle name="เครื่องหมายจุลภาค 26 3 2 3" xfId="9529" xr:uid="{153A4747-504D-47C2-8C42-6BB4BDB682A9}"/>
    <cellStyle name="เครื่องหมายจุลภาค 26 3 2 4" xfId="12254" xr:uid="{E855FC02-B4F3-4AD7-9520-F81CDB087055}"/>
    <cellStyle name="เครื่องหมายจุลภาค 26 3 3" xfId="4719" xr:uid="{8709800D-48B5-4B66-A877-8760A3E9873E}"/>
    <cellStyle name="เครื่องหมายจุลภาค 26 3 3 2" xfId="4720" xr:uid="{71D4928F-65A4-4119-9AFF-8C21458B791E}"/>
    <cellStyle name="เครื่องหมายจุลภาค 26 3 3 2 2" xfId="9532" xr:uid="{DC5C43E9-9B0E-4665-A4F9-2742A6935A66}"/>
    <cellStyle name="เครื่องหมายจุลภาค 26 3 3 3" xfId="9531" xr:uid="{85073894-ECA4-488C-AE3D-96358B3FB3D0}"/>
    <cellStyle name="เครื่องหมายจุลภาค 26 3 4" xfId="4721" xr:uid="{92CBBABD-42D8-421D-8AA6-F0C1B52E4DFC}"/>
    <cellStyle name="เครื่องหมายจุลภาค 26 3 4 2" xfId="9533" xr:uid="{9E964486-F06D-4AED-ACA9-0EC65AA8F5C2}"/>
    <cellStyle name="เครื่องหมายจุลภาค 26 3 4 3" xfId="12256" xr:uid="{DB43C4CE-7C58-44A8-AEE5-27F78F71B80F}"/>
    <cellStyle name="เครื่องหมายจุลภาค 26 3 5" xfId="4722" xr:uid="{84D3AB50-E38A-400F-A9EF-BD12B7CDE725}"/>
    <cellStyle name="เครื่องหมายจุลภาค 26 3 5 2" xfId="9534" xr:uid="{8920A6FD-BC83-434F-8561-E8E7461BD439}"/>
    <cellStyle name="เครื่องหมายจุลภาค 26 3 5 3" xfId="12257" xr:uid="{D9C474DA-AF05-46CC-A1A1-02CF5184BFEB}"/>
    <cellStyle name="เครื่องหมายจุลภาค 26 3 6" xfId="4723" xr:uid="{4B3FEABC-8B18-4AA2-A6C1-DC468C6A58CB}"/>
    <cellStyle name="เครื่องหมายจุลภาค 26 3 6 2" xfId="9535" xr:uid="{48DD1810-5A74-4078-829C-4C4766C0A29F}"/>
    <cellStyle name="เครื่องหมายจุลภาค 26 3 7" xfId="9528" xr:uid="{FDABE969-6B09-490E-AD23-93C2BB5D5EC9}"/>
    <cellStyle name="เครื่องหมายจุลภาค 26 3 8" xfId="23323" xr:uid="{8255D115-4206-4124-9A6E-BA143FFA947D}"/>
    <cellStyle name="เครื่องหมายจุลภาค 26 4" xfId="4724" xr:uid="{7B6A8B3C-AFD6-4002-86B1-2572B0866D80}"/>
    <cellStyle name="เครื่องหมายจุลภาค 26 4 2" xfId="4725" xr:uid="{E2F80D9C-D3D7-4CF0-8DFF-BABA8091819A}"/>
    <cellStyle name="เครื่องหมายจุลภาค 26 4 2 2" xfId="9537" xr:uid="{F19742D6-4EB9-4290-9576-1B2D2263B55D}"/>
    <cellStyle name="เครื่องหมายจุลภาค 26 4 2 3" xfId="12259" xr:uid="{788DFCAC-4D06-4ECD-8055-65B3804C4BB9}"/>
    <cellStyle name="เครื่องหมายจุลภาค 26 4 3" xfId="9536" xr:uid="{522AA19C-B61A-46AE-97EC-8A55502FE082}"/>
    <cellStyle name="เครื่องหมายจุลภาค 26 4 4" xfId="12258" xr:uid="{FD765269-D7A2-4F6A-B2DA-681BEE2CDF18}"/>
    <cellStyle name="เครื่องหมายจุลภาค 26 5" xfId="4726" xr:uid="{F8B5A100-5570-4A13-A29C-078887E4B8B3}"/>
    <cellStyle name="เครื่องหมายจุลภาค 26 5 2" xfId="4727" xr:uid="{417EB3C1-B7C7-45BE-A316-2A4A4785C28B}"/>
    <cellStyle name="เครื่องหมายจุลภาค 26 5 2 2" xfId="9539" xr:uid="{87137D66-F616-44FB-ADA1-EF952AD1F931}"/>
    <cellStyle name="เครื่องหมายจุลภาค 26 5 3" xfId="9538" xr:uid="{6900C09A-EDD7-412D-871D-F4AC9832B5E6}"/>
    <cellStyle name="เครื่องหมายจุลภาค 26 6" xfId="4728" xr:uid="{6C0B39CF-A6A8-4B93-A990-6288C7EF0ED3}"/>
    <cellStyle name="เครื่องหมายจุลภาค 26 6 2" xfId="4729" xr:uid="{5AA78539-678D-43DC-AEB7-C4622AAEF2B8}"/>
    <cellStyle name="เครื่องหมายจุลภาค 26 6 2 2" xfId="9541" xr:uid="{2EC33136-E7AE-43E1-B91D-BA013FCF9AD8}"/>
    <cellStyle name="เครื่องหมายจุลภาค 26 6 3" xfId="9540" xr:uid="{26E8D586-D0F4-42D1-BC4F-6761DC44F0BC}"/>
    <cellStyle name="เครื่องหมายจุลภาค 26 7" xfId="4730" xr:uid="{040797C1-AEAA-47E2-9274-31595AD71FD8}"/>
    <cellStyle name="เครื่องหมายจุลภาค 26 7 2" xfId="9542" xr:uid="{DEFB493E-BE69-4A58-A751-1A9569FC8E86}"/>
    <cellStyle name="เครื่องหมายจุลภาค 26 7 3" xfId="12260" xr:uid="{1FABE69B-FE2E-4FE7-85F3-441526C1C61C}"/>
    <cellStyle name="เครื่องหมายจุลภาค 26 8" xfId="4731" xr:uid="{03A9934E-D4AC-4C3E-ABE6-45387EE7B6D0}"/>
    <cellStyle name="เครื่องหมายจุลภาค 26 8 2" xfId="9543" xr:uid="{6C54975D-FB8B-4C28-881F-CC6115B17A0C}"/>
    <cellStyle name="เครื่องหมายจุลภาค 26 9" xfId="9523" xr:uid="{B9DF5B13-AC9A-471B-842A-B36AAE3E2D51}"/>
    <cellStyle name="เครื่องหมายจุลภาค 27" xfId="4732" xr:uid="{9D9545F6-FA39-4308-AD7D-56097D93B049}"/>
    <cellStyle name="เครื่องหมายจุลภาค 27 2" xfId="4733" xr:uid="{80EFFCCA-EEA4-4673-B0E3-A67C72412F72}"/>
    <cellStyle name="เครื่องหมายจุลภาค 27 2 2" xfId="4734" xr:uid="{34A38629-6D67-4142-92B6-A0A6D2878A91}"/>
    <cellStyle name="เครื่องหมายจุลภาค 27 2 3" xfId="4735" xr:uid="{FABD67A9-084A-4167-A330-3576B5CADCD2}"/>
    <cellStyle name="เครื่องหมายจุลภาค 27 2 3 2" xfId="4736" xr:uid="{92993E9C-7219-4DF2-8060-6B1F016F062E}"/>
    <cellStyle name="เครื่องหมายจุลภาค 27 2 3 2 2" xfId="9545" xr:uid="{5A57F6E1-D238-4453-A5E3-B704611F06C1}"/>
    <cellStyle name="เครื่องหมายจุลภาค 27 2 3 3" xfId="9544" xr:uid="{F6DEACB5-7CB3-4813-8BD2-111BF60325B0}"/>
    <cellStyle name="เครื่องหมายจุลภาค 27 2 4" xfId="4737" xr:uid="{5542B610-A367-4C27-B91E-FB2C7F0AD556}"/>
    <cellStyle name="เครื่องหมายจุลภาค 27 2 4 2" xfId="4738" xr:uid="{59F3C4FC-9CF9-42F9-B2BD-98338416D0C2}"/>
    <cellStyle name="เครื่องหมายจุลภาค 27 2 4 2 2" xfId="9547" xr:uid="{C2F19BD8-76DA-4092-BC38-72C5F874295C}"/>
    <cellStyle name="เครื่องหมายจุลภาค 27 2 4 3" xfId="9546" xr:uid="{37D3F1D0-C008-481C-B44E-D3BDD118B957}"/>
    <cellStyle name="เครื่องหมายจุลภาค 27 3" xfId="4739" xr:uid="{0701BDFE-2B71-4798-B274-21484E306DC5}"/>
    <cellStyle name="เครื่องหมายจุลภาค 27 3 2" xfId="4740" xr:uid="{45EC9E56-5787-4E8E-89DA-7261236828FD}"/>
    <cellStyle name="เครื่องหมายจุลภาค 27 3 3" xfId="4741" xr:uid="{E7A25C39-907F-4725-9D87-EB9813B76C80}"/>
    <cellStyle name="เครื่องหมายจุลภาค 27 3 3 2" xfId="4742" xr:uid="{8A201306-DE0E-4A2E-BB67-24EBD4831CDC}"/>
    <cellStyle name="เครื่องหมายจุลภาค 27 3 3 2 2" xfId="9550" xr:uid="{9443B824-54D5-4295-9B44-D17508CC1EE5}"/>
    <cellStyle name="เครื่องหมายจุลภาค 27 3 3 3" xfId="9549" xr:uid="{18F55E39-24E4-4EF2-B313-13D184F52A79}"/>
    <cellStyle name="เครื่องหมายจุลภาค 27 3 4" xfId="4743" xr:uid="{993E150E-E45F-49AC-9165-1D27A02DC09B}"/>
    <cellStyle name="เครื่องหมายจุลภาค 27 3 4 2" xfId="4744" xr:uid="{FB530655-B9E0-41E3-8A09-25AB9CB78704}"/>
    <cellStyle name="เครื่องหมายจุลภาค 27 3 4 2 2" xfId="9551" xr:uid="{8F4651EB-DD85-453F-B1D2-21BD6214B10C}"/>
    <cellStyle name="เครื่องหมายจุลภาค 27 3 4 3" xfId="4745" xr:uid="{B76FEBBC-7913-46D1-999D-1125952EB943}"/>
    <cellStyle name="เครื่องหมายจุลภาค 27 3 5" xfId="4746" xr:uid="{86BDC408-2C50-40D4-A603-27BAE24A95DF}"/>
    <cellStyle name="เครื่องหมายจุลภาค 27 3 5 2" xfId="9552" xr:uid="{DBE856DD-37AB-42A8-8203-2DDEC2B66C4D}"/>
    <cellStyle name="เครื่องหมายจุลภาค 27 3 6" xfId="9548" xr:uid="{84EF7070-E54C-464B-891F-BA40FE615510}"/>
    <cellStyle name="เครื่องหมายจุลภาค 27 3 7" xfId="23324" xr:uid="{710497E8-8949-4EDC-8230-23737E99F73A}"/>
    <cellStyle name="เครื่องหมายจุลภาค 27 4" xfId="4747" xr:uid="{D1198871-4216-4A94-BC0B-92ADFB806855}"/>
    <cellStyle name="เครื่องหมายจุลภาค 27 4 2" xfId="4748" xr:uid="{A247A0A0-8FA3-4E6B-BFF5-26F91F41F3C7}"/>
    <cellStyle name="เครื่องหมายจุลภาค 27 4 2 2" xfId="9554" xr:uid="{E8E0D489-4952-4D34-9B35-78E11413D38C}"/>
    <cellStyle name="เครื่องหมายจุลภาค 27 4 3" xfId="9553" xr:uid="{C9E8B2E7-8FA2-4A64-9CA8-91F85B2F76B7}"/>
    <cellStyle name="เครื่องหมายจุลภาค 27 5" xfId="4749" xr:uid="{448CBD14-8006-4909-B222-48702413CF2B}"/>
    <cellStyle name="เครื่องหมายจุลภาค 27 5 2" xfId="4750" xr:uid="{7BA64344-0533-4436-B0AC-C7269BFC872D}"/>
    <cellStyle name="เครื่องหมายจุลภาค 27 5 2 2" xfId="9556" xr:uid="{B6308346-4F97-491D-87F6-085C6DBE9463}"/>
    <cellStyle name="เครื่องหมายจุลภาค 27 5 3" xfId="9555" xr:uid="{A5957F56-0F2F-4C9F-A44D-533837B8BFDE}"/>
    <cellStyle name="เครื่องหมายจุลภาค 27 6" xfId="4751" xr:uid="{6CDFB181-D112-438E-8C5F-DE8D3E2A0326}"/>
    <cellStyle name="เครื่องหมายจุลภาค 27 6 2" xfId="4752" xr:uid="{7209C78B-2C94-4459-8E77-8A147CB28A81}"/>
    <cellStyle name="เครื่องหมายจุลภาค 27 6 2 2" xfId="9558" xr:uid="{E80218EF-BA91-4929-99DD-9FC443272F05}"/>
    <cellStyle name="เครื่องหมายจุลภาค 27 6 3" xfId="9557" xr:uid="{C1B11F51-B5DB-4C3F-86A7-096A55F8AA2C}"/>
    <cellStyle name="เครื่องหมายจุลภาค 27 7" xfId="4753" xr:uid="{7049E44E-03B9-41AF-B284-21428E2DBE86}"/>
    <cellStyle name="เครื่องหมายจุลภาค 27 7 2" xfId="9559" xr:uid="{6203CD33-2FB0-4741-9D2A-40A423180949}"/>
    <cellStyle name="เครื่องหมายจุลภาค 28" xfId="4754" xr:uid="{4D15115F-0387-48E7-8596-D57F516BB14E}"/>
    <cellStyle name="เครื่องหมายจุลภาค 28 2" xfId="4755" xr:uid="{C2D101D6-CBF6-484D-8BC3-CEC8849222F1}"/>
    <cellStyle name="เครื่องหมายจุลภาค 28 2 2" xfId="4756" xr:uid="{B9129654-1392-458D-872C-84AB3E3EB733}"/>
    <cellStyle name="เครื่องหมายจุลภาค 28 2 3" xfId="4757" xr:uid="{1A43B1B3-3B19-4FF8-BD50-4F8841D97207}"/>
    <cellStyle name="เครื่องหมายจุลภาค 28 2 3 2" xfId="4758" xr:uid="{A579EECA-E018-4719-A06C-4ECF5BBFE8F5}"/>
    <cellStyle name="เครื่องหมายจุลภาค 28 2 3 2 2" xfId="9562" xr:uid="{93D3D102-10B0-4076-A291-6C89DA43FDF8}"/>
    <cellStyle name="เครื่องหมายจุลภาค 28 2 3 3" xfId="9561" xr:uid="{2E4FD6C0-6DBB-48D9-AE2A-6C999EBC0655}"/>
    <cellStyle name="เครื่องหมายจุลภาค 28 2 4" xfId="4759" xr:uid="{CE6E1781-7A8B-4F6B-90DC-4A5212169041}"/>
    <cellStyle name="เครื่องหมายจุลภาค 28 2 4 2" xfId="4760" xr:uid="{48766474-CF5D-4956-9FC8-93F58C672876}"/>
    <cellStyle name="เครื่องหมายจุลภาค 28 2 4 2 2" xfId="9563" xr:uid="{0CE99C2D-49AE-49A7-85FD-5D749AAC1AA4}"/>
    <cellStyle name="เครื่องหมายจุลภาค 28 2 4 3" xfId="4761" xr:uid="{70724543-38E5-4076-9162-8B9F26D5D25A}"/>
    <cellStyle name="เครื่องหมายจุลภาค 28 2 5" xfId="4762" xr:uid="{33E56EE3-F1C5-44B0-886B-D79F8FA0187C}"/>
    <cellStyle name="เครื่องหมายจุลภาค 28 2 5 2" xfId="9564" xr:uid="{C490F11C-780B-42A0-9F71-609B720FD7EC}"/>
    <cellStyle name="เครื่องหมายจุลภาค 28 2 6" xfId="9560" xr:uid="{3FEF32D2-649F-4339-B5A9-9E018C71AAD1}"/>
    <cellStyle name="เครื่องหมายจุลภาค 28 2 7" xfId="23325" xr:uid="{1F09A5BC-69AE-4984-B6C6-6F476559E3D3}"/>
    <cellStyle name="เครื่องหมายจุลภาค 28 3" xfId="4763" xr:uid="{B9FC8904-F2A5-4EDE-A5D8-CEBD0D62E492}"/>
    <cellStyle name="เครื่องหมายจุลภาค 28 3 2" xfId="4764" xr:uid="{E4DFFB44-207A-4449-94B2-FFE79B563C27}"/>
    <cellStyle name="เครื่องหมายจุลภาค 28 3 2 2" xfId="9566" xr:uid="{6D87ACED-E016-4475-BE9C-33B5EB52D794}"/>
    <cellStyle name="เครื่องหมายจุลภาค 28 3 3" xfId="9565" xr:uid="{738A27CD-280C-47FE-980F-D78635F7A158}"/>
    <cellStyle name="เครื่องหมายจุลภาค 28 4" xfId="4765" xr:uid="{C1009AFD-9443-4020-A3AF-240DDEBD8EC4}"/>
    <cellStyle name="เครื่องหมายจุลภาค 28 4 2" xfId="4766" xr:uid="{DC0E37BD-7A62-4DD0-A615-FD8CCE0D4987}"/>
    <cellStyle name="เครื่องหมายจุลภาค 28 4 2 2" xfId="9568" xr:uid="{DE905346-4665-4C53-AABA-9B8616BA3E90}"/>
    <cellStyle name="เครื่องหมายจุลภาค 28 4 3" xfId="9567" xr:uid="{E5A76528-4F5F-43E1-916A-4FBBC0D53BC3}"/>
    <cellStyle name="เครื่องหมายจุลภาค 28 5" xfId="4767" xr:uid="{EF82C3C4-59BC-477A-A3B6-1A943842A162}"/>
    <cellStyle name="เครื่องหมายจุลภาค 28 5 2" xfId="4768" xr:uid="{52267973-58C4-44DC-A315-02216DD30C63}"/>
    <cellStyle name="เครื่องหมายจุลภาค 28 5 2 2" xfId="9570" xr:uid="{B7FEB3A9-5591-495D-83CB-32663E250D9F}"/>
    <cellStyle name="เครื่องหมายจุลภาค 28 5 3" xfId="9569" xr:uid="{8E38FCF7-6E2E-4464-A323-CFCDFEE9F88E}"/>
    <cellStyle name="เครื่องหมายจุลภาค 28 6" xfId="4769" xr:uid="{A8DA0EB7-D667-46D4-845C-8241F282474F}"/>
    <cellStyle name="เครื่องหมายจุลภาค 28 6 2" xfId="9571" xr:uid="{720B38A6-4D07-4068-A6F5-2359D6107B87}"/>
    <cellStyle name="เครื่องหมายจุลภาค 29" xfId="4770" xr:uid="{18865902-FCD3-4A3C-AD63-B634401B2A67}"/>
    <cellStyle name="เครื่องหมายจุลภาค 29 2" xfId="4771" xr:uid="{6820669F-DB5F-4838-B574-A4C41EEC7D51}"/>
    <cellStyle name="เครื่องหมายจุลภาค 29 2 2" xfId="4772" xr:uid="{EA6CACF1-C73E-416B-8D19-D73263D3D3E1}"/>
    <cellStyle name="เครื่องหมายจุลภาค 29 2 2 2" xfId="9574" xr:uid="{93F25F56-15EE-4686-9E95-DD9E9F19D026}"/>
    <cellStyle name="เครื่องหมายจุลภาค 29 2 2 3" xfId="12262" xr:uid="{FDFC3762-84FD-4474-B011-820E682EE861}"/>
    <cellStyle name="เครื่องหมายจุลภาค 29 2 3" xfId="4773" xr:uid="{AA4539C7-5ED3-4308-A06B-24FB975A5004}"/>
    <cellStyle name="เครื่องหมายจุลภาค 29 2 3 2" xfId="4774" xr:uid="{637D1803-BFDC-40BD-8153-A1236EFEEEF1}"/>
    <cellStyle name="เครื่องหมายจุลภาค 29 2 3 2 2" xfId="9576" xr:uid="{610BBD1F-9ACD-40E0-AE15-B5975F15C390}"/>
    <cellStyle name="เครื่องหมายจุลภาค 29 2 3 3" xfId="9575" xr:uid="{6D49D3A6-B6A0-463E-BF7E-72B8E9DA0CCA}"/>
    <cellStyle name="เครื่องหมายจุลภาค 29 2 4" xfId="4775" xr:uid="{A80DAD28-07BB-4D18-AC45-ACCD1D9D7C9E}"/>
    <cellStyle name="เครื่องหมายจุลภาค 29 2 4 2" xfId="4776" xr:uid="{A14F2291-30C8-4BB5-9BD0-A90FA9B6D6A3}"/>
    <cellStyle name="เครื่องหมายจุลภาค 29 2 4 2 2" xfId="9578" xr:uid="{2B4C2A14-CC95-4E8A-A832-EAB137DF89A9}"/>
    <cellStyle name="เครื่องหมายจุลภาค 29 2 4 3" xfId="4777" xr:uid="{D9D6A0FB-1BA7-46AD-881A-43FD0D6B4B64}"/>
    <cellStyle name="เครื่องหมายจุลภาค 29 2 4 3 2" xfId="9579" xr:uid="{CBDA10CA-D722-4B62-9E81-3A9E9EE0F379}"/>
    <cellStyle name="เครื่องหมายจุลภาค 29 2 4 3 3" xfId="12264" xr:uid="{6FCCB1C1-D10D-4CF3-85A9-1D85DE610D70}"/>
    <cellStyle name="เครื่องหมายจุลภาค 29 2 4 4" xfId="9577" xr:uid="{D9E1539F-9C26-4865-A5F6-BE889E69ED27}"/>
    <cellStyle name="เครื่องหมายจุลภาค 29 2 4 5" xfId="12263" xr:uid="{E5E695CC-26A6-44CA-A284-8FB3AC3FF720}"/>
    <cellStyle name="เครื่องหมายจุลภาค 29 2 5" xfId="4778" xr:uid="{0E48248E-F013-487C-A595-0C19787F1C58}"/>
    <cellStyle name="เครื่องหมายจุลภาค 29 2 5 2" xfId="9580" xr:uid="{DB9E42F4-F782-4469-8133-0FF8E4AD96BD}"/>
    <cellStyle name="เครื่องหมายจุลภาค 29 2 6" xfId="9573" xr:uid="{5B808568-D0CE-4905-9842-B501404E9365}"/>
    <cellStyle name="เครื่องหมายจุลภาค 29 2 7" xfId="23326" xr:uid="{BF32BFC3-EF4B-459C-B5E0-ADEF28ADF408}"/>
    <cellStyle name="เครื่องหมายจุลภาค 29 3" xfId="4779" xr:uid="{9AA5AE1A-9424-4EF4-B65F-9CDB388A9E5E}"/>
    <cellStyle name="เครื่องหมายจุลภาค 29 3 2" xfId="4780" xr:uid="{463A5DC2-9633-4192-B6F0-665ECA47F405}"/>
    <cellStyle name="เครื่องหมายจุลภาค 29 3 2 2" xfId="9582" xr:uid="{A4821AD9-768D-4F7F-910F-E29ECACF1A37}"/>
    <cellStyle name="เครื่องหมายจุลภาค 29 3 3" xfId="9581" xr:uid="{95E882F9-7BCD-484E-BC4C-370B84295559}"/>
    <cellStyle name="เครื่องหมายจุลภาค 29 4" xfId="4781" xr:uid="{159E8F09-AB26-4821-B76C-F61ED922F7DE}"/>
    <cellStyle name="เครื่องหมายจุลภาค 29 4 2" xfId="4782" xr:uid="{8329191E-5D8A-46CF-895E-1F3C36A720C0}"/>
    <cellStyle name="เครื่องหมายจุลภาค 29 4 2 2" xfId="9584" xr:uid="{6E90940D-A310-41F3-AEE7-A9870C0807EA}"/>
    <cellStyle name="เครื่องหมายจุลภาค 29 4 3" xfId="9583" xr:uid="{8FD6D29B-3C81-4195-BFCF-DAAB23A4DBDA}"/>
    <cellStyle name="เครื่องหมายจุลภาค 29 5" xfId="4783" xr:uid="{CD702395-0C98-4082-A2E8-0F8D02869E2C}"/>
    <cellStyle name="เครื่องหมายจุลภาค 29 5 2" xfId="4784" xr:uid="{BC716735-5CBF-472E-BA02-5DCAA52D3FE7}"/>
    <cellStyle name="เครื่องหมายจุลภาค 29 5 2 2" xfId="9586" xr:uid="{3F2DF31A-A002-4766-BAD6-3FF484D57891}"/>
    <cellStyle name="เครื่องหมายจุลภาค 29 5 3" xfId="9585" xr:uid="{968692BD-B316-4FC1-BE98-810E7B490C00}"/>
    <cellStyle name="เครื่องหมายจุลภาค 29 6" xfId="4785" xr:uid="{95E283A9-2FC3-4BD2-805D-12F3A120AAD1}"/>
    <cellStyle name="เครื่องหมายจุลภาค 29 6 2" xfId="9587" xr:uid="{2D6F4C77-AA03-422D-936B-E01A3175C691}"/>
    <cellStyle name="เครื่องหมายจุลภาค 29 7" xfId="9572" xr:uid="{65CE3CC2-C38E-42CA-84E7-AE3CA056BBE3}"/>
    <cellStyle name="เครื่องหมายจุลภาค 29 8" xfId="12261" xr:uid="{ED28E074-E634-4A3E-87EE-7B869270113F}"/>
    <cellStyle name="เครื่องหมายจุลภาค 3" xfId="1580" xr:uid="{277F2E8F-3F7B-4962-B50E-4076DCA66BE0}"/>
    <cellStyle name="เครื่องหมายจุลภาค 3 10" xfId="4786" xr:uid="{830B0455-5655-48D3-937A-612457B0CEB6}"/>
    <cellStyle name="เครื่องหมายจุลภาค 3 10 2" xfId="11331" xr:uid="{B08B2B43-204C-44DD-8636-9BDF983A70CB}"/>
    <cellStyle name="เครื่องหมายจุลภาค 3 10 2 2" xfId="23328" xr:uid="{9F8925EC-8BC7-4F99-88DC-32385C4D2176}"/>
    <cellStyle name="เครื่องหมายจุลภาค 3 10 3" xfId="11330" xr:uid="{96CF48CA-AA20-4C89-B2E2-0B23A5597EB0}"/>
    <cellStyle name="เครื่องหมายจุลภาค 3 10 4" xfId="23327" xr:uid="{E080AABE-DAFA-4274-8B95-3A30BA2ED4A1}"/>
    <cellStyle name="เครื่องหมายจุลภาค 3 11" xfId="4787" xr:uid="{6F2E8A8A-ABF7-4124-BA0F-A3E8CE282717}"/>
    <cellStyle name="เครื่องหมายจุลภาค 3 11 2" xfId="4788" xr:uid="{495D7DFF-CA68-4E50-963C-9F0BD6E8B5BB}"/>
    <cellStyle name="เครื่องหมายจุลภาค 3 11 2 2" xfId="9589" xr:uid="{D7425B82-8B85-4661-A0A8-717F8274D854}"/>
    <cellStyle name="เครื่องหมายจุลภาค 3 11 2 3" xfId="12266" xr:uid="{D8D1BCD9-9271-465F-9732-2471667859FD}"/>
    <cellStyle name="เครื่องหมายจุลภาค 3 11 2 4" xfId="23330" xr:uid="{4C24793B-1633-4DA5-80A0-6C90F56857FD}"/>
    <cellStyle name="เครื่องหมายจุลภาค 3 11 3" xfId="9588" xr:uid="{6B366CC3-613D-4842-8CDC-1A5BFE478F39}"/>
    <cellStyle name="เครื่องหมายจุลภาค 3 11 3 2" xfId="23331" xr:uid="{38744195-DD8A-465A-9501-38D645019B19}"/>
    <cellStyle name="เครื่องหมายจุลภาค 3 11 4" xfId="11332" xr:uid="{E32F98A5-2D3D-40CB-9241-7C7FF883EF13}"/>
    <cellStyle name="เครื่องหมายจุลภาค 3 11 5" xfId="12265" xr:uid="{F84F438C-2FCC-4F3D-89D2-CAA483C05259}"/>
    <cellStyle name="เครื่องหมายจุลภาค 3 11 6" xfId="23329" xr:uid="{EF192ACB-176C-4F89-8DF0-1E4C1F27CE62}"/>
    <cellStyle name="เครื่องหมายจุลภาค 3 12" xfId="4789" xr:uid="{65137763-7F45-4491-8A18-7DB74D87E8ED}"/>
    <cellStyle name="เครื่องหมายจุลภาค 3 12 2" xfId="4790" xr:uid="{D9823F89-451F-4268-867F-C2BE6AF6D0B0}"/>
    <cellStyle name="เครื่องหมายจุลภาค 3 12 2 2" xfId="4791" xr:uid="{FEC518A9-EF20-427F-928A-0DE56DEA4AD6}"/>
    <cellStyle name="เครื่องหมายจุลภาค 3 12 2 2 2" xfId="9592" xr:uid="{FFE16A5D-2F20-4761-9386-63DC0449893B}"/>
    <cellStyle name="เครื่องหมายจุลภาค 3 12 2 3" xfId="9591" xr:uid="{F92B2940-9C50-4AFD-849D-4F17BD7EB138}"/>
    <cellStyle name="เครื่องหมายจุลภาค 3 12 3" xfId="4792" xr:uid="{0138B38F-B3D8-4B5D-B4B4-8E9A961F993D}"/>
    <cellStyle name="เครื่องหมายจุลภาค 3 12 3 2" xfId="4793" xr:uid="{0C59A9EE-09E4-4ED7-A92B-7DE1E4984ADB}"/>
    <cellStyle name="เครื่องหมายจุลภาค 3 12 3 2 2" xfId="9594" xr:uid="{66005B9B-25E6-45F0-B761-576CB40F9E10}"/>
    <cellStyle name="เครื่องหมายจุลภาค 3 12 3 2 3" xfId="12269" xr:uid="{221B5A51-4363-4EC2-A5D3-37F7FB3D0C25}"/>
    <cellStyle name="เครื่องหมายจุลภาค 3 12 3 3" xfId="9593" xr:uid="{06261A73-F419-434D-AB43-6B646298A61B}"/>
    <cellStyle name="เครื่องหมายจุลภาค 3 12 3 4" xfId="12268" xr:uid="{D0DC8EF5-35E0-4778-B8AD-21272AB50CE3}"/>
    <cellStyle name="เครื่องหมายจุลภาค 3 12 4" xfId="4794" xr:uid="{EA841331-A9CC-4C0B-B54B-A29E51ED9FEC}"/>
    <cellStyle name="เครื่องหมายจุลภาค 3 12 4 2" xfId="9595" xr:uid="{7D963F4B-5DBE-4999-BF37-C0DAB912F691}"/>
    <cellStyle name="เครื่องหมายจุลภาค 3 12 4 3" xfId="12270" xr:uid="{1BBCCA24-34DC-473B-8704-22177E6DF343}"/>
    <cellStyle name="เครื่องหมายจุลภาค 3 12 5" xfId="9590" xr:uid="{1C65EBEC-EBF1-4624-94E6-C95EA2587452}"/>
    <cellStyle name="เครื่องหมายจุลภาค 3 12 6" xfId="12267" xr:uid="{59426385-566E-4043-B4FB-8425117A718E}"/>
    <cellStyle name="เครื่องหมายจุลภาค 3 12 7" xfId="23332" xr:uid="{DA977325-7986-4BE8-8E52-179DBFC19253}"/>
    <cellStyle name="เครื่องหมายจุลภาค 3 13" xfId="4795" xr:uid="{FDBCB08D-110C-4C2E-A952-ADC64901B3CE}"/>
    <cellStyle name="เครื่องหมายจุลภาค 3 13 2" xfId="4796" xr:uid="{321465D0-20C9-4318-A656-2EFC55A31688}"/>
    <cellStyle name="เครื่องหมายจุลภาค 3 13 2 2" xfId="9597" xr:uid="{69C81DFE-4FDB-4A6A-919A-40E5AF2FEC86}"/>
    <cellStyle name="เครื่องหมายจุลภาค 3 13 2 3" xfId="12272" xr:uid="{F0B773B1-4895-4F89-89F1-B7A50D5D1BB3}"/>
    <cellStyle name="เครื่องหมายจุลภาค 3 13 3" xfId="9596" xr:uid="{1CF3C797-4C3B-4425-8920-83C7A3E05F4C}"/>
    <cellStyle name="เครื่องหมายจุลภาค 3 13 4" xfId="12271" xr:uid="{491DC01B-F62F-4A90-838D-B871E95AF631}"/>
    <cellStyle name="เครื่องหมายจุลภาค 3 13 5" xfId="23333" xr:uid="{4939EBBB-9C0D-40CD-8634-D384E0FC95C1}"/>
    <cellStyle name="เครื่องหมายจุลภาค 3 14" xfId="4797" xr:uid="{58A21682-E4C7-4C99-8F30-6EF665BB89BB}"/>
    <cellStyle name="เครื่องหมายจุลภาค 3 14 2" xfId="4798" xr:uid="{5C6CA621-820C-4844-9686-134EAFE111D0}"/>
    <cellStyle name="เครื่องหมายจุลภาค 3 14 2 2" xfId="9599" xr:uid="{8172FD4C-5858-431C-9594-7AD55EB44BA8}"/>
    <cellStyle name="เครื่องหมายจุลภาค 3 14 3" xfId="9598" xr:uid="{6ABFBE73-E509-46B5-A0E3-94A24001CAB7}"/>
    <cellStyle name="เครื่องหมายจุลภาค 3 14 4" xfId="23334" xr:uid="{7A6BA0AA-4FBB-4B37-BBA4-9C3A23B8BE50}"/>
    <cellStyle name="เครื่องหมายจุลภาค 3 15" xfId="4799" xr:uid="{6644A463-7335-459B-92EE-FD6711DF55C7}"/>
    <cellStyle name="เครื่องหมายจุลภาค 3 15 2" xfId="9600" xr:uid="{4F58B8E5-366C-4662-88F6-836CB77EF7A9}"/>
    <cellStyle name="เครื่องหมายจุลภาค 3 15 3" xfId="12273" xr:uid="{13ECAFFE-67C5-4375-8A12-533896AE831D}"/>
    <cellStyle name="เครื่องหมายจุลภาค 3 15 4" xfId="23335" xr:uid="{B24D574F-6979-486D-AB26-D0831608DFD0}"/>
    <cellStyle name="เครื่องหมายจุลภาค 3 16" xfId="4800" xr:uid="{060DBFB7-0639-4657-A8CA-53C8E4EBA03B}"/>
    <cellStyle name="เครื่องหมายจุลภาค 3 16 2" xfId="9601" xr:uid="{3E91F22E-BBEC-4F6B-AB3A-850FAF53B495}"/>
    <cellStyle name="เครื่องหมายจุลภาค 3 16 3" xfId="23336" xr:uid="{4005D499-D023-4493-8B51-37A317A3CDEF}"/>
    <cellStyle name="เครื่องหมายจุลภาค 3 17" xfId="8788" xr:uid="{852CCBBF-1A79-4CA4-B30A-2F7A0FBA4056}"/>
    <cellStyle name="เครื่องหมายจุลภาค 3 18" xfId="11615" xr:uid="{28CA59ED-584B-43E7-AF94-5263A73CF1CD}"/>
    <cellStyle name="เครื่องหมายจุลภาค 3 18 2" xfId="23338" xr:uid="{DB807F5D-9489-4425-A0B0-BB4A43D022AE}"/>
    <cellStyle name="เครื่องหมายจุลภาค 3 19" xfId="11873" xr:uid="{0DD9F04E-8786-4D98-817B-D06D50D503AA}"/>
    <cellStyle name="เครื่องหมายจุลภาค 3 2" xfId="4801" xr:uid="{18186EE4-FE7F-40DF-8241-D1A982AD5A64}"/>
    <cellStyle name="เครื่องหมายจุลภาค 3 2 10" xfId="4802" xr:uid="{4D5716D4-15C7-4DBE-8FC9-BF62A36D3B90}"/>
    <cellStyle name="เครื่องหมายจุลภาค 3 2 10 2" xfId="9603" xr:uid="{B5C86CD2-59F1-4D32-B68E-9F8100518C4D}"/>
    <cellStyle name="เครื่องหมายจุลภาค 3 2 10 3" xfId="12275" xr:uid="{AB58743C-8AA6-4CAF-B4B8-C2E7C75909D4}"/>
    <cellStyle name="เครื่องหมายจุลภาค 3 2 11" xfId="4803" xr:uid="{2AE05235-73CC-486F-9A46-06C9B368A07E}"/>
    <cellStyle name="เครื่องหมายจุลภาค 3 2 11 2" xfId="9604" xr:uid="{88FDC3BB-426C-475C-8CD0-03E08847AADB}"/>
    <cellStyle name="เครื่องหมายจุลภาค 3 2 11 3" xfId="12276" xr:uid="{74068051-395C-4B28-A5AA-C27F21D40D54}"/>
    <cellStyle name="เครื่องหมายจุลภาค 3 2 12" xfId="4804" xr:uid="{EEF45C47-56AC-4685-B63A-4B2476715EE9}"/>
    <cellStyle name="เครื่องหมายจุลภาค 3 2 12 2" xfId="4805" xr:uid="{319CFD84-EDDB-45E6-A7F1-F45922D0F6B0}"/>
    <cellStyle name="เครื่องหมายจุลภาค 3 2 12 2 2" xfId="9606" xr:uid="{ED0FA322-DC25-4F77-B0C2-3C2CCA555BDD}"/>
    <cellStyle name="เครื่องหมายจุลภาค 3 2 12 3" xfId="9605" xr:uid="{040745DE-9ED1-449B-8BD9-2ECC0327A33D}"/>
    <cellStyle name="เครื่องหมายจุลภาค 3 2 13" xfId="4806" xr:uid="{B6680427-AEDC-4E02-A459-76B7C3896731}"/>
    <cellStyle name="เครื่องหมายจุลภาค 3 2 13 2" xfId="4807" xr:uid="{30DD7995-28D0-4AB2-AC5A-3DFCEB60DCEC}"/>
    <cellStyle name="เครื่องหมายจุลภาค 3 2 13 2 2" xfId="9608" xr:uid="{C936140D-9997-4AFC-81DB-FE44F01CFA54}"/>
    <cellStyle name="เครื่องหมายจุลภาค 3 2 13 3" xfId="9607" xr:uid="{A8DEC99E-FC37-4275-ADDA-BD01039DFAB4}"/>
    <cellStyle name="เครื่องหมายจุลภาค 3 2 14" xfId="4808" xr:uid="{0CCC3FF9-5BC5-4D59-8B9E-B2C7153496CA}"/>
    <cellStyle name="เครื่องหมายจุลภาค 3 2 14 2" xfId="9609" xr:uid="{7AFD9FD9-D700-48BE-8345-675A2DF49656}"/>
    <cellStyle name="เครื่องหมายจุลภาค 3 2 14 3" xfId="12277" xr:uid="{A565733E-B806-4DD3-BBCA-3CF828F4D13A}"/>
    <cellStyle name="เครื่องหมายจุลภาค 3 2 15" xfId="9602" xr:uid="{4FADC3E2-EDF4-4A8D-A6C0-918ECB63F793}"/>
    <cellStyle name="เครื่องหมายจุลภาค 3 2 16" xfId="11333" xr:uid="{CCF2B49A-E667-45C3-8F5E-AD2EE030969D}"/>
    <cellStyle name="เครื่องหมายจุลภาค 3 2 17" xfId="11616" xr:uid="{EF2ED337-8DE1-405E-8386-B873B4BEB6B9}"/>
    <cellStyle name="เครื่องหมายจุลภาค 3 2 18" xfId="12274" xr:uid="{1F216DED-2F82-4D8B-B3E1-935C270CD5C8}"/>
    <cellStyle name="เครื่องหมายจุลภาค 3 2 19" xfId="34899" xr:uid="{081A2631-2880-4687-811F-627AFF2167F0}"/>
    <cellStyle name="เครื่องหมายจุลภาค 3 2 2" xfId="4809" xr:uid="{2C434C79-4757-4DEB-A993-6BD2613C1B76}"/>
    <cellStyle name="เครื่องหมายจุลภาค 3 2 2 2" xfId="4810" xr:uid="{DAE7293E-C57F-4844-8376-8725B7A47734}"/>
    <cellStyle name="เครื่องหมายจุลภาค 3 2 2 2 2" xfId="4811" xr:uid="{F4055643-0EF2-4FC4-A949-4F931F8F897F}"/>
    <cellStyle name="เครื่องหมายจุลภาค 3 2 2 2 2 2" xfId="9612" xr:uid="{E34EDD31-1662-4E62-B356-7B224C05B947}"/>
    <cellStyle name="เครื่องหมายจุลภาค 3 2 2 2 2 3" xfId="12280" xr:uid="{276E8026-0D05-4E2B-A89D-1159DC772903}"/>
    <cellStyle name="เครื่องหมายจุลภาค 3 2 2 2 2 4" xfId="23342" xr:uid="{A2E40499-43A5-4ADD-A4B3-AA783B9A5676}"/>
    <cellStyle name="เครื่องหมายจุลภาค 3 2 2 2 3" xfId="4812" xr:uid="{C7AAD29E-CDAE-40FA-AD0F-6075049BA43B}"/>
    <cellStyle name="เครื่องหมายจุลภาค 3 2 2 2 3 2" xfId="9613" xr:uid="{BFCD1C51-AB40-4839-B2E2-D9A87DBAF824}"/>
    <cellStyle name="เครื่องหมายจุลภาค 3 2 2 2 3 3" xfId="11336" xr:uid="{742FEFD4-439E-4542-962B-F9FFA7D66FAF}"/>
    <cellStyle name="เครื่องหมายจุลภาค 3 2 2 2 3 4" xfId="12281" xr:uid="{9D7DC9E4-0B0A-4E83-ACCD-125E96200A5D}"/>
    <cellStyle name="เครื่องหมายจุลภาค 3 2 2 2 3 5" xfId="23341" xr:uid="{8B173131-BCA3-41D8-897F-043298720B01}"/>
    <cellStyle name="เครื่องหมายจุลภาค 3 2 2 2 4" xfId="9611" xr:uid="{DAC08E09-49D3-45C0-80EF-5EEC5CA7DD0E}"/>
    <cellStyle name="เครื่องหมายจุลภาค 3 2 2 2 5" xfId="11335" xr:uid="{FC90A765-6127-4DF7-9F8E-5DEED2B4355F}"/>
    <cellStyle name="เครื่องหมายจุลภาค 3 2 2 2 6" xfId="12279" xr:uid="{1A5AAB66-BAA6-4C11-91F7-8D9C6F0845F3}"/>
    <cellStyle name="เครื่องหมายจุลภาค 3 2 2 3" xfId="4813" xr:uid="{EA329ABC-F2D5-409B-B160-10DFFFA8F7DF}"/>
    <cellStyle name="เครื่องหมายจุลภาค 3 2 2 3 2" xfId="4814" xr:uid="{F9239A5F-D8A2-4B04-BBB5-CBF769074C0C}"/>
    <cellStyle name="เครื่องหมายจุลภาค 3 2 2 3 2 2" xfId="4815" xr:uid="{03F59FEC-216F-475F-A0FE-3090AC22451B}"/>
    <cellStyle name="เครื่องหมายจุลภาค 3 2 2 3 3" xfId="4816" xr:uid="{94F60AB1-1332-4990-BD29-8C16CC6E83CA}"/>
    <cellStyle name="เครื่องหมายจุลภาค 3 2 2 3 4" xfId="11337" xr:uid="{0DDEF28C-F29C-4DED-BA0F-84BE45DB2B33}"/>
    <cellStyle name="เครื่องหมายจุลภาค 3 2 2 3 5" xfId="23343" xr:uid="{2AE4FACC-73DC-4755-8584-3CE3113ADC6D}"/>
    <cellStyle name="เครื่องหมายจุลภาค 3 2 2 4" xfId="4817" xr:uid="{302D852E-180B-44B9-8A43-96309980D606}"/>
    <cellStyle name="เครื่องหมายจุลภาค 3 2 2 4 2" xfId="9614" xr:uid="{1BB67232-5C19-44F2-8419-18AE7C794354}"/>
    <cellStyle name="เครื่องหมายจุลภาค 3 2 2 4 3" xfId="11338" xr:uid="{9F773AC0-C148-4B3B-B6C8-BAB967946211}"/>
    <cellStyle name="เครื่องหมายจุลภาค 3 2 2 4 4" xfId="12282" xr:uid="{BCF0A758-8363-452F-9053-CFA9E31C2F70}"/>
    <cellStyle name="เครื่องหมายจุลภาค 3 2 2 4 5" xfId="23340" xr:uid="{92D97163-84C7-46BA-97C8-9EC48AF21144}"/>
    <cellStyle name="เครื่องหมายจุลภาค 3 2 2 5" xfId="9610" xr:uid="{810D21E8-2584-46AB-A807-EDB3C05A9DBE}"/>
    <cellStyle name="เครื่องหมายจุลภาค 3 2 2 6" xfId="11334" xr:uid="{73AFEFB0-E7C2-47E0-A60A-2E3E8293A93A}"/>
    <cellStyle name="เครื่องหมายจุลภาค 3 2 2 7" xfId="12278" xr:uid="{044DEC5A-5D62-42E7-A969-491F69CA72B4}"/>
    <cellStyle name="เครื่องหมายจุลภาค 3 2 2_KPI สนง.HR_31-8-54(100ตัว)" xfId="4818" xr:uid="{AA4BB9AC-24BB-4A06-8265-DA32F7353725}"/>
    <cellStyle name="เครื่องหมายจุลภาค 3 2 20" xfId="35336" xr:uid="{286F18DF-60C6-4351-90F9-9EEE01CE82CE}"/>
    <cellStyle name="เครื่องหมายจุลภาค 3 2 21" xfId="35360" xr:uid="{54D80055-DA81-4F0D-B9A1-88AADCF191A4}"/>
    <cellStyle name="เครื่องหมายจุลภาค 3 2 22" xfId="35171" xr:uid="{9D742307-A30A-4EFF-8FBD-543EE7AF2ED2}"/>
    <cellStyle name="เครื่องหมายจุลภาค 3 2 3" xfId="4819" xr:uid="{22E7C6AC-24D3-4BAE-B72A-5ABC2DE13E60}"/>
    <cellStyle name="เครื่องหมายจุลภาค 3 2 3 2" xfId="11339" xr:uid="{0DEC2AFF-706E-4554-B552-C23E09D8B7DB}"/>
    <cellStyle name="เครื่องหมายจุลภาค 3 2 3 2 2" xfId="23345" xr:uid="{7BDE57FE-8568-44AB-9D1A-FC63E651CAB3}"/>
    <cellStyle name="เครื่องหมายจุลภาค 3 2 3 3" xfId="23344" xr:uid="{B535B12F-5577-4BFB-AD57-BBA75A59DF5D}"/>
    <cellStyle name="เครื่องหมายจุลภาค 3 2 4" xfId="4820" xr:uid="{189C8004-429C-47E1-996E-1026481FA18E}"/>
    <cellStyle name="เครื่องหมายจุลภาค 3 2 4 2" xfId="4821" xr:uid="{41B8CBD5-4C5D-401F-B315-42EB065A35D1}"/>
    <cellStyle name="เครื่องหมายจุลภาค 3 2 4 2 2" xfId="4822" xr:uid="{B1273A30-CE96-4EE0-AED8-A3611D48F6A2}"/>
    <cellStyle name="เครื่องหมายจุลภาค 3 2 4 3" xfId="4823" xr:uid="{DE81B9BB-416B-405A-AA7F-E42464550884}"/>
    <cellStyle name="เครื่องหมายจุลภาค 3 2 4 4" xfId="11340" xr:uid="{38863A1D-E3D4-4267-A102-E47F200A13BA}"/>
    <cellStyle name="เครื่องหมายจุลภาค 3 2 4 5" xfId="23346" xr:uid="{72AB8DC0-5E1B-4913-9A9B-4C25D7E9D7B4}"/>
    <cellStyle name="เครื่องหมายจุลภาค 3 2 5" xfId="4824" xr:uid="{1E9A0F0B-9AEE-4F18-83F3-7215D637197D}"/>
    <cellStyle name="เครื่องหมายจุลภาค 3 2 5 2" xfId="4825" xr:uid="{CDF43834-73B7-49EC-AECB-D8BBA18E6A05}"/>
    <cellStyle name="เครื่องหมายจุลภาค 3 2 5 2 2" xfId="4826" xr:uid="{C055A202-4DF1-4A22-B007-69C448B8EDDE}"/>
    <cellStyle name="เครื่องหมายจุลภาค 3 2 5 3" xfId="4827" xr:uid="{932047C6-703B-4E2C-A42B-D1A8451E3610}"/>
    <cellStyle name="เครื่องหมายจุลภาค 3 2 5 4" xfId="23347" xr:uid="{1C49FAE5-B7D5-49DC-A315-B106DEFE0B29}"/>
    <cellStyle name="เครื่องหมายจุลภาค 3 2 6" xfId="4828" xr:uid="{618B583F-F1EB-4A25-BD6E-C4BCB8050E43}"/>
    <cellStyle name="เครื่องหมายจุลภาค 3 2 6 2" xfId="9615" xr:uid="{E9BEDA4F-6CC1-4A1F-BC0D-3F608BC49875}"/>
    <cellStyle name="เครื่องหมายจุลภาค 3 2 6 3" xfId="12283" xr:uid="{42D7F396-4744-453C-8A65-A002B5BD8E1B}"/>
    <cellStyle name="เครื่องหมายจุลภาค 3 2 6 4" xfId="23348" xr:uid="{F0359EAD-60CB-406F-AF7D-95265786629A}"/>
    <cellStyle name="เครื่องหมายจุลภาค 3 2 7" xfId="4829" xr:uid="{3FF8273D-8D47-4C01-AE89-1F41AA111552}"/>
    <cellStyle name="เครื่องหมายจุลภาค 3 2 7 2" xfId="9616" xr:uid="{1AF2AE95-1040-49DC-854C-1BB69335CC14}"/>
    <cellStyle name="เครื่องหมายจุลภาค 3 2 7 3" xfId="12284" xr:uid="{9033BEB3-A6D3-481C-B26E-0F76D798F6CC}"/>
    <cellStyle name="เครื่องหมายจุลภาค 3 2 7 4" xfId="23339" xr:uid="{15826B32-D1CC-4C28-B1FC-85796C69D547}"/>
    <cellStyle name="เครื่องหมายจุลภาค 3 2 8" xfId="4830" xr:uid="{01D14EF9-C715-4614-B01D-F64A3263249E}"/>
    <cellStyle name="เครื่องหมายจุลภาค 3 2 8 2" xfId="9617" xr:uid="{32CDE42F-21CB-4C3F-9E14-F407BAFB450F}"/>
    <cellStyle name="เครื่องหมายจุลภาค 3 2 8 3" xfId="12285" xr:uid="{35FF6A3A-24FF-4F94-AA00-5FBE1C2BE913}"/>
    <cellStyle name="เครื่องหมายจุลภาค 3 2 9" xfId="4831" xr:uid="{570BFF27-9C41-4A97-8396-D589F6DD5D74}"/>
    <cellStyle name="เครื่องหมายจุลภาค 3 2 9 2" xfId="9618" xr:uid="{32B56907-D383-4CA6-88C5-6565E2298684}"/>
    <cellStyle name="เครื่องหมายจุลภาค 3 2 9 3" xfId="12286" xr:uid="{07BEA753-7439-4D98-A7F6-74E09A6F1380}"/>
    <cellStyle name="เครื่องหมายจุลภาค 3 2_KPI 14 02 54 สำหรับลงระบบ" xfId="4832" xr:uid="{165A0E96-C9C5-490B-8ABF-7899DDFF3586}"/>
    <cellStyle name="เครื่องหมายจุลภาค 3 20" xfId="24986" xr:uid="{253167CD-CE7F-44CF-B13D-5558B174A6B6}"/>
    <cellStyle name="เครื่องหมายจุลภาค 3 21" xfId="33502" xr:uid="{E2853D93-7A72-4643-BF9D-284EF9E4C10C}"/>
    <cellStyle name="เครื่องหมายจุลภาค 3 22" xfId="33507" xr:uid="{7EB33EF1-7197-45FC-A914-153B8F92A174}"/>
    <cellStyle name="เครื่องหมายจุลภาค 3 23" xfId="35335" xr:uid="{33148B53-84D6-4E97-9B09-8444EE34677C}"/>
    <cellStyle name="เครื่องหมายจุลภาค 3 24" xfId="35359" xr:uid="{E30F9044-0016-4A9B-9300-232C26F87D01}"/>
    <cellStyle name="เครื่องหมายจุลภาค 3 25" xfId="35175" xr:uid="{DC9F6FA8-9007-40AD-84D7-F7C4F0C0FE6A}"/>
    <cellStyle name="เครื่องหมายจุลภาค 3 3" xfId="4833" xr:uid="{C9CE1AA7-A018-46D2-8EDF-EFD085159757}"/>
    <cellStyle name="เครื่องหมายจุลภาค 3 3 10" xfId="35345" xr:uid="{031A418E-BBB9-478E-941F-97D1B9EF0BB1}"/>
    <cellStyle name="เครื่องหมายจุลภาค 3 3 2" xfId="4834" xr:uid="{E0B845BC-E644-44BA-B098-CA238E3A0DCC}"/>
    <cellStyle name="เครื่องหมายจุลภาค 3 3 2 2" xfId="9620" xr:uid="{F111AE29-92C9-49B2-BE7C-B026F3F02FAC}"/>
    <cellStyle name="เครื่องหมายจุลภาค 3 3 2 2 2" xfId="11343" xr:uid="{23FBA538-C81B-49BF-8495-4521B2609E56}"/>
    <cellStyle name="เครื่องหมายจุลภาค 3 3 2 3" xfId="11342" xr:uid="{EA631B09-623A-495E-8E60-55D627C770CE}"/>
    <cellStyle name="เครื่องหมายจุลภาค 3 3 2 4" xfId="12288" xr:uid="{E580B111-781A-4A6F-9F65-BB1C37AFE2F1}"/>
    <cellStyle name="เครื่องหมายจุลภาค 3 3 2 5" xfId="23350" xr:uid="{8B4AC1B4-BD90-4043-8CEB-F08E10247EBF}"/>
    <cellStyle name="เครื่องหมายจุลภาค 3 3 3" xfId="4835" xr:uid="{E806DAE7-BC3B-4E39-94B8-43FC27E6FAD9}"/>
    <cellStyle name="เครื่องหมายจุลภาค 3 3 3 2" xfId="9621" xr:uid="{D3CCD506-1854-407C-8ED3-5F34C5D84446}"/>
    <cellStyle name="เครื่องหมายจุลภาค 3 3 3 3" xfId="12289" xr:uid="{B8A10697-A5FC-4939-A14D-A1B57290779B}"/>
    <cellStyle name="เครื่องหมายจุลภาค 3 3 3 4" xfId="23351" xr:uid="{9AE2E0E6-B9FB-4343-8622-4A4673DB28C4}"/>
    <cellStyle name="เครื่องหมายจุลภาค 3 3 4" xfId="4836" xr:uid="{E77DD54B-550E-49FE-B8F7-119F88804986}"/>
    <cellStyle name="เครื่องหมายจุลภาค 3 3 4 2" xfId="4837" xr:uid="{ADDF634D-A909-4DFA-BD9B-2183CBF7A75F}"/>
    <cellStyle name="เครื่องหมายจุลภาค 3 3 4 2 2" xfId="9623" xr:uid="{8AC971D0-0875-45AF-9E15-0CED282D4232}"/>
    <cellStyle name="เครื่องหมายจุลภาค 3 3 4 3" xfId="9622" xr:uid="{1CFE8600-D876-4108-9348-D2B4A4473AA8}"/>
    <cellStyle name="เครื่องหมายจุลภาค 3 3 4 4" xfId="11344" xr:uid="{D2451721-256D-489B-9AF0-7C50B3079055}"/>
    <cellStyle name="เครื่องหมายจุลภาค 3 3 5" xfId="4838" xr:uid="{81662923-B2D4-4822-ACCA-CDC9A69F2A19}"/>
    <cellStyle name="เครื่องหมายจุลภาค 3 3 5 2" xfId="4839" xr:uid="{2CFD9DF3-BECF-4EF9-AAC7-5E1AC927A404}"/>
    <cellStyle name="เครื่องหมายจุลภาค 3 3 5 2 2" xfId="9625" xr:uid="{45AD8AD1-805F-4DD6-8236-362793AFCDAA}"/>
    <cellStyle name="เครื่องหมายจุลภาค 3 3 5 3" xfId="9624" xr:uid="{E2F3812A-0854-4135-9E7A-99399E00A12D}"/>
    <cellStyle name="เครื่องหมายจุลภาค 3 3 5 4" xfId="23352" xr:uid="{F0F72402-8A4D-4330-8B3F-9F39AA0B6F17}"/>
    <cellStyle name="เครื่องหมายจุลภาค 3 3 6" xfId="4840" xr:uid="{AF79C87F-E16F-448A-ACF7-238BECC5B85C}"/>
    <cellStyle name="เครื่องหมายจุลภาค 3 3 6 2" xfId="9626" xr:uid="{749ED520-5F79-43E1-9CB4-6F12ED773BCE}"/>
    <cellStyle name="เครื่องหมายจุลภาค 3 3 6 3" xfId="12290" xr:uid="{A2671923-ED17-4684-B49B-95D41B8562C7}"/>
    <cellStyle name="เครื่องหมายจุลภาค 3 3 6 4" xfId="23349" xr:uid="{2AD9C2D5-633A-4943-921A-E768737B864E}"/>
    <cellStyle name="เครื่องหมายจุลภาค 3 3 7" xfId="9619" xr:uid="{7759A3EB-6A6B-46D4-85B5-26624419D153}"/>
    <cellStyle name="เครื่องหมายจุลภาค 3 3 8" xfId="11341" xr:uid="{97705C46-2904-4E06-BD7D-AC956BD991A3}"/>
    <cellStyle name="เครื่องหมายจุลภาค 3 3 9" xfId="12287" xr:uid="{C36961F2-C795-4C42-9A80-70A184DC2817}"/>
    <cellStyle name="เครื่องหมายจุลภาค 3 4" xfId="4841" xr:uid="{7B6E2BC6-ADA7-4FA2-89D2-A7EB9FB34954}"/>
    <cellStyle name="เครื่องหมายจุลภาค 3 4 2" xfId="4842" xr:uid="{C6C95054-DCCC-4186-AAC4-6387A251E431}"/>
    <cellStyle name="เครื่องหมายจุลภาค 3 4 2 2" xfId="11347" xr:uid="{AB8A1EFD-BABC-4E29-9C9E-4E51020958BE}"/>
    <cellStyle name="เครื่องหมายจุลภาค 3 4 2 3" xfId="11346" xr:uid="{08D15C1D-1AEA-414A-AB37-322930CF0615}"/>
    <cellStyle name="เครื่องหมายจุลภาค 3 4 2 4" xfId="23354" xr:uid="{1D15C0B8-7E06-4F64-B277-149ADD5DB9D4}"/>
    <cellStyle name="เครื่องหมายจุลภาค 3 4 3" xfId="4843" xr:uid="{61E6832B-209D-449A-BE7A-55843A75BEB3}"/>
    <cellStyle name="เครื่องหมายจุลภาค 3 4 3 2" xfId="9628" xr:uid="{CC99FBF6-8D0D-4E47-86FA-1E42569A8C86}"/>
    <cellStyle name="เครื่องหมายจุลภาค 3 4 3 2 2" xfId="11349" xr:uid="{379C0FA7-6EF2-4D81-99B2-D770E4FC8222}"/>
    <cellStyle name="เครื่องหมายจุลภาค 3 4 3 3" xfId="11348" xr:uid="{B911E968-A5EE-4314-B46D-DC0B9593AC59}"/>
    <cellStyle name="เครื่องหมายจุลภาค 3 4 4" xfId="9627" xr:uid="{CC14602A-989E-4230-AB63-3C9C725B4D09}"/>
    <cellStyle name="เครื่องหมายจุลภาค 3 4 5" xfId="11345" xr:uid="{5B382CBA-A769-4CCA-AA0B-B397C99FC91D}"/>
    <cellStyle name="เครื่องหมายจุลภาค 3 4 6" xfId="23353" xr:uid="{ADA77BBC-EDC6-4DB3-B348-2DC65DFD8C03}"/>
    <cellStyle name="เครื่องหมายจุลภาค 3 4 7" xfId="34932" xr:uid="{D2DC5ED0-846F-4C5B-B3A7-5D14A13E8A51}"/>
    <cellStyle name="เครื่องหมายจุลภาค 3 4 8" xfId="36769" xr:uid="{BD30BC0B-6D30-4175-A04A-A67AF019ADEE}"/>
    <cellStyle name="เครื่องหมายจุลภาค 3 5" xfId="4844" xr:uid="{0A498F82-8403-48C7-8A2A-DCBB3F779A76}"/>
    <cellStyle name="เครื่องหมายจุลภาค 3 5 2" xfId="11351" xr:uid="{B7531A30-81DD-4057-95AB-FA869921EAC0}"/>
    <cellStyle name="เครื่องหมายจุลภาค 3 5 2 2" xfId="11352" xr:uid="{312B92B1-793E-48CE-B122-2FFF4D2737A4}"/>
    <cellStyle name="เครื่องหมายจุลภาค 3 5 2 3" xfId="23356" xr:uid="{65854F2B-A6F0-4A89-9E99-01C07ED52B75}"/>
    <cellStyle name="เครื่องหมายจุลภาค 3 5 3" xfId="11353" xr:uid="{D0074335-D995-4A7E-9A5C-742FB2F805A1}"/>
    <cellStyle name="เครื่องหมายจุลภาค 3 5 4" xfId="11350" xr:uid="{C744005D-4B49-4F1D-9C21-B9464E563C7F}"/>
    <cellStyle name="เครื่องหมายจุลภาค 3 5 5" xfId="23355" xr:uid="{9FF7D3A4-9F80-4BE8-8B8A-954BE23B6485}"/>
    <cellStyle name="เครื่องหมายจุลภาค 3 5 6" xfId="34950" xr:uid="{D76DCDC5-378F-4993-A09B-4EB730355294}"/>
    <cellStyle name="เครื่องหมายจุลภาค 3 6" xfId="4845" xr:uid="{1D1E1DA4-61F7-41E3-BC9D-E3F677E4C508}"/>
    <cellStyle name="เครื่องหมายจุลภาค 3 6 2" xfId="11355" xr:uid="{A4E71895-48F1-4EBB-A223-1E86E32F8370}"/>
    <cellStyle name="เครื่องหมายจุลภาค 3 6 2 2" xfId="11356" xr:uid="{45D6BDCD-2C5E-4E3B-9865-09FD6AA49903}"/>
    <cellStyle name="เครื่องหมายจุลภาค 3 6 2 3" xfId="23358" xr:uid="{33E8443A-B2A5-4F04-8D02-5E3A0A3E22C9}"/>
    <cellStyle name="เครื่องหมายจุลภาค 3 6 3" xfId="11357" xr:uid="{A9DD2AA6-D18E-48FA-95EB-B8A2F836AB4E}"/>
    <cellStyle name="เครื่องหมายจุลภาค 3 6 4" xfId="11354" xr:uid="{7E204C97-0C63-4EE8-9C17-5B07A05C6357}"/>
    <cellStyle name="เครื่องหมายจุลภาค 3 6 5" xfId="23357" xr:uid="{ADD1F4DD-D4F5-4809-969E-8D32C7771CFD}"/>
    <cellStyle name="เครื่องหมายจุลภาค 3 6 6" xfId="35095" xr:uid="{D068DFAA-6FF6-41F7-83D5-1D06054EBCDA}"/>
    <cellStyle name="เครื่องหมายจุลภาค 3 7" xfId="4846" xr:uid="{1F359B42-B2FA-4BE5-849C-0748A3B494B8}"/>
    <cellStyle name="เครื่องหมายจุลภาค 3 7 10" xfId="23360" xr:uid="{EC120F3D-F860-4A99-88F8-AAB64E02F618}"/>
    <cellStyle name="เครื่องหมายจุลภาค 3 7 11" xfId="23361" xr:uid="{0B31039D-926C-4B66-AC28-73CE5AB77CA7}"/>
    <cellStyle name="เครื่องหมายจุลภาค 3 7 12" xfId="23359" xr:uid="{7688CBB3-9DAC-4667-9DF1-8B2D25E0907F}"/>
    <cellStyle name="เครื่องหมายจุลภาค 3 7 2" xfId="11359" xr:uid="{EEE5A57C-35CA-46B8-8836-855B6E19D4D1}"/>
    <cellStyle name="เครื่องหมายจุลภาค 3 7 2 10" xfId="23363" xr:uid="{6FFD5A59-35AA-4496-B5FB-112971EF1E82}"/>
    <cellStyle name="เครื่องหมายจุลภาค 3 7 2 11" xfId="23362" xr:uid="{BF4CE71A-6699-4C1E-B319-BC6A928D6803}"/>
    <cellStyle name="เครื่องหมายจุลภาค 3 7 2 2" xfId="23364" xr:uid="{C09CFDD8-258E-44DE-AE78-12837EE3647E}"/>
    <cellStyle name="เครื่องหมายจุลภาค 3 7 2 2 2" xfId="23365" xr:uid="{715854B4-5B84-40D5-8C71-8B842FB93B61}"/>
    <cellStyle name="เครื่องหมายจุลภาค 3 7 2 3" xfId="23366" xr:uid="{487F0E3E-D792-4A78-ACC1-C87ECE26CD43}"/>
    <cellStyle name="เครื่องหมายจุลภาค 3 7 2 3 2" xfId="23367" xr:uid="{BF6D5328-B365-486A-A45C-3DFC6971F101}"/>
    <cellStyle name="เครื่องหมายจุลภาค 3 7 2 4" xfId="23368" xr:uid="{682D42F2-395E-48C2-9860-ADEF92886023}"/>
    <cellStyle name="เครื่องหมายจุลภาค 3 7 2 5" xfId="23369" xr:uid="{444CC19B-7730-44A1-ADCB-2186B752B77B}"/>
    <cellStyle name="เครื่องหมายจุลภาค 3 7 2 6" xfId="23370" xr:uid="{BE03077F-B97E-4CBD-AF56-3510696EF7E3}"/>
    <cellStyle name="เครื่องหมายจุลภาค 3 7 2 7" xfId="23371" xr:uid="{4F97E138-1FDD-432B-B13D-216ED786DB14}"/>
    <cellStyle name="เครื่องหมายจุลภาค 3 7 2 8" xfId="23372" xr:uid="{4259A656-E8B9-4A27-A510-DAC71890BC10}"/>
    <cellStyle name="เครื่องหมายจุลภาค 3 7 2 9" xfId="23373" xr:uid="{872C55B4-E210-45BB-A09B-513C744538F6}"/>
    <cellStyle name="เครื่องหมายจุลภาค 3 7 3" xfId="11358" xr:uid="{407F8FCC-9364-4224-8D13-518F456F8E7C}"/>
    <cellStyle name="เครื่องหมายจุลภาค 3 7 3 2" xfId="23375" xr:uid="{099C40A0-CD19-4703-9D39-A0ACEE8F7B75}"/>
    <cellStyle name="เครื่องหมายจุลภาค 3 7 3 3" xfId="23374" xr:uid="{EFCB061A-6C4F-4D0B-83E2-41CD06290EAB}"/>
    <cellStyle name="เครื่องหมายจุลภาค 3 7 4" xfId="23376" xr:uid="{1EF23484-40EC-49D5-A57E-140D46C41163}"/>
    <cellStyle name="เครื่องหมายจุลภาค 3 7 4 2" xfId="23377" xr:uid="{29E44FE3-491B-4E59-AEF0-7CC28076139F}"/>
    <cellStyle name="เครื่องหมายจุลภาค 3 7 5" xfId="23378" xr:uid="{B4B4D344-3BD0-4928-AB65-DA0873355B64}"/>
    <cellStyle name="เครื่องหมายจุลภาค 3 7 6" xfId="23379" xr:uid="{9B9A5513-BD8A-4B2B-9E44-88F7B919293B}"/>
    <cellStyle name="เครื่องหมายจุลภาค 3 7 7" xfId="23380" xr:uid="{9DB061A3-9D17-4CF2-B9D9-357532F99C96}"/>
    <cellStyle name="เครื่องหมายจุลภาค 3 7 8" xfId="23381" xr:uid="{DBDB774B-2284-4E4E-8EB8-CAFAB6C4672F}"/>
    <cellStyle name="เครื่องหมายจุลภาค 3 7 9" xfId="23382" xr:uid="{C7EB2A78-CF81-40DD-898B-E1161B156FEC}"/>
    <cellStyle name="เครื่องหมายจุลภาค 3 8" xfId="4847" xr:uid="{8A0B869A-0701-4A6B-98FD-D8B241204A9F}"/>
    <cellStyle name="เครื่องหมายจุลภาค 3 8 10" xfId="23384" xr:uid="{0640AD22-120A-46F8-A430-17D4E4AFB4CE}"/>
    <cellStyle name="เครื่องหมายจุลภาค 3 8 11" xfId="23383" xr:uid="{E7765252-D40E-45FE-B511-77B7B26EEFE2}"/>
    <cellStyle name="เครื่องหมายจุลภาค 3 8 2" xfId="11361" xr:uid="{DCCF9884-9E83-4E3F-9A3E-4DCF8ADF91FE}"/>
    <cellStyle name="เครื่องหมายจุลภาค 3 8 2 2" xfId="23386" xr:uid="{D77FF8F7-3376-47A4-A979-546BB6340943}"/>
    <cellStyle name="เครื่องหมายจุลภาค 3 8 2 3" xfId="23385" xr:uid="{7C626228-6B8B-4778-A74B-F7C82057AB4F}"/>
    <cellStyle name="เครื่องหมายจุลภาค 3 8 3" xfId="11360" xr:uid="{DE3F44AD-DDB6-4BA4-89CF-A3B7802F6EC5}"/>
    <cellStyle name="เครื่องหมายจุลภาค 3 8 3 2" xfId="23388" xr:uid="{8A14161A-F366-4FC1-9727-D0A7F079FB21}"/>
    <cellStyle name="เครื่องหมายจุลภาค 3 8 3 3" xfId="23387" xr:uid="{BC67FC08-4DF5-4C23-965D-0DAF31BBE90B}"/>
    <cellStyle name="เครื่องหมายจุลภาค 3 8 4" xfId="23389" xr:uid="{2CA64983-E858-45FE-A3D3-FCA7928A5CF4}"/>
    <cellStyle name="เครื่องหมายจุลภาค 3 8 5" xfId="23390" xr:uid="{B78EB39E-5DDE-423B-A8D0-B1D5082C4190}"/>
    <cellStyle name="เครื่องหมายจุลภาค 3 8 6" xfId="23391" xr:uid="{0483CF3B-559D-437A-839B-7EAAEFA61723}"/>
    <cellStyle name="เครื่องหมายจุลภาค 3 8 7" xfId="23392" xr:uid="{0FEDC683-4995-4A0B-95DB-49A8AEAD14E0}"/>
    <cellStyle name="เครื่องหมายจุลภาค 3 8 8" xfId="23393" xr:uid="{DA81E4C5-1EB0-4693-B0AF-4F42725F3A62}"/>
    <cellStyle name="เครื่องหมายจุลภาค 3 8 9" xfId="23394" xr:uid="{6BD0A5DF-38A9-44A6-A1B2-546AA9AF4C0B}"/>
    <cellStyle name="เครื่องหมายจุลภาค 3 9" xfId="4848" xr:uid="{FC73BB24-59EF-4D80-8B55-537342285B00}"/>
    <cellStyle name="เครื่องหมายจุลภาค 3 9 2" xfId="11362" xr:uid="{107C6E7D-B2B1-4F6E-945F-49549F254C7B}"/>
    <cellStyle name="เครื่องหมายจุลภาค 3 9 2 2" xfId="23396" xr:uid="{F6FEBA90-56F8-4849-9B4C-830CC6F4B4A2}"/>
    <cellStyle name="เครื่องหมายจุลภาค 3 9 3" xfId="23395" xr:uid="{F7400FF4-4445-4DA0-9A7B-7174085C4812}"/>
    <cellStyle name="เครื่องหมายจุลภาค 3_ข้อ 2.2.2 _เทียบ 4 สาขา ..." xfId="4849" xr:uid="{6AD2F854-C00E-4AD6-BC3D-1BB39C1A8361}"/>
    <cellStyle name="เครื่องหมายจุลภาค 30" xfId="4850" xr:uid="{553F6827-5F0B-44FA-A72C-E7DF426773AB}"/>
    <cellStyle name="เครื่องหมายจุลภาค 30 10" xfId="9629" xr:uid="{654E3D19-1189-4275-A3DF-A87C6F1881CE}"/>
    <cellStyle name="เครื่องหมายจุลภาค 30 11" xfId="12291" xr:uid="{03F39AB0-412C-49D5-9E68-836039531B77}"/>
    <cellStyle name="เครื่องหมายจุลภาค 30 2" xfId="4851" xr:uid="{1E4F96CE-D114-43AE-A3B3-38550183ADC7}"/>
    <cellStyle name="เครื่องหมายจุลภาค 30 2 2" xfId="4852" xr:uid="{52085731-F138-471B-BD12-C562AC70558F}"/>
    <cellStyle name="เครื่องหมายจุลภาค 30 2 2 2" xfId="4853" xr:uid="{CD160271-E3EC-4B53-A443-EE2792ECEA4B}"/>
    <cellStyle name="เครื่องหมายจุลภาค 30 2 2 2 2" xfId="9632" xr:uid="{65F9D7F5-4B8E-49E9-9475-16BE0F2F7E2A}"/>
    <cellStyle name="เครื่องหมายจุลภาค 30 2 2 2 3" xfId="12293" xr:uid="{F98A8230-0CE2-401D-8237-2230254C77C8}"/>
    <cellStyle name="เครื่องหมายจุลภาค 30 2 2 3" xfId="9631" xr:uid="{42BF7E50-E92F-431D-8BAF-D9933295B3F2}"/>
    <cellStyle name="เครื่องหมายจุลภาค 30 2 2 4" xfId="12292" xr:uid="{B3C40DF0-0053-41A0-88E3-CA999314B871}"/>
    <cellStyle name="เครื่องหมายจุลภาค 30 2 3" xfId="4854" xr:uid="{FC250146-9292-4171-BB74-1EEE27EC55AA}"/>
    <cellStyle name="เครื่องหมายจุลภาค 30 2 3 2" xfId="4855" xr:uid="{F81D1624-5D27-4B7A-804E-10C5B534FCFD}"/>
    <cellStyle name="เครื่องหมายจุลภาค 30 2 3 2 2" xfId="9634" xr:uid="{8E692BA0-82D7-439C-9F7C-CFEEEF69DEE6}"/>
    <cellStyle name="เครื่องหมายจุลภาค 30 2 3 3" xfId="9633" xr:uid="{B52D263C-293B-4891-82EB-FEE6867991DB}"/>
    <cellStyle name="เครื่องหมายจุลภาค 30 2 4" xfId="4856" xr:uid="{4D0F59BA-2A9B-4AF7-B66F-2A5730961B21}"/>
    <cellStyle name="เครื่องหมายจุลภาค 30 2 4 2" xfId="9635" xr:uid="{A78E66A0-31E4-460E-8B4D-4B815970DEC1}"/>
    <cellStyle name="เครื่องหมายจุลภาค 30 2 4 3" xfId="12294" xr:uid="{788FC046-F8B4-4860-AFB8-895375ADD044}"/>
    <cellStyle name="เครื่องหมายจุลภาค 30 2 5" xfId="4857" xr:uid="{8A5A0F90-A32C-460C-A50B-C671C9ED281C}"/>
    <cellStyle name="เครื่องหมายจุลภาค 30 2 5 2" xfId="9636" xr:uid="{1740D451-D257-4BB0-8E39-D9CC6D81E243}"/>
    <cellStyle name="เครื่องหมายจุลภาค 30 2 5 3" xfId="12295" xr:uid="{7D7DE08F-AA11-42DF-A462-83B161A3D3C6}"/>
    <cellStyle name="เครื่องหมายจุลภาค 30 2 6" xfId="4858" xr:uid="{D5575DC6-14E0-40B3-9E4F-93F4A8F2CAF7}"/>
    <cellStyle name="เครื่องหมายจุลภาค 30 2 6 2" xfId="9637" xr:uid="{38821F44-363B-4BAA-80B8-335DF2278B1D}"/>
    <cellStyle name="เครื่องหมายจุลภาค 30 2 7" xfId="9630" xr:uid="{AD294C15-8782-464D-8A8B-3720880A9C04}"/>
    <cellStyle name="เครื่องหมายจุลภาค 30 2 8" xfId="23397" xr:uid="{EC6EF06B-B51A-48D3-91A2-B2330A44AE3D}"/>
    <cellStyle name="เครื่องหมายจุลภาค 30 3" xfId="4859" xr:uid="{1A2C4FA3-CA36-4BE1-AF9F-300722EBF176}"/>
    <cellStyle name="เครื่องหมายจุลภาค 30 3 2" xfId="4860" xr:uid="{388A39F5-C90C-4438-8250-BE1986C1991C}"/>
    <cellStyle name="เครื่องหมายจุลภาค 30 3 2 2" xfId="4861" xr:uid="{49CDFFF3-F069-4973-9908-851FACAC082B}"/>
    <cellStyle name="เครื่องหมายจุลภาค 30 3 2 2 2" xfId="9640" xr:uid="{113F44FE-5D06-4A80-A4BA-A79A4B08DD71}"/>
    <cellStyle name="เครื่องหมายจุลภาค 30 3 2 2 3" xfId="12298" xr:uid="{9F747040-6932-4063-B594-964B4E2A21BD}"/>
    <cellStyle name="เครื่องหมายจุลภาค 30 3 2 3" xfId="9639" xr:uid="{D0540EBA-DD38-4B15-9993-0151B39A47E9}"/>
    <cellStyle name="เครื่องหมายจุลภาค 30 3 2 4" xfId="12297" xr:uid="{87E3053A-2441-42D8-8178-01A6CA381DD2}"/>
    <cellStyle name="เครื่องหมายจุลภาค 30 3 3" xfId="4862" xr:uid="{F713C88B-9BD7-424B-90C0-4E16EECAEF2A}"/>
    <cellStyle name="เครื่องหมายจุลภาค 30 3 3 2" xfId="4863" xr:uid="{0B0C5017-7B0F-4515-9396-2BFD6CDBFB2D}"/>
    <cellStyle name="เครื่องหมายจุลภาค 30 3 3 2 2" xfId="9642" xr:uid="{3009A8CA-FD10-4AC7-9245-A23731368C73}"/>
    <cellStyle name="เครื่องหมายจุลภาค 30 3 3 3" xfId="9641" xr:uid="{D8E8101F-CC7A-4CF3-B834-861FD3CC7F2B}"/>
    <cellStyle name="เครื่องหมายจุลภาค 30 3 4" xfId="4864" xr:uid="{740C5071-075F-4C99-88A7-7486133B8F06}"/>
    <cellStyle name="เครื่องหมายจุลภาค 30 3 4 2" xfId="9643" xr:uid="{6F47CAF0-04CD-4DCD-9434-8DBFF4404B57}"/>
    <cellStyle name="เครื่องหมายจุลภาค 30 3 4 3" xfId="12299" xr:uid="{4D77102A-47D1-4BB3-B4F7-5D5BF65FE400}"/>
    <cellStyle name="เครื่องหมายจุลภาค 30 3 5" xfId="9638" xr:uid="{240AC00E-6C79-44C0-B4F2-C988C8C66358}"/>
    <cellStyle name="เครื่องหมายจุลภาค 30 3 6" xfId="12296" xr:uid="{DE66E295-63AC-49AA-98AB-604C23CD9AA2}"/>
    <cellStyle name="เครื่องหมายจุลภาค 30 4" xfId="4865" xr:uid="{C14C5BEC-FCC7-4BF3-BA20-37096E20D75C}"/>
    <cellStyle name="เครื่องหมายจุลภาค 30 4 2" xfId="4866" xr:uid="{3A775A4C-DF45-4F85-BCF8-C9EFB43B7E2D}"/>
    <cellStyle name="เครื่องหมายจุลภาค 30 4 2 2" xfId="4867" xr:uid="{B46CA8EC-4FD5-43C6-A113-13E3C4A4D237}"/>
    <cellStyle name="เครื่องหมายจุลภาค 30 4 2 2 2" xfId="9646" xr:uid="{84361B0B-9B7C-4C8A-BEED-F958AE9A894D}"/>
    <cellStyle name="เครื่องหมายจุลภาค 30 4 2 3" xfId="9645" xr:uid="{691A702D-D7AF-46AE-AB3A-825B9BE17EE1}"/>
    <cellStyle name="เครื่องหมายจุลภาค 30 4 3" xfId="4868" xr:uid="{9A82F6C9-9BC3-46AE-A134-E035BAE657E5}"/>
    <cellStyle name="เครื่องหมายจุลภาค 30 4 3 2" xfId="4869" xr:uid="{4CFEAE35-383F-467E-AED9-EEAEC74075CE}"/>
    <cellStyle name="เครื่องหมายจุลภาค 30 4 3 2 2" xfId="9648" xr:uid="{B93C619D-CECF-4029-954F-9836C6FE5CA3}"/>
    <cellStyle name="เครื่องหมายจุลภาค 30 4 3 2 3" xfId="12302" xr:uid="{5ECD93DF-0C55-4EBF-8061-83D269581AA8}"/>
    <cellStyle name="เครื่องหมายจุลภาค 30 4 3 3" xfId="9647" xr:uid="{7881CF2A-A3F9-437D-9AA4-2ACC3141B4DF}"/>
    <cellStyle name="เครื่องหมายจุลภาค 30 4 3 4" xfId="12301" xr:uid="{310FFDB0-523D-4606-9D39-83104052C7F0}"/>
    <cellStyle name="เครื่องหมายจุลภาค 30 4 4" xfId="4870" xr:uid="{B46A7730-DB12-4DB0-8862-95F5A99D8EF5}"/>
    <cellStyle name="เครื่องหมายจุลภาค 30 4 4 2" xfId="9649" xr:uid="{05178413-CCBA-44FA-9CD1-3DA45671C7A1}"/>
    <cellStyle name="เครื่องหมายจุลภาค 30 4 4 3" xfId="12303" xr:uid="{FC1F5BCC-A023-4234-A1CC-BDF9A5E273ED}"/>
    <cellStyle name="เครื่องหมายจุลภาค 30 4 5" xfId="9644" xr:uid="{D0737E56-0C21-4D9C-A1DF-E7FF52F6C934}"/>
    <cellStyle name="เครื่องหมายจุลภาค 30 4 6" xfId="12300" xr:uid="{7AC435A2-FB3D-4CC4-9FE8-9038096C4ECA}"/>
    <cellStyle name="เครื่องหมายจุลภาค 30 5" xfId="4871" xr:uid="{777C584B-6079-4B68-9E24-6379DD78D7A9}"/>
    <cellStyle name="เครื่องหมายจุลภาค 30 5 2" xfId="4872" xr:uid="{38157D44-B2DA-43CF-A7DA-B745FEB6EA48}"/>
    <cellStyle name="เครื่องหมายจุลภาค 30 5 2 2" xfId="9651" xr:uid="{73EAF686-1B4F-44A0-98B7-CDFA8E7FBB36}"/>
    <cellStyle name="เครื่องหมายจุลภาค 30 5 2 3" xfId="12305" xr:uid="{2955FB8A-EF73-495C-92D2-51939DEDEB44}"/>
    <cellStyle name="เครื่องหมายจุลภาค 30 5 3" xfId="9650" xr:uid="{63E5F18E-A116-4402-80C5-684B79CF1162}"/>
    <cellStyle name="เครื่องหมายจุลภาค 30 5 4" xfId="12304" xr:uid="{2973188F-BE3F-4A3E-896B-D51063C9DEEE}"/>
    <cellStyle name="เครื่องหมายจุลภาค 30 6" xfId="4873" xr:uid="{9FF7A6DC-DDA7-4E8E-9786-289EB03394DB}"/>
    <cellStyle name="เครื่องหมายจุลภาค 30 6 2" xfId="4874" xr:uid="{144465C6-7815-440A-B352-5AE280A4AACC}"/>
    <cellStyle name="เครื่องหมายจุลภาค 30 6 2 2" xfId="9653" xr:uid="{260B7DA0-EE9C-4BA1-922F-A81353DC7AEB}"/>
    <cellStyle name="เครื่องหมายจุลภาค 30 6 3" xfId="9652" xr:uid="{5D39FCA1-6E42-4A93-832E-11648AEFA6F2}"/>
    <cellStyle name="เครื่องหมายจุลภาค 30 7" xfId="4875" xr:uid="{B1660033-72A6-4930-84B9-4A3C58AACD30}"/>
    <cellStyle name="เครื่องหมายจุลภาค 30 7 2" xfId="4876" xr:uid="{BB225F7F-0ACB-47A5-B2F9-87F65FB08A9E}"/>
    <cellStyle name="เครื่องหมายจุลภาค 30 7 2 2" xfId="9655" xr:uid="{16108BBB-6C12-47BC-8B56-776B27D5E189}"/>
    <cellStyle name="เครื่องหมายจุลภาค 30 7 3" xfId="4877" xr:uid="{B12FE5B0-C3AD-4DD0-9FEC-793825C27BA5}"/>
    <cellStyle name="เครื่องหมายจุลภาค 30 7 3 2" xfId="9656" xr:uid="{7ABDAF37-4924-41D8-9638-BCCB882FEFA8}"/>
    <cellStyle name="เครื่องหมายจุลภาค 30 7 3 3" xfId="12307" xr:uid="{C1F48014-DD00-47FC-B891-DB33F7553211}"/>
    <cellStyle name="เครื่องหมายจุลภาค 30 7 4" xfId="9654" xr:uid="{BD6C693E-2193-4F2A-9EA4-BD34DDE6BB9D}"/>
    <cellStyle name="เครื่องหมายจุลภาค 30 7 5" xfId="12306" xr:uid="{BD6D3CDC-4C8F-4FE8-8176-D7D12E45E0EA}"/>
    <cellStyle name="เครื่องหมายจุลภาค 30 8" xfId="4878" xr:uid="{30833745-A7B8-4683-994C-8C63A6AB145E}"/>
    <cellStyle name="เครื่องหมายจุลภาค 30 8 2" xfId="9657" xr:uid="{39DE0064-102E-4D23-9F16-A7786E952D3B}"/>
    <cellStyle name="เครื่องหมายจุลภาค 30 9" xfId="4879" xr:uid="{78388BEA-551B-4159-B5E7-E40E1E9F5F10}"/>
    <cellStyle name="เครื่องหมายจุลภาค 30 9 2" xfId="9658" xr:uid="{1B7E5C85-5E63-44A1-9AB9-5FC946B96E29}"/>
    <cellStyle name="เครื่องหมายจุลภาค 30 9 3" xfId="12308" xr:uid="{B3D19AFB-F6B7-46A5-9D9F-51580BD2343F}"/>
    <cellStyle name="เครื่องหมายจุลภาค 31" xfId="4880" xr:uid="{B499B7E3-462D-4E66-8343-544252A7F826}"/>
    <cellStyle name="เครื่องหมายจุลภาค 31 2" xfId="4881" xr:uid="{F55B472E-E650-4815-99F8-2669BD9C94E7}"/>
    <cellStyle name="เครื่องหมายจุลภาค 31 2 2" xfId="4882" xr:uid="{EF373970-C221-48DA-83B9-9B0D4DFDA756}"/>
    <cellStyle name="เครื่องหมายจุลภาค 31 2 2 2" xfId="4883" xr:uid="{BAC1CA70-C1F9-4AD0-8DCE-B4671DFF9D20}"/>
    <cellStyle name="เครื่องหมายจุลภาค 31 2 2 2 2" xfId="9662" xr:uid="{30E0B43E-C649-4FFD-8780-7BF67E8EC42F}"/>
    <cellStyle name="เครื่องหมายจุลภาค 31 2 2 2 3" xfId="12311" xr:uid="{A742653C-10EF-45B6-82F3-6B5E260F5465}"/>
    <cellStyle name="เครื่องหมายจุลภาค 31 2 2 3" xfId="9661" xr:uid="{49AF04BC-F423-40C6-8993-D8FA7334CA82}"/>
    <cellStyle name="เครื่องหมายจุลภาค 31 2 2 4" xfId="12310" xr:uid="{2E590964-3C73-4AE6-83B3-5F7F67667C70}"/>
    <cellStyle name="เครื่องหมายจุลภาค 31 2 3" xfId="4884" xr:uid="{A150A108-F73F-449E-B9AF-33DB9776B08D}"/>
    <cellStyle name="เครื่องหมายจุลภาค 31 2 3 2" xfId="4885" xr:uid="{85A78E63-CA96-4470-8A68-E9F09C2556C2}"/>
    <cellStyle name="เครื่องหมายจุลภาค 31 2 3 2 2" xfId="9664" xr:uid="{A3749E29-B8ED-417C-8D9A-782DD16AF680}"/>
    <cellStyle name="เครื่องหมายจุลภาค 31 2 3 3" xfId="9663" xr:uid="{6B859C37-F3D7-4A55-B4C0-93E09AB313CA}"/>
    <cellStyle name="เครื่องหมายจุลภาค 31 2 4" xfId="4886" xr:uid="{65D741C1-3535-44B4-8EDA-7C3861A32E5C}"/>
    <cellStyle name="เครื่องหมายจุลภาค 31 2 4 2" xfId="9665" xr:uid="{675FE7EB-FC4A-4AE3-983C-CE4B25FC342A}"/>
    <cellStyle name="เครื่องหมายจุลภาค 31 2 4 3" xfId="12312" xr:uid="{9B339CDB-030B-47CF-B06F-01329198C1E7}"/>
    <cellStyle name="เครื่องหมายจุลภาค 31 2 5" xfId="4887" xr:uid="{6464D7B0-8624-4541-9C65-0D27C5F9E4C6}"/>
    <cellStyle name="เครื่องหมายจุลภาค 31 2 5 2" xfId="9666" xr:uid="{865793EB-3DF3-4DFF-ACCA-C5ED07F90286}"/>
    <cellStyle name="เครื่องหมายจุลภาค 31 2 5 3" xfId="12313" xr:uid="{6D1BD151-911C-45BA-A333-F2C84BA6710C}"/>
    <cellStyle name="เครื่องหมายจุลภาค 31 2 6" xfId="4888" xr:uid="{B3CA968B-63B4-4375-BCC0-683CE78386B4}"/>
    <cellStyle name="เครื่องหมายจุลภาค 31 2 6 2" xfId="9667" xr:uid="{D5AA468D-1960-41B9-BEF9-1D53D05E585B}"/>
    <cellStyle name="เครื่องหมายจุลภาค 31 2 7" xfId="9660" xr:uid="{88893EBC-E468-42CE-9B21-40E218D565EE}"/>
    <cellStyle name="เครื่องหมายจุลภาค 31 2 8" xfId="23398" xr:uid="{07C16319-FF91-4CFC-81C9-36BD5F1F4218}"/>
    <cellStyle name="เครื่องหมายจุลภาค 31 3" xfId="4889" xr:uid="{AB92F5D0-8C09-49A3-8C75-91722686F52F}"/>
    <cellStyle name="เครื่องหมายจุลภาค 31 3 2" xfId="4890" xr:uid="{362ACAE5-56A6-49BA-91B6-B5955B7283CE}"/>
    <cellStyle name="เครื่องหมายจุลภาค 31 3 2 2" xfId="4891" xr:uid="{B0AD45DC-6651-4133-ADCE-926379454473}"/>
    <cellStyle name="เครื่องหมายจุลภาค 31 3 2 2 2" xfId="9670" xr:uid="{078FC841-AA3C-43FF-9B40-96CA92EA647D}"/>
    <cellStyle name="เครื่องหมายจุลภาค 31 3 2 2 3" xfId="12316" xr:uid="{1A484549-5ABE-4E91-A681-9C98C24FA743}"/>
    <cellStyle name="เครื่องหมายจุลภาค 31 3 2 3" xfId="9669" xr:uid="{3CA04852-07F5-4787-B731-17D99CC3C896}"/>
    <cellStyle name="เครื่องหมายจุลภาค 31 3 2 4" xfId="12315" xr:uid="{6162DDAF-970E-440B-8AE0-E406040510B2}"/>
    <cellStyle name="เครื่องหมายจุลภาค 31 3 3" xfId="4892" xr:uid="{92F0BCA8-28E9-480E-9D29-29105B3E4A35}"/>
    <cellStyle name="เครื่องหมายจุลภาค 31 3 3 2" xfId="4893" xr:uid="{59EAA528-DA1E-4754-9E32-ABBEE8F340C1}"/>
    <cellStyle name="เครื่องหมายจุลภาค 31 3 3 2 2" xfId="9672" xr:uid="{AC4CE368-50F9-46C9-80AD-B6AB8E5EF80C}"/>
    <cellStyle name="เครื่องหมายจุลภาค 31 3 3 3" xfId="9671" xr:uid="{6935DD68-2A4B-4A5E-A8E7-34634252005E}"/>
    <cellStyle name="เครื่องหมายจุลภาค 31 3 4" xfId="4894" xr:uid="{B015B1DF-5165-46ED-9CD0-78DB03B61BF3}"/>
    <cellStyle name="เครื่องหมายจุลภาค 31 3 4 2" xfId="9673" xr:uid="{FBFC6CE9-6F5B-4E58-A5F4-F1BE28D654E2}"/>
    <cellStyle name="เครื่องหมายจุลภาค 31 3 4 3" xfId="12317" xr:uid="{8B1726CD-3FC3-4F7A-BB80-B35CC9C98246}"/>
    <cellStyle name="เครื่องหมายจุลภาค 31 3 5" xfId="9668" xr:uid="{5BF5ED06-D4CB-472B-B57E-99D824B638F6}"/>
    <cellStyle name="เครื่องหมายจุลภาค 31 3 6" xfId="12314" xr:uid="{95C4815B-9C3D-4F47-B426-89BDBC3C055F}"/>
    <cellStyle name="เครื่องหมายจุลภาค 31 4" xfId="4895" xr:uid="{50B5181E-4D6F-4E55-A6C8-2978CE225AB2}"/>
    <cellStyle name="เครื่องหมายจุลภาค 31 4 2" xfId="4896" xr:uid="{28BBBC72-8E8A-41D2-B3F7-67F73C2C35E1}"/>
    <cellStyle name="เครื่องหมายจุลภาค 31 4 2 2" xfId="9675" xr:uid="{D24E0705-E7C5-4E07-B526-28817BE90F99}"/>
    <cellStyle name="เครื่องหมายจุลภาค 31 4 3" xfId="9674" xr:uid="{FD87D5C4-7F7A-480E-A124-62B6321E9CE5}"/>
    <cellStyle name="เครื่องหมายจุลภาค 31 5" xfId="4897" xr:uid="{4C4BA5DE-1B9E-4BBD-93CC-C59A733FAE4E}"/>
    <cellStyle name="เครื่องหมายจุลภาค 31 5 2" xfId="4898" xr:uid="{B435FA36-D062-4234-9778-BACF8AB7AF47}"/>
    <cellStyle name="เครื่องหมายจุลภาค 31 5 2 2" xfId="9677" xr:uid="{50261550-1570-4518-A826-E41570192376}"/>
    <cellStyle name="เครื่องหมายจุลภาค 31 5 3" xfId="9676" xr:uid="{16DA61EF-41B7-4FD5-9917-69E0DEA9BCB4}"/>
    <cellStyle name="เครื่องหมายจุลภาค 31 6" xfId="4899" xr:uid="{447D4C1F-35BE-449D-AF43-E82F783C0F0D}"/>
    <cellStyle name="เครื่องหมายจุลภาค 31 6 2" xfId="9678" xr:uid="{7BA224CD-47EE-4613-A089-56F3DCEB5995}"/>
    <cellStyle name="เครื่องหมายจุลภาค 31 6 3" xfId="12318" xr:uid="{4986C04D-6D03-4A0E-9821-3266C95768CE}"/>
    <cellStyle name="เครื่องหมายจุลภาค 31 7" xfId="4900" xr:uid="{A21D5501-C2EC-42CF-928A-C9768909D812}"/>
    <cellStyle name="เครื่องหมายจุลภาค 31 7 2" xfId="9679" xr:uid="{215E3F1A-9832-4079-B81A-C68DEB9EA837}"/>
    <cellStyle name="เครื่องหมายจุลภาค 31 8" xfId="9659" xr:uid="{9569CE71-B81D-4AC4-94E1-A280BB5C537F}"/>
    <cellStyle name="เครื่องหมายจุลภาค 31 9" xfId="12309" xr:uid="{6E0556E2-FAD2-4334-8CB3-FA3C20D38C0C}"/>
    <cellStyle name="เครื่องหมายจุลภาค 32" xfId="1627" xr:uid="{AFEA21AE-74C4-44AB-8D68-5CD0BDA13C50}"/>
    <cellStyle name="เครื่องหมายจุลภาค 32 2" xfId="4901" xr:uid="{4B92EAE2-0071-43B0-B899-2B412BC9074C}"/>
    <cellStyle name="เครื่องหมายจุลภาค 32 2 2" xfId="4902" xr:uid="{44062B0C-13AE-440D-86D8-023788E37DEB}"/>
    <cellStyle name="เครื่องหมายจุลภาค 32 2 2 2" xfId="4903" xr:uid="{774297D3-574D-4E40-91EB-B94EF938BF10}"/>
    <cellStyle name="เครื่องหมายจุลภาค 32 2 2 2 2" xfId="9682" xr:uid="{76A88D65-A197-4D63-AA18-39C0BCADD5D9}"/>
    <cellStyle name="เครื่องหมายจุลภาค 32 2 2 2 3" xfId="12321" xr:uid="{2DCD3AEC-F13E-4FB2-8CDA-82CB23DAC2E4}"/>
    <cellStyle name="เครื่องหมายจุลภาค 32 2 2 3" xfId="9681" xr:uid="{EB8E9BEF-6626-4623-872C-12E8B51C0B39}"/>
    <cellStyle name="เครื่องหมายจุลภาค 32 2 2 4" xfId="12320" xr:uid="{B9192940-9B65-4376-80A6-ADF2FCA7A9E9}"/>
    <cellStyle name="เครื่องหมายจุลภาค 32 2 3" xfId="4904" xr:uid="{D6722EDB-F64C-4716-9B66-E296225B9F79}"/>
    <cellStyle name="เครื่องหมายจุลภาค 32 2 3 2" xfId="4905" xr:uid="{9DE2FD16-E822-4FAA-BD18-A17A4A1CFA0C}"/>
    <cellStyle name="เครื่องหมายจุลภาค 32 2 3 2 2" xfId="9684" xr:uid="{2186407A-3097-462E-86A7-EFD1198AC085}"/>
    <cellStyle name="เครื่องหมายจุลภาค 32 2 3 3" xfId="9683" xr:uid="{79C1AF4A-C98E-46EF-8740-D4A82123A04B}"/>
    <cellStyle name="เครื่องหมายจุลภาค 32 2 4" xfId="4906" xr:uid="{7AB23BFE-E31C-4826-89E3-A5C216DDE43D}"/>
    <cellStyle name="เครื่องหมายจุลภาค 32 2 4 2" xfId="9685" xr:uid="{232915C4-C460-441D-8534-4175054A4174}"/>
    <cellStyle name="เครื่องหมายจุลภาค 32 2 4 3" xfId="12322" xr:uid="{CAA8C30E-4B8E-4E1E-A6E7-8C17957C99F0}"/>
    <cellStyle name="เครื่องหมายจุลภาค 32 2 5" xfId="9680" xr:uid="{577E6D3D-B908-4CA1-BD88-5C77ED567879}"/>
    <cellStyle name="เครื่องหมายจุลภาค 32 2 6" xfId="11363" xr:uid="{E8584EAC-71CA-4B5D-8F21-32E583299B20}"/>
    <cellStyle name="เครื่องหมายจุลภาค 32 2 7" xfId="12319" xr:uid="{66C6A491-7A07-424E-8E27-A5CD9BB7DA80}"/>
    <cellStyle name="เครื่องหมายจุลภาค 32 2 8" xfId="35667" xr:uid="{D7B2BB23-05BF-4058-89AF-41FE4E6113C5}"/>
    <cellStyle name="เครื่องหมายจุลภาค 32 3" xfId="4907" xr:uid="{892AC019-B1AB-49CB-819C-2A6F105676E1}"/>
    <cellStyle name="เครื่องหมายจุลภาค 32 3 2" xfId="4908" xr:uid="{FDEFD61D-4801-492B-A2B6-E352B2103690}"/>
    <cellStyle name="เครื่องหมายจุลภาค 32 3 2 2" xfId="4909" xr:uid="{8B0ABC75-EB71-4DCD-BA41-6AB4BF1F1366}"/>
    <cellStyle name="เครื่องหมายจุลภาค 32 3 2 2 2" xfId="9688" xr:uid="{40E07150-D01E-4CAE-B141-B73457DD6191}"/>
    <cellStyle name="เครื่องหมายจุลภาค 32 3 2 2 3" xfId="12325" xr:uid="{E282F6C5-3794-4C37-89EB-37E9FF92A9CF}"/>
    <cellStyle name="เครื่องหมายจุลภาค 32 3 2 3" xfId="9687" xr:uid="{20B7956A-CE4A-4964-A4AE-8B3B99A5BDD9}"/>
    <cellStyle name="เครื่องหมายจุลภาค 32 3 2 4" xfId="12324" xr:uid="{0D295AF5-6191-4F58-8BE9-FD58B0A73549}"/>
    <cellStyle name="เครื่องหมายจุลภาค 32 3 3" xfId="4910" xr:uid="{731E5B75-328C-4867-AEF2-D12EC2F78514}"/>
    <cellStyle name="เครื่องหมายจุลภาค 32 3 3 2" xfId="4911" xr:uid="{7C7E4492-7223-411A-B20D-ABD44DB09035}"/>
    <cellStyle name="เครื่องหมายจุลภาค 32 3 3 2 2" xfId="9690" xr:uid="{CEE26E2E-4C14-420A-AD41-2EB596C3860C}"/>
    <cellStyle name="เครื่องหมายจุลภาค 32 3 3 3" xfId="9689" xr:uid="{DBD89E5D-46F1-4E39-ADA2-73D81CED0AA2}"/>
    <cellStyle name="เครื่องหมายจุลภาค 32 3 4" xfId="4912" xr:uid="{3AA40932-363A-48EB-9D80-0560CF23526E}"/>
    <cellStyle name="เครื่องหมายจุลภาค 32 3 4 2" xfId="9691" xr:uid="{672EF721-E578-4AAF-9907-9F42DF988414}"/>
    <cellStyle name="เครื่องหมายจุลภาค 32 3 4 3" xfId="12326" xr:uid="{547C4F79-2B95-44AC-B3FD-4617F4517B9C}"/>
    <cellStyle name="เครื่องหมายจุลภาค 32 3 5" xfId="9686" xr:uid="{ED25CFC2-2526-41ED-BFB5-E751E63EAB47}"/>
    <cellStyle name="เครื่องหมายจุลภาค 32 3 6" xfId="11364" xr:uid="{FDEA1390-FCB3-4449-8B6A-41050BC5228F}"/>
    <cellStyle name="เครื่องหมายจุลภาค 32 3 7" xfId="12323" xr:uid="{D7777268-0282-444A-BBB2-58B8235A2008}"/>
    <cellStyle name="เครื่องหมายจุลภาค 32 3 8" xfId="23399" xr:uid="{51D9E0B9-75C7-4623-BD55-1FC7203C550B}"/>
    <cellStyle name="เครื่องหมายจุลภาค 32 3 9" xfId="36171" xr:uid="{73180A39-5C14-4981-9106-CE03884F8B28}"/>
    <cellStyle name="เครื่องหมายจุลภาค 32 4" xfId="4913" xr:uid="{5B8C6A48-4209-4A76-A292-B17C229E237F}"/>
    <cellStyle name="เครื่องหมายจุลภาค 32 4 2" xfId="4914" xr:uid="{87DFB26A-D785-4633-BE6C-1C1CA3B474C0}"/>
    <cellStyle name="เครื่องหมายจุลภาค 32 4 2 2" xfId="9693" xr:uid="{4A8ADB3C-9CCC-4A8E-A2A1-0945511F408C}"/>
    <cellStyle name="เครื่องหมายจุลภาค 32 4 3" xfId="9692" xr:uid="{67001A55-2ADA-4F70-9DBD-F52F32260525}"/>
    <cellStyle name="เครื่องหมายจุลภาค 32 5" xfId="4915" xr:uid="{4C17D74C-FCD1-4C27-BD10-1D3D2237974B}"/>
    <cellStyle name="เครื่องหมายจุลภาค 32 5 2" xfId="9694" xr:uid="{EA74F9AD-E4F4-42DF-B7CD-671363864204}"/>
    <cellStyle name="เครื่องหมายจุลภาค 32 6" xfId="35337" xr:uid="{1C9F8BE9-7B7C-40CD-B627-A9D7B9A0DA15}"/>
    <cellStyle name="เครื่องหมายจุลภาค 32 7" xfId="37257" xr:uid="{BF84FF42-AF51-4618-B63A-3D60A6F9A6C5}"/>
    <cellStyle name="เครื่องหมายจุลภาค 33" xfId="4916" xr:uid="{F4D2D9D6-35E0-4B18-90F4-55072FB009FE}"/>
    <cellStyle name="เครื่องหมายจุลภาค 33 2" xfId="4917" xr:uid="{FE1637F7-0005-4533-9D73-87F3F97F9000}"/>
    <cellStyle name="เครื่องหมายจุลภาค 33 2 2" xfId="4918" xr:uid="{DED93CF8-4DAC-4D51-900F-E4A1872AA844}"/>
    <cellStyle name="เครื่องหมายจุลภาค 33 2 2 2" xfId="9697" xr:uid="{4BA0A746-2C70-4AEA-B11C-409291A7CFE7}"/>
    <cellStyle name="เครื่องหมายจุลภาค 33 2 2 3" xfId="12328" xr:uid="{F579E05D-E725-4B49-8250-BD767550C783}"/>
    <cellStyle name="เครื่องหมายจุลภาค 33 2 3" xfId="4919" xr:uid="{9D3DEE70-3166-40C1-89AE-6161971A0864}"/>
    <cellStyle name="เครื่องหมายจุลภาค 33 2 3 2" xfId="4920" xr:uid="{7D0395FD-65AA-4CE1-BF4D-36BF8BCC6EBB}"/>
    <cellStyle name="เครื่องหมายจุลภาค 33 2 3 2 2" xfId="9699" xr:uid="{190D3D23-43BB-4431-96D7-C898B6326008}"/>
    <cellStyle name="เครื่องหมายจุลภาค 33 2 3 3" xfId="9698" xr:uid="{E5699353-2681-4D1C-B7DA-1378C4CF5F03}"/>
    <cellStyle name="เครื่องหมายจุลภาค 33 2 4" xfId="4921" xr:uid="{CA7F75FD-6A45-45C4-9351-E1A89392AB1F}"/>
    <cellStyle name="เครื่องหมายจุลภาค 33 2 4 2" xfId="4922" xr:uid="{F4357DF5-F269-470B-ACA3-816D8D789FA8}"/>
    <cellStyle name="เครื่องหมายจุลภาค 33 2 4 2 2" xfId="9701" xr:uid="{48D3B049-71E1-4F53-84F4-56C964C6198B}"/>
    <cellStyle name="เครื่องหมายจุลภาค 33 2 4 3" xfId="9700" xr:uid="{D0BA0D8C-888E-4307-AC2A-83461F871C70}"/>
    <cellStyle name="เครื่องหมายจุลภาค 33 2 5" xfId="9696" xr:uid="{1C204757-FDEF-4D7B-A782-2DCDB83407CF}"/>
    <cellStyle name="เครื่องหมายจุลภาค 33 2 6" xfId="12327" xr:uid="{9C9E3561-A04D-4973-B20D-83519E547D90}"/>
    <cellStyle name="เครื่องหมายจุลภาค 33 3" xfId="4923" xr:uid="{9861AC8A-50F7-41A9-9720-22FA44E202D3}"/>
    <cellStyle name="เครื่องหมายจุลภาค 33 3 2" xfId="4924" xr:uid="{29B862A8-8097-4923-80D8-9FB22774A2F5}"/>
    <cellStyle name="เครื่องหมายจุลภาค 33 3 2 2" xfId="9703" xr:uid="{18395F90-7E78-4CDA-AF74-2221FB84B419}"/>
    <cellStyle name="เครื่องหมายจุลภาค 33 3 3" xfId="9702" xr:uid="{5EF3CDD8-023E-4D85-B66D-83936572B4F5}"/>
    <cellStyle name="เครื่องหมายจุลภาค 33 4" xfId="4925" xr:uid="{F7981468-9527-4DCA-A838-8C886C6AED27}"/>
    <cellStyle name="เครื่องหมายจุลภาค 33 4 2" xfId="9704" xr:uid="{C945DCB7-5F9C-4E14-946B-FE28866B7A5C}"/>
    <cellStyle name="เครื่องหมายจุลภาค 33 5" xfId="9695" xr:uid="{02CC725F-0559-48B6-B81A-8D3A8E997FDB}"/>
    <cellStyle name="เครื่องหมายจุลภาค 33 6" xfId="11365" xr:uid="{7CC61B4E-83C4-496B-BC06-8E53594E8933}"/>
    <cellStyle name="เครื่องหมายจุลภาค 33 7" xfId="37258" xr:uid="{D307B56B-A82C-4960-AA22-8FD730FD4C10}"/>
    <cellStyle name="เครื่องหมายจุลภาค 34" xfId="4926" xr:uid="{36055435-27DD-4CFB-82A2-F96F646A7147}"/>
    <cellStyle name="เครื่องหมายจุลภาค 34 2" xfId="4927" xr:uid="{B157AF14-B872-4ADF-894D-C158F5DDC290}"/>
    <cellStyle name="เครื่องหมายจุลภาค 34 2 2" xfId="4928" xr:uid="{E840194C-DE41-4D0A-9A75-625221BF5169}"/>
    <cellStyle name="เครื่องหมายจุลภาค 34 2 2 2" xfId="9707" xr:uid="{55105554-5D40-4360-91D5-51632101FBDD}"/>
    <cellStyle name="เครื่องหมายจุลภาค 34 2 2 3" xfId="12330" xr:uid="{D7B375D9-545B-4B66-9E96-2D6D16DA60D0}"/>
    <cellStyle name="เครื่องหมายจุลภาค 34 2 3" xfId="4929" xr:uid="{078FEA43-7028-4642-A35A-87327E3D68D3}"/>
    <cellStyle name="เครื่องหมายจุลภาค 34 2 3 2" xfId="4930" xr:uid="{672AFDF0-1044-47A5-8E31-6C3DF3F6E575}"/>
    <cellStyle name="เครื่องหมายจุลภาค 34 2 3 2 2" xfId="9709" xr:uid="{6AAD2293-5160-46F2-81B5-1A3E13F49BE8}"/>
    <cellStyle name="เครื่องหมายจุลภาค 34 2 3 3" xfId="9708" xr:uid="{6AA2FD5A-530C-4F95-91C0-844BEF0B6DCF}"/>
    <cellStyle name="เครื่องหมายจุลภาค 34 2 4" xfId="4931" xr:uid="{7F7BF93B-1178-4D90-B980-814C19832AE8}"/>
    <cellStyle name="เครื่องหมายจุลภาค 34 2 4 2" xfId="4932" xr:uid="{73DB974B-F054-4A3B-97F1-9C4CA9438F28}"/>
    <cellStyle name="เครื่องหมายจุลภาค 34 2 4 2 2" xfId="9711" xr:uid="{87344E6C-6B6A-4EF5-9E3E-8F2C8E2C7EAA}"/>
    <cellStyle name="เครื่องหมายจุลภาค 34 2 4 3" xfId="9710" xr:uid="{2611B023-692B-4B0A-B9B8-0D4157728A29}"/>
    <cellStyle name="เครื่องหมายจุลภาค 34 2 5" xfId="9706" xr:uid="{1F715C55-3197-41B2-8716-34D2022AA2A9}"/>
    <cellStyle name="เครื่องหมายจุลภาค 34 2 6" xfId="11367" xr:uid="{AFECF78F-2EEB-44C2-86A8-35D6AB29167F}"/>
    <cellStyle name="เครื่องหมายจุลภาค 34 2 7" xfId="12329" xr:uid="{0835FACA-9135-440C-8119-27955914553F}"/>
    <cellStyle name="เครื่องหมายจุลภาค 34 3" xfId="4933" xr:uid="{1FED2663-759E-4DF2-BDA4-4F6983A4CC2C}"/>
    <cellStyle name="เครื่องหมายจุลภาค 34 3 2" xfId="4934" xr:uid="{5B6DE768-D63B-48B6-860E-EDE74F5EB0F9}"/>
    <cellStyle name="เครื่องหมายจุลภาค 34 3 2 2" xfId="9713" xr:uid="{85C09DB8-4DFB-42EC-866B-07C139E7761D}"/>
    <cellStyle name="เครื่องหมายจุลภาค 34 3 3" xfId="9712" xr:uid="{A91AC7BF-DEC8-40F4-B734-419FCA5E90B8}"/>
    <cellStyle name="เครื่องหมายจุลภาค 34 4" xfId="4935" xr:uid="{FC1A9034-0DE8-49C8-B3EE-125677845751}"/>
    <cellStyle name="เครื่องหมายจุลภาค 34 4 2" xfId="9714" xr:uid="{E9B649BD-0B57-4083-AFE5-A773C5ACF8A1}"/>
    <cellStyle name="เครื่องหมายจุลภาค 34 5" xfId="9705" xr:uid="{6925A9DE-7575-4DA8-930B-1D7B71A2C876}"/>
    <cellStyle name="เครื่องหมายจุลภาค 34 6" xfId="11366" xr:uid="{A7919406-D18D-4D6B-AD7A-8004086435FB}"/>
    <cellStyle name="เครื่องหมายจุลภาค 34 7" xfId="23400" xr:uid="{5E6A6281-1CC3-4B5B-B411-D30A14470D9D}"/>
    <cellStyle name="เครื่องหมายจุลภาค 35" xfId="4936" xr:uid="{F4AB44FF-D912-4A87-B04A-768C7934AC9F}"/>
    <cellStyle name="เครื่องหมายจุลภาค 35 2" xfId="4937" xr:uid="{6D292B4B-FA06-4C99-AFA5-02E30774E3BD}"/>
    <cellStyle name="เครื่องหมายจุลภาค 35 2 2" xfId="4938" xr:uid="{C5F8C50C-663F-48C6-B85F-5FC1B907ED7E}"/>
    <cellStyle name="เครื่องหมายจุลภาค 35 2 2 2" xfId="9717" xr:uid="{99C249DD-0623-4066-8CC2-D22427D6BDCA}"/>
    <cellStyle name="เครื่องหมายจุลภาค 35 2 2 3" xfId="12332" xr:uid="{145DCCF8-C979-4360-AB99-04C3AB553183}"/>
    <cellStyle name="เครื่องหมายจุลภาค 35 2 3" xfId="4939" xr:uid="{21306AE4-C7D6-400A-8959-110AFE56A730}"/>
    <cellStyle name="เครื่องหมายจุลภาค 35 2 3 2" xfId="4940" xr:uid="{7CEC2593-49EC-427C-A3F8-7CD2FE4D0652}"/>
    <cellStyle name="เครื่องหมายจุลภาค 35 2 3 2 2" xfId="9719" xr:uid="{19BBFC26-78A5-4D5B-A82C-FE69AE8F5963}"/>
    <cellStyle name="เครื่องหมายจุลภาค 35 2 3 3" xfId="9718" xr:uid="{503CCA6E-F2BB-4726-A9C8-4D3FD4B49F50}"/>
    <cellStyle name="เครื่องหมายจุลภาค 35 2 4" xfId="4941" xr:uid="{9D7D8060-B251-481B-B70D-7D0FBDBE6EDD}"/>
    <cellStyle name="เครื่องหมายจุลภาค 35 2 4 2" xfId="4942" xr:uid="{D0E9FEBA-66F8-4783-A9C7-579A824DD1C7}"/>
    <cellStyle name="เครื่องหมายจุลภาค 35 2 4 2 2" xfId="9721" xr:uid="{4B1D8841-2EB6-4B12-A61A-6EB4A15CCEF8}"/>
    <cellStyle name="เครื่องหมายจุลภาค 35 2 4 3" xfId="9720" xr:uid="{8E449A57-A4FC-4D58-BDF4-41EA166C65F9}"/>
    <cellStyle name="เครื่องหมายจุลภาค 35 2 5" xfId="9716" xr:uid="{9032D151-CC88-4D1F-837B-9922EAED654F}"/>
    <cellStyle name="เครื่องหมายจุลภาค 35 2 6" xfId="12331" xr:uid="{A919A522-6919-4EB7-9151-29D12C746322}"/>
    <cellStyle name="เครื่องหมายจุลภาค 35 3" xfId="4943" xr:uid="{F6913843-9A86-4C01-8F5A-F97116C0F711}"/>
    <cellStyle name="เครื่องหมายจุลภาค 35 3 2" xfId="4944" xr:uid="{A7029180-9637-47B4-B550-43A9E61AEE42}"/>
    <cellStyle name="เครื่องหมายจุลภาค 35 3 2 2" xfId="9723" xr:uid="{08E673ED-E155-48F8-B41E-3D40EE267192}"/>
    <cellStyle name="เครื่องหมายจุลภาค 35 3 3" xfId="9722" xr:uid="{F88BC8CF-07C8-440D-A572-2EA3CEBEEB68}"/>
    <cellStyle name="เครื่องหมายจุลภาค 35 4" xfId="4945" xr:uid="{2FBAC2FB-893E-4C77-994A-7D973104375A}"/>
    <cellStyle name="เครื่องหมายจุลภาค 35 4 2" xfId="9724" xr:uid="{304AA101-7DA4-4868-B711-430CCA6B5762}"/>
    <cellStyle name="เครื่องหมายจุลภาค 35 5" xfId="9715" xr:uid="{41D9D092-244F-41F4-8B10-F8B5EA1D54CF}"/>
    <cellStyle name="เครื่องหมายจุลภาค 35 6" xfId="23401" xr:uid="{B605EE1F-7C8E-4EBD-9548-D15F609636DE}"/>
    <cellStyle name="เครื่องหมายจุลภาค 36" xfId="4946" xr:uid="{CB5455C5-833A-40E5-ABA8-F35A813FAF71}"/>
    <cellStyle name="เครื่องหมายจุลภาค 36 2" xfId="4947" xr:uid="{E42AF25B-475D-4972-A746-EDED0013FDB3}"/>
    <cellStyle name="เครื่องหมายจุลภาค 36 2 2" xfId="4948" xr:uid="{D30AC616-1FDA-4F82-97AC-735669946796}"/>
    <cellStyle name="เครื่องหมายจุลภาค 36 2 2 2" xfId="9727" xr:uid="{576D7656-5CA3-4A5A-AD69-9331BA0592D5}"/>
    <cellStyle name="เครื่องหมายจุลภาค 36 2 2 3" xfId="12334" xr:uid="{46B91FAF-5ECF-4A69-9E19-DE6CAC492AA0}"/>
    <cellStyle name="เครื่องหมายจุลภาค 36 2 3" xfId="4949" xr:uid="{AE06C537-2959-4B0A-A5C6-1288A3AE76C8}"/>
    <cellStyle name="เครื่องหมายจุลภาค 36 2 3 2" xfId="4950" xr:uid="{497EA866-DB1A-4901-916C-7F72494187F7}"/>
    <cellStyle name="เครื่องหมายจุลภาค 36 2 3 2 2" xfId="9729" xr:uid="{D3321C9E-2CDA-4531-965B-D34EF932FAA2}"/>
    <cellStyle name="เครื่องหมายจุลภาค 36 2 3 3" xfId="9728" xr:uid="{5E667389-8CC3-4A93-8A44-7FB8758A793F}"/>
    <cellStyle name="เครื่องหมายจุลภาค 36 2 4" xfId="4951" xr:uid="{2324561F-0252-4F47-9919-4BF429C4AD99}"/>
    <cellStyle name="เครื่องหมายจุลภาค 36 2 4 2" xfId="4952" xr:uid="{379CE4E6-973F-4954-99E0-63FD458561F9}"/>
    <cellStyle name="เครื่องหมายจุลภาค 36 2 4 2 2" xfId="9731" xr:uid="{E33F4E2D-8279-49C3-A3BE-4C7E33A029EF}"/>
    <cellStyle name="เครื่องหมายจุลภาค 36 2 4 3" xfId="9730" xr:uid="{3FFED8FF-60FF-4354-977E-07B6CB2B87C3}"/>
    <cellStyle name="เครื่องหมายจุลภาค 36 2 5" xfId="9726" xr:uid="{58278206-A648-48B8-869F-CDCA648DFC5E}"/>
    <cellStyle name="เครื่องหมายจุลภาค 36 2 6" xfId="12333" xr:uid="{6804BCC7-F988-441E-A7E6-2811A09BE743}"/>
    <cellStyle name="เครื่องหมายจุลภาค 36 3" xfId="4953" xr:uid="{9C30C385-FAA3-45F1-A1A6-B4AA1E54F6F1}"/>
    <cellStyle name="เครื่องหมายจุลภาค 36 3 2" xfId="4954" xr:uid="{E03E5FDC-1A67-4CAD-A9E1-C6168BBE2319}"/>
    <cellStyle name="เครื่องหมายจุลภาค 36 3 2 2" xfId="9733" xr:uid="{526FD780-23F1-41A5-BC29-4AD2EC8D0D81}"/>
    <cellStyle name="เครื่องหมายจุลภาค 36 3 3" xfId="9732" xr:uid="{F6BA7FED-F8A3-49E6-A67E-1435C3B8FF21}"/>
    <cellStyle name="เครื่องหมายจุลภาค 36 4" xfId="4955" xr:uid="{39BD5E53-A693-40C1-A1AC-19F2B4C4117D}"/>
    <cellStyle name="เครื่องหมายจุลภาค 36 4 2" xfId="9734" xr:uid="{D3C3391F-5645-48D3-AB30-9977D4CFBF02}"/>
    <cellStyle name="เครื่องหมายจุลภาค 36 5" xfId="9725" xr:uid="{CB32459C-C87F-4283-AC24-F7EF1E28956B}"/>
    <cellStyle name="เครื่องหมายจุลภาค 36 6" xfId="23402" xr:uid="{546724B6-D566-4AEA-8DC2-3DF600F77EA3}"/>
    <cellStyle name="เครื่องหมายจุลภาค 37" xfId="4956" xr:uid="{265D7FA1-E10C-4C24-B516-BEB800F5E9C0}"/>
    <cellStyle name="เครื่องหมายจุลภาค 37 2" xfId="4957" xr:uid="{25BC9DF0-AAC9-4B62-B58D-9B03BA4A4789}"/>
    <cellStyle name="เครื่องหมายจุลภาค 37 2 2" xfId="4958" xr:uid="{6011E7C4-BA9A-4BB3-96CF-E765A2136546}"/>
    <cellStyle name="เครื่องหมายจุลภาค 37 2 2 2" xfId="9737" xr:uid="{C909A4C5-29C3-4C6B-9AE9-B40DF6A676B6}"/>
    <cellStyle name="เครื่องหมายจุลภาค 37 2 2 3" xfId="12336" xr:uid="{BE68B49D-4C59-47ED-9D86-444C95A13768}"/>
    <cellStyle name="เครื่องหมายจุลภาค 37 2 3" xfId="4959" xr:uid="{2B1DEA75-F115-4F85-9F2F-DBA81AF8C91F}"/>
    <cellStyle name="เครื่องหมายจุลภาค 37 2 3 2" xfId="4960" xr:uid="{303566E1-7C2F-44F7-AA01-D254CD07ED5C}"/>
    <cellStyle name="เครื่องหมายจุลภาค 37 2 3 2 2" xfId="9739" xr:uid="{18E34E86-23C7-4288-9D02-7F78029AD224}"/>
    <cellStyle name="เครื่องหมายจุลภาค 37 2 3 3" xfId="9738" xr:uid="{6AD004F7-5A1F-4177-B2C2-709CF09982C9}"/>
    <cellStyle name="เครื่องหมายจุลภาค 37 2 4" xfId="4961" xr:uid="{F405A94B-FF8D-4BA3-B854-E1C2EB1A6F3E}"/>
    <cellStyle name="เครื่องหมายจุลภาค 37 2 4 2" xfId="4962" xr:uid="{7415E9F4-E491-44E9-9342-7327F4D7A2D7}"/>
    <cellStyle name="เครื่องหมายจุลภาค 37 2 4 2 2" xfId="9741" xr:uid="{29574A09-4444-4D24-BB5A-11988AD3D5A6}"/>
    <cellStyle name="เครื่องหมายจุลภาค 37 2 4 3" xfId="9740" xr:uid="{69AFC7D5-D91D-4091-A5DE-B060130421A9}"/>
    <cellStyle name="เครื่องหมายจุลภาค 37 2 5" xfId="9736" xr:uid="{C760EA9C-0F29-4606-839F-A21496047091}"/>
    <cellStyle name="เครื่องหมายจุลภาค 37 2 6" xfId="12335" xr:uid="{A5F09894-94C2-4552-8111-76B5475C652E}"/>
    <cellStyle name="เครื่องหมายจุลภาค 37 3" xfId="4963" xr:uid="{7D3D5AD2-A912-4951-9A81-6A74F87D1CA6}"/>
    <cellStyle name="เครื่องหมายจุลภาค 37 3 2" xfId="4964" xr:uid="{47FA6F91-BC23-4ED5-9E8F-53D0D0AA7A4C}"/>
    <cellStyle name="เครื่องหมายจุลภาค 37 3 2 2" xfId="9743" xr:uid="{FD9B9046-32FC-41D0-A27E-5B4D2E23DF46}"/>
    <cellStyle name="เครื่องหมายจุลภาค 37 3 3" xfId="9742" xr:uid="{0D4C1546-B919-4756-906F-6A013E157A38}"/>
    <cellStyle name="เครื่องหมายจุลภาค 37 4" xfId="4965" xr:uid="{1385201C-9082-4035-8066-73646D12CB5B}"/>
    <cellStyle name="เครื่องหมายจุลภาค 37 4 2" xfId="9744" xr:uid="{2D1354BE-D4A3-497B-9B0C-4A5E1996CD0A}"/>
    <cellStyle name="เครื่องหมายจุลภาค 37 5" xfId="9735" xr:uid="{A855C287-5BCB-4ADA-B832-4433328C16C3}"/>
    <cellStyle name="เครื่องหมายจุลภาค 37 6" xfId="23403" xr:uid="{1A64D35A-09A7-4FE0-BB08-85526D23B901}"/>
    <cellStyle name="เครื่องหมายจุลภาค 38" xfId="4966" xr:uid="{D6E5ADAB-CA8F-4019-9D85-3EF44CC38F4E}"/>
    <cellStyle name="เครื่องหมายจุลภาค 38 2" xfId="4967" xr:uid="{EAD863D1-FD3A-4E25-8293-0553353A2AF2}"/>
    <cellStyle name="เครื่องหมายจุลภาค 38 2 2" xfId="4968" xr:uid="{B4919739-2C5B-412C-BD00-36EDE537ED42}"/>
    <cellStyle name="เครื่องหมายจุลภาค 38 2 2 2" xfId="9747" xr:uid="{FE88DD89-8E3E-4416-A063-61E71A835D4B}"/>
    <cellStyle name="เครื่องหมายจุลภาค 38 2 2 3" xfId="12338" xr:uid="{D0C1438C-00F6-465F-9784-FFD3B12C4FED}"/>
    <cellStyle name="เครื่องหมายจุลภาค 38 2 3" xfId="4969" xr:uid="{A75D3C1A-D719-41C9-9A7D-B281E5F49AA0}"/>
    <cellStyle name="เครื่องหมายจุลภาค 38 2 3 2" xfId="4970" xr:uid="{0F626693-8C9D-4A78-A47A-D3FD0DDD809C}"/>
    <cellStyle name="เครื่องหมายจุลภาค 38 2 3 2 2" xfId="9749" xr:uid="{C39C0688-0A07-463E-B194-A8D51052F1E7}"/>
    <cellStyle name="เครื่องหมายจุลภาค 38 2 3 3" xfId="9748" xr:uid="{ECA165B0-0D0D-4542-A186-93666558D972}"/>
    <cellStyle name="เครื่องหมายจุลภาค 38 2 4" xfId="4971" xr:uid="{A3126705-5A87-4712-84BB-D641DFE524EB}"/>
    <cellStyle name="เครื่องหมายจุลภาค 38 2 4 2" xfId="4972" xr:uid="{222CF42A-F979-4BAA-8322-5A64B65AF05A}"/>
    <cellStyle name="เครื่องหมายจุลภาค 38 2 4 2 2" xfId="9751" xr:uid="{7A794D62-5723-4B57-BC5A-87751232FA3A}"/>
    <cellStyle name="เครื่องหมายจุลภาค 38 2 4 3" xfId="9750" xr:uid="{CE17408A-1643-451B-9760-A1149C76FEAA}"/>
    <cellStyle name="เครื่องหมายจุลภาค 38 2 5" xfId="9746" xr:uid="{DC2DE583-F644-4765-A5DD-806CE5CE259C}"/>
    <cellStyle name="เครื่องหมายจุลภาค 38 2 6" xfId="12337" xr:uid="{788F1442-E26C-4545-B246-A38817A93DCA}"/>
    <cellStyle name="เครื่องหมายจุลภาค 38 3" xfId="4973" xr:uid="{00D9B0B7-1533-46FA-9997-0C908D25F97C}"/>
    <cellStyle name="เครื่องหมายจุลภาค 38 3 2" xfId="4974" xr:uid="{AF2CEA59-F67C-4BFA-B59D-A4DE3839A203}"/>
    <cellStyle name="เครื่องหมายจุลภาค 38 3 2 2" xfId="9753" xr:uid="{9F32B124-5FAC-426F-A811-3ACAD365A7FA}"/>
    <cellStyle name="เครื่องหมายจุลภาค 38 3 3" xfId="9752" xr:uid="{6924E546-6B8A-4AE9-A2D3-AE7EE27652D5}"/>
    <cellStyle name="เครื่องหมายจุลภาค 38 4" xfId="4975" xr:uid="{FC43D02B-D0C7-453E-89EE-672065BA37EE}"/>
    <cellStyle name="เครื่องหมายจุลภาค 38 4 2" xfId="9754" xr:uid="{0D747E7C-103F-41A9-8E39-F17210AF5E4B}"/>
    <cellStyle name="เครื่องหมายจุลภาค 38 5" xfId="9745" xr:uid="{A9C81503-B163-462A-BE95-4628D50EA627}"/>
    <cellStyle name="เครื่องหมายจุลภาค 38 6" xfId="23404" xr:uid="{0FAD73FD-C3C9-4CCC-8CA5-B91FC0344300}"/>
    <cellStyle name="เครื่องหมายจุลภาค 39" xfId="4976" xr:uid="{96AA1058-9519-48D2-B407-4D598EFC7D26}"/>
    <cellStyle name="เครื่องหมายจุลภาค 39 2" xfId="4977" xr:uid="{DFFF1072-7FDD-4BDD-8A81-5586C8B96CF0}"/>
    <cellStyle name="เครื่องหมายจุลภาค 39 2 2" xfId="4978" xr:uid="{03EA0858-82B4-433C-92DA-C4E13D21D8AC}"/>
    <cellStyle name="เครื่องหมายจุลภาค 39 2 2 2" xfId="9757" xr:uid="{1B9CCC0F-424E-47E1-B934-A20D83D0F347}"/>
    <cellStyle name="เครื่องหมายจุลภาค 39 2 2 3" xfId="12340" xr:uid="{4052C56C-A730-4C60-874E-770C12832234}"/>
    <cellStyle name="เครื่องหมายจุลภาค 39 2 3" xfId="4979" xr:uid="{2E5A0F72-AE66-4A46-A64F-98016E5FF00F}"/>
    <cellStyle name="เครื่องหมายจุลภาค 39 2 3 2" xfId="4980" xr:uid="{E92D2345-CDE8-45B3-9F5B-0B698D908C83}"/>
    <cellStyle name="เครื่องหมายจุลภาค 39 2 3 2 2" xfId="9759" xr:uid="{F4E7DC88-C557-4233-8DB4-080E1FA770E7}"/>
    <cellStyle name="เครื่องหมายจุลภาค 39 2 3 3" xfId="9758" xr:uid="{24BF74F3-1236-4D1E-A299-5F62F5D58B33}"/>
    <cellStyle name="เครื่องหมายจุลภาค 39 2 4" xfId="4981" xr:uid="{CCA74032-DF4D-49A6-B5F0-E47CB31963D7}"/>
    <cellStyle name="เครื่องหมายจุลภาค 39 2 4 2" xfId="4982" xr:uid="{3F495497-7506-4309-ADA2-538E8AF08DD2}"/>
    <cellStyle name="เครื่องหมายจุลภาค 39 2 4 2 2" xfId="9761" xr:uid="{EAC93F6E-F99D-41B2-A0C1-E2661BFE3EE6}"/>
    <cellStyle name="เครื่องหมายจุลภาค 39 2 4 3" xfId="9760" xr:uid="{8E9EE91C-90CF-42D7-9C3C-72AF60CE8297}"/>
    <cellStyle name="เครื่องหมายจุลภาค 39 2 5" xfId="9756" xr:uid="{FD0A9F3D-CF94-48AF-AC00-709A1D24B91C}"/>
    <cellStyle name="เครื่องหมายจุลภาค 39 2 6" xfId="11369" xr:uid="{B2325099-B40F-44BA-8DE1-221A8C35AF13}"/>
    <cellStyle name="เครื่องหมายจุลภาค 39 2 7" xfId="12339" xr:uid="{17AC7693-03F3-49E6-80FD-91C94AD0A7D2}"/>
    <cellStyle name="เครื่องหมายจุลภาค 39 3" xfId="4983" xr:uid="{92411D88-2D56-49F3-B3CA-C76462AE2E39}"/>
    <cellStyle name="เครื่องหมายจุลภาค 39 3 2" xfId="4984" xr:uid="{42249B17-4B94-4C0D-BD0E-9452DF4877EB}"/>
    <cellStyle name="เครื่องหมายจุลภาค 39 3 2 2" xfId="9763" xr:uid="{4332F367-DB13-461D-AAFD-E1C454A5B2E9}"/>
    <cellStyle name="เครื่องหมายจุลภาค 39 3 3" xfId="9762" xr:uid="{782A6ADF-3A79-4BD8-A3FC-9BA1C4D369B3}"/>
    <cellStyle name="เครื่องหมายจุลภาค 39 4" xfId="4985" xr:uid="{2B8DAFFE-48A7-4ACA-8C48-26B6B9628C1A}"/>
    <cellStyle name="เครื่องหมายจุลภาค 39 4 2" xfId="9764" xr:uid="{B52C4D0D-FCDC-474A-9E58-EDBB27D9B82D}"/>
    <cellStyle name="เครื่องหมายจุลภาค 39 5" xfId="9755" xr:uid="{8275346D-85BE-4BE0-B8EE-0394C86094DF}"/>
    <cellStyle name="เครื่องหมายจุลภาค 39 6" xfId="11368" xr:uid="{36598181-8DAE-468D-8E35-9DD5ABF9E8EB}"/>
    <cellStyle name="เครื่องหมายจุลภาค 39 7" xfId="23405" xr:uid="{0618F5BC-7432-4DE1-86FF-95E92FFD4FDE}"/>
    <cellStyle name="เครื่องหมายจุลภาค 4" xfId="1581" xr:uid="{70C11195-F225-4BCA-95E1-93DA5696E4DE}"/>
    <cellStyle name="เครื่องหมายจุลภาค 4 10" xfId="12374" xr:uid="{277E7AF4-6F88-4CC0-A5EF-2A5C4699F13D}"/>
    <cellStyle name="เครื่องหมายจุลภาค 4 11" xfId="13262" xr:uid="{E3C6EF9C-FCDC-4D3C-AFC8-7EC46B372E6B}"/>
    <cellStyle name="เครื่องหมายจุลภาค 4 12" xfId="12495" xr:uid="{7B242D7D-5AA0-4328-B94B-DFFD5D740A4B}"/>
    <cellStyle name="เครื่องหมายจุลภาค 4 2" xfId="4986" xr:uid="{6282D86D-FFAD-4966-B151-8748774D3ADE}"/>
    <cellStyle name="เครื่องหมายจุลภาค 4 2 2" xfId="4987" xr:uid="{2350895D-5EB9-4E42-831A-7329FB02DC5B}"/>
    <cellStyle name="เครื่องหมายจุลภาค 4 2 2 2" xfId="4988" xr:uid="{69797E7F-7C53-4487-9C0D-A1BF8D5AE732}"/>
    <cellStyle name="เครื่องหมายจุลภาค 4 2 2 2 2" xfId="9767" xr:uid="{D383662B-5048-4437-8BD6-F3F5D258A070}"/>
    <cellStyle name="เครื่องหมายจุลภาค 4 2 2 2 3" xfId="12343" xr:uid="{5E122D68-3021-4542-AFA8-C9BBA7873C7C}"/>
    <cellStyle name="เครื่องหมายจุลภาค 4 2 2 2 4" xfId="23409" xr:uid="{B2DBF209-2F47-42EF-A342-511EFFC82C2F}"/>
    <cellStyle name="เครื่องหมายจุลภาค 4 2 2 3" xfId="4989" xr:uid="{2069546F-5E86-473C-84E7-E4A4416D49A2}"/>
    <cellStyle name="เครื่องหมายจุลภาค 4 2 2 3 2" xfId="9768" xr:uid="{F917FDE6-8569-4710-A26F-561F63464BAA}"/>
    <cellStyle name="เครื่องหมายจุลภาค 4 2 2 3 3" xfId="11373" xr:uid="{C3A51776-2A4C-4511-86CA-F4860EB7230A}"/>
    <cellStyle name="เครื่องหมายจุลภาค 4 2 2 3 4" xfId="12344" xr:uid="{C4824C8E-57F1-4F81-8658-0F263BD998AA}"/>
    <cellStyle name="เครื่องหมายจุลภาค 4 2 2 3 5" xfId="23408" xr:uid="{A21CFCF2-A626-4084-8769-52687A8E0942}"/>
    <cellStyle name="เครื่องหมายจุลภาค 4 2 2 4" xfId="9766" xr:uid="{486C2E3E-5DB6-479F-9950-C4A82F031103}"/>
    <cellStyle name="เครื่องหมายจุลภาค 4 2 2 5" xfId="11372" xr:uid="{81AE07FE-ACA0-4A30-AB1C-52188FCC86FA}"/>
    <cellStyle name="เครื่องหมายจุลภาค 4 2 2 6" xfId="12342" xr:uid="{D0D953AE-E2F1-4CD3-B802-A614502893B5}"/>
    <cellStyle name="เครื่องหมายจุลภาค 4 2 3" xfId="4990" xr:uid="{FE21853F-EC78-48BB-8C67-84FE525DB5BF}"/>
    <cellStyle name="เครื่องหมายจุลภาค 4 2 3 2" xfId="4991" xr:uid="{17EAF63A-E4D0-41D5-86B4-EDE0B51F0AD4}"/>
    <cellStyle name="เครื่องหมายจุลภาค 4 2 3 2 2" xfId="4992" xr:uid="{A6B836EA-2798-432F-B2D6-60DE438A32EA}"/>
    <cellStyle name="เครื่องหมายจุลภาค 4 2 3 3" xfId="4993" xr:uid="{BC5D9C13-BAA0-4ABF-9EE4-DA711B5D7BB0}"/>
    <cellStyle name="เครื่องหมายจุลภาค 4 2 3 4" xfId="11374" xr:uid="{FCA7B22B-4400-4A30-A601-491C1595FCE1}"/>
    <cellStyle name="เครื่องหมายจุลภาค 4 2 3 5" xfId="23410" xr:uid="{5D5B4527-6F37-4853-A7A7-1BAE8BC39B16}"/>
    <cellStyle name="เครื่องหมายจุลภาค 4 2 4" xfId="4994" xr:uid="{D52D2BDE-FDE4-4F32-BA4C-D2E0C6C1723B}"/>
    <cellStyle name="เครื่องหมายจุลภาค 4 2 4 2" xfId="9769" xr:uid="{541A7A1A-4D69-4D4B-A877-0432D2BAFCCB}"/>
    <cellStyle name="เครื่องหมายจุลภาค 4 2 4 3" xfId="12345" xr:uid="{34EA8124-ADC2-48D9-A728-2F66843C26A8}"/>
    <cellStyle name="เครื่องหมายจุลภาค 4 2 4 4" xfId="23411" xr:uid="{B59AAFB0-F641-44E5-A30C-85CD8C85A7B0}"/>
    <cellStyle name="เครื่องหมายจุลภาค 4 2 5" xfId="9765" xr:uid="{15B9C52A-09F8-434C-BB17-FE3F2AFC8019}"/>
    <cellStyle name="เครื่องหมายจุลภาค 4 2 5 2" xfId="23407" xr:uid="{5258C1F9-DD96-4C8F-885D-8780522F06CE}"/>
    <cellStyle name="เครื่องหมายจุลภาค 4 2 6" xfId="11371" xr:uid="{85F36326-DDDA-4869-A929-7EDE767139CD}"/>
    <cellStyle name="เครื่องหมายจุลภาค 4 2 7" xfId="12341" xr:uid="{7534B97C-21A5-41E9-98E9-5538263734A9}"/>
    <cellStyle name="เครื่องหมายจุลภาค 4 2_ข้อ 2.2.2 _เทียบ 4 สาขา ..." xfId="4995" xr:uid="{EEA37D11-FD67-4660-BD18-8384CF011D5B}"/>
    <cellStyle name="เครื่องหมายจุลภาค 4 3" xfId="4996" xr:uid="{DCB13C3D-FAFB-474A-93DC-F8E9CBA97C63}"/>
    <cellStyle name="เครื่องหมายจุลภาค 4 3 2" xfId="9770" xr:uid="{C3D8A314-CEC1-4582-B554-C69300EF28B4}"/>
    <cellStyle name="เครื่องหมายจุลภาค 4 3 3" xfId="11375" xr:uid="{0813F191-D8E9-4F10-9C04-C18FBE12E576}"/>
    <cellStyle name="เครื่องหมายจุลภาค 4 3 4" xfId="12346" xr:uid="{F8E9C14A-D6E5-40BC-9859-87BB737A2AB3}"/>
    <cellStyle name="เครื่องหมายจุลภาค 4 3 5" xfId="23412" xr:uid="{FA7306CB-D0AF-4246-8FCA-C40B2CC9FB47}"/>
    <cellStyle name="เครื่องหมายจุลภาค 4 3 6" xfId="36768" xr:uid="{B540052F-C523-42EB-91B8-79090B1FCAFF}"/>
    <cellStyle name="เครื่องหมายจุลภาค 4 4" xfId="8789" xr:uid="{89FD2934-A00D-4E2E-A675-84D323C3F1F9}"/>
    <cellStyle name="เครื่องหมายจุลภาค 4 4 2" xfId="11376" xr:uid="{7DEC4BAE-EB9E-4B5E-B47E-4B6E05E7C867}"/>
    <cellStyle name="เครื่องหมายจุลภาค 4 4 3" xfId="23406" xr:uid="{72E68513-B62C-4237-B89F-8465C9D650F8}"/>
    <cellStyle name="เครื่องหมายจุลภาค 4 5" xfId="11370" xr:uid="{783A95DD-9049-42EB-9953-4BE64F4469EA}"/>
    <cellStyle name="เครื่องหมายจุลภาค 4 6" xfId="11590" xr:uid="{30AF9245-0CA5-4F67-9BC9-1741498EEEB9}"/>
    <cellStyle name="เครื่องหมายจุลภาค 4 7" xfId="11617" xr:uid="{D5BF5B81-813E-49F8-860D-43942082240F}"/>
    <cellStyle name="เครื่องหมายจุลภาค 4 8" xfId="11761" xr:uid="{F5B19547-C4DD-43A7-BAD0-4C4F327786E9}"/>
    <cellStyle name="เครื่องหมายจุลภาค 4 9" xfId="11874" xr:uid="{CF6CC678-EEF0-4ABE-97F7-B86E7A01CD53}"/>
    <cellStyle name="เครื่องหมายจุลภาค 4_ข้อ 2.2.2 _เทียบ 4 สาขา ..." xfId="4997" xr:uid="{04732608-FCBB-4E1E-B1A2-7E77BB5ED6C2}"/>
    <cellStyle name="เครื่องหมายจุลภาค 40" xfId="4998" xr:uid="{05114642-4ECA-44A0-A062-7CCA74A996C3}"/>
    <cellStyle name="เครื่องหมายจุลภาค 40 2" xfId="4999" xr:uid="{AED29950-5A29-4E0F-BF08-6240E72C3E42}"/>
    <cellStyle name="เครื่องหมายจุลภาค 40 2 2" xfId="5000" xr:uid="{DA2484D1-A53B-492B-AE91-8C181DD394AF}"/>
    <cellStyle name="เครื่องหมายจุลภาค 40 2 2 2" xfId="9773" xr:uid="{A6B9373F-B346-4931-8DC8-0CF0B5D3631C}"/>
    <cellStyle name="เครื่องหมายจุลภาค 40 2 2 3" xfId="12348" xr:uid="{3B9D08A1-368E-4A38-91B3-4BAF1845B181}"/>
    <cellStyle name="เครื่องหมายจุลภาค 40 2 3" xfId="5001" xr:uid="{514EF93A-E898-4B7E-9B9B-442099B45246}"/>
    <cellStyle name="เครื่องหมายจุลภาค 40 2 3 2" xfId="5002" xr:uid="{6ADAD4CD-547E-4FA8-9909-6DC0395EEF86}"/>
    <cellStyle name="เครื่องหมายจุลภาค 40 2 3 2 2" xfId="9775" xr:uid="{250D4E31-F356-421B-822B-713A2867604A}"/>
    <cellStyle name="เครื่องหมายจุลภาค 40 2 3 3" xfId="9774" xr:uid="{060382FA-4A7A-4B9E-84B7-6C8D45C306FD}"/>
    <cellStyle name="เครื่องหมายจุลภาค 40 2 4" xfId="5003" xr:uid="{40200291-212B-4469-81F3-DA7AA8862C4E}"/>
    <cellStyle name="เครื่องหมายจุลภาค 40 2 4 2" xfId="5004" xr:uid="{56E3D139-AC4D-4D0E-82A9-CBCC004F38BE}"/>
    <cellStyle name="เครื่องหมายจุลภาค 40 2 4 2 2" xfId="9777" xr:uid="{7A69B4E3-6D4A-43D7-9F7D-AF48CEB390F0}"/>
    <cellStyle name="เครื่องหมายจุลภาค 40 2 4 3" xfId="9776" xr:uid="{D98FFA1E-C304-4C8C-8D14-37543FBEB99A}"/>
    <cellStyle name="เครื่องหมายจุลภาค 40 2 5" xfId="9772" xr:uid="{0F0D9DC2-6075-4B14-93EB-A901177FDA3F}"/>
    <cellStyle name="เครื่องหมายจุลภาค 40 2 6" xfId="11378" xr:uid="{2914A0FA-D2E6-467E-AC22-741260F3C82A}"/>
    <cellStyle name="เครื่องหมายจุลภาค 40 2 7" xfId="12347" xr:uid="{6E90ADBB-54C2-4762-9019-399E7C9CD717}"/>
    <cellStyle name="เครื่องหมายจุลภาค 40 3" xfId="5005" xr:uid="{525EB7DF-709C-42EA-B399-217B2F7D6D06}"/>
    <cellStyle name="เครื่องหมายจุลภาค 40 3 2" xfId="5006" xr:uid="{FB8DE0E8-C3BB-4575-ABCD-D36B751F94B9}"/>
    <cellStyle name="เครื่องหมายจุลภาค 40 3 2 2" xfId="9779" xr:uid="{6E1752D0-AA5E-4E5A-9EDC-A0E7B22664F7}"/>
    <cellStyle name="เครื่องหมายจุลภาค 40 3 3" xfId="9778" xr:uid="{8EF92ED1-EAFA-423D-BAF0-66889A60B484}"/>
    <cellStyle name="เครื่องหมายจุลภาค 40 4" xfId="5007" xr:uid="{8E4EC1CA-5F6F-4DE0-B94A-E935C05C76E5}"/>
    <cellStyle name="เครื่องหมายจุลภาค 40 4 2" xfId="9780" xr:uid="{4714E9DC-1789-455D-95A2-0AB98A37886E}"/>
    <cellStyle name="เครื่องหมายจุลภาค 40 5" xfId="9771" xr:uid="{316BF969-20C2-4FE0-B91E-D84BDF98E71B}"/>
    <cellStyle name="เครื่องหมายจุลภาค 40 6" xfId="11377" xr:uid="{53F1CA32-B5FD-4B82-A6F6-34C81B1A59E4}"/>
    <cellStyle name="เครื่องหมายจุลภาค 40 7" xfId="23413" xr:uid="{2ECD3638-7126-4E16-B544-4E7CE571225F}"/>
    <cellStyle name="เครื่องหมายจุลภาค 41" xfId="23414" xr:uid="{785B1E1F-93A3-474E-8FC5-7D865D8A9A41}"/>
    <cellStyle name="เครื่องหมายจุลภาค 42" xfId="23415" xr:uid="{97133C13-CAC6-46F2-A51D-B96AB4E5DA05}"/>
    <cellStyle name="เครื่องหมายจุลภาค 43" xfId="23416" xr:uid="{280C21CC-076C-4380-9DB9-F360F68DDFDF}"/>
    <cellStyle name="เครื่องหมายจุลภาค 44" xfId="23417" xr:uid="{B5A1A9D3-4922-4CA0-BE7D-F78B4786C159}"/>
    <cellStyle name="เครื่องหมายจุลภาค 45" xfId="23418" xr:uid="{391FABDF-923C-4303-BA6E-B8BE3CA59693}"/>
    <cellStyle name="เครื่องหมายจุลภาค 46" xfId="23419" xr:uid="{62280811-879A-46D9-9EA0-09D75EB0FCF5}"/>
    <cellStyle name="เครื่องหมายจุลภาค 47" xfId="23420" xr:uid="{DE736909-32D1-4109-A5F7-02F64F90C37E}"/>
    <cellStyle name="เครื่องหมายจุลภาค 48" xfId="23421" xr:uid="{46B07D3C-9B6B-4A22-8CF7-1923E45CE00A}"/>
    <cellStyle name="เครื่องหมายจุลภาค 49" xfId="23422" xr:uid="{837AC269-4C16-4B6F-82D9-708FE1EB5478}"/>
    <cellStyle name="เครื่องหมายจุลภาค 5" xfId="5008" xr:uid="{4331205C-DD93-4B06-B369-0733C7568670}"/>
    <cellStyle name="เครื่องหมายจุลภาค 5 2" xfId="5009" xr:uid="{4632B5E3-F58D-4D72-BF91-0B32EF5B23AD}"/>
    <cellStyle name="เครื่องหมายจุลภาค 5 2 2" xfId="5010" xr:uid="{A9698AFF-FBAE-4823-B0A9-4D5761DA5376}"/>
    <cellStyle name="เครื่องหมายจุลภาค 5 2 2 10" xfId="23426" xr:uid="{820D09E4-3950-4057-AF33-839E42C47A14}"/>
    <cellStyle name="เครื่องหมายจุลภาค 5 2 2 11" xfId="23425" xr:uid="{BE4F0291-2AB1-4AC8-81D2-1DCCAA79488A}"/>
    <cellStyle name="เครื่องหมายจุลภาค 5 2 2 2" xfId="9783" xr:uid="{59C7AFA6-11FD-4225-A7F1-77DECEBBA931}"/>
    <cellStyle name="เครื่องหมายจุลภาค 5 2 2 2 2" xfId="23428" xr:uid="{92A10255-27CC-4201-81F6-529A4930707F}"/>
    <cellStyle name="เครื่องหมายจุลภาค 5 2 2 2 3" xfId="23427" xr:uid="{7CD749BA-3F18-4F83-BFCE-A92560DE8D57}"/>
    <cellStyle name="เครื่องหมายจุลภาค 5 2 2 3" xfId="12351" xr:uid="{9FD879DB-04C5-4955-91DE-8E0772166A66}"/>
    <cellStyle name="เครื่องหมายจุลภาค 5 2 2 3 2" xfId="23430" xr:uid="{7A970DB1-D7C8-4D20-8A77-689C0C886340}"/>
    <cellStyle name="เครื่องหมายจุลภาค 5 2 2 3 3" xfId="23429" xr:uid="{21F03B47-9F9A-43B7-A7B7-84F4A06C869E}"/>
    <cellStyle name="เครื่องหมายจุลภาค 5 2 2 4" xfId="23431" xr:uid="{A7572123-6449-434C-9D89-E714D54E84C4}"/>
    <cellStyle name="เครื่องหมายจุลภาค 5 2 2 5" xfId="23432" xr:uid="{570C04A9-7DC9-4757-A136-2854430FD0A9}"/>
    <cellStyle name="เครื่องหมายจุลภาค 5 2 2 6" xfId="23433" xr:uid="{30476530-1C85-454D-B0F7-E735823E728F}"/>
    <cellStyle name="เครื่องหมายจุลภาค 5 2 2 7" xfId="23434" xr:uid="{18F13C55-B82B-4770-9C47-491EA4027B90}"/>
    <cellStyle name="เครื่องหมายจุลภาค 5 2 2 8" xfId="23435" xr:uid="{C04F0474-D6C6-4CD7-B160-3D4B2C85E780}"/>
    <cellStyle name="เครื่องหมายจุลภาค 5 2 2 9" xfId="23436" xr:uid="{147536B2-70C8-47A1-9FCC-FA6275CB2342}"/>
    <cellStyle name="เครื่องหมายจุลภาค 5 2 3" xfId="5011" xr:uid="{20FD747E-AD55-40E0-B02C-23D0A5A6234C}"/>
    <cellStyle name="เครื่องหมายจุลภาค 5 2 3 2" xfId="9784" xr:uid="{1EC47F58-56FC-4343-B702-07769F632E03}"/>
    <cellStyle name="เครื่องหมายจุลภาค 5 2 3 2 2" xfId="23438" xr:uid="{862A0196-2DEB-4122-9603-AF61BABFC42F}"/>
    <cellStyle name="เครื่องหมายจุลภาค 5 2 3 3" xfId="11380" xr:uid="{74F338BB-0387-470B-BD64-0A6E7B61D758}"/>
    <cellStyle name="เครื่องหมายจุลภาค 5 2 3 4" xfId="12352" xr:uid="{02D22AD5-22D1-43BD-9C30-4421552635EA}"/>
    <cellStyle name="เครื่องหมายจุลภาค 5 2 3 5" xfId="23437" xr:uid="{A4EF66D6-BC10-45EC-8B6C-E72F544B27C3}"/>
    <cellStyle name="เครื่องหมายจุลภาค 5 2 3 6" xfId="36177" xr:uid="{73F1C9DE-E80D-4A64-9BA2-A12A79B5555C}"/>
    <cellStyle name="เครื่องหมายจุลภาค 5 2 4" xfId="9782" xr:uid="{EB1532AE-9245-450D-9E73-EA8A3CE50CB1}"/>
    <cellStyle name="เครื่องหมายจุลภาค 5 2 5" xfId="11379" xr:uid="{CE547607-0486-416F-A57E-465125B980DF}"/>
    <cellStyle name="เครื่องหมายจุลภาค 5 2 5 2" xfId="23439" xr:uid="{E51A0E3F-A05F-4123-BC8F-4B66A5C77B99}"/>
    <cellStyle name="เครื่องหมายจุลภาค 5 2 6" xfId="12350" xr:uid="{878A63EF-3549-42A1-ACB3-91DA6138BBFC}"/>
    <cellStyle name="เครื่องหมายจุลภาค 5 2 6 2" xfId="23424" xr:uid="{63B341D3-8A7F-4DF5-83F5-381F7FD2327A}"/>
    <cellStyle name="เครื่องหมายจุลภาค 5 2 7" xfId="35418" xr:uid="{EDD795F4-F2B0-421B-B238-F70BD6FC1C8D}"/>
    <cellStyle name="เครื่องหมายจุลภาค 5 3" xfId="5012" xr:uid="{34850D6C-9130-49A2-A8CA-4FCCE8F38C83}"/>
    <cellStyle name="เครื่องหมายจุลภาค 5 3 2" xfId="5013" xr:uid="{5F05198F-125B-4E65-9FEA-2829BDD8D75F}"/>
    <cellStyle name="เครื่องหมายจุลภาค 5 3 2 2" xfId="5014" xr:uid="{5497CBA4-3BB0-45B4-BFD1-9058F62931AC}"/>
    <cellStyle name="เครื่องหมายจุลภาค 5 3 3" xfId="5015" xr:uid="{D1B4C279-F073-4FA3-B947-F9120414AFE7}"/>
    <cellStyle name="เครื่องหมายจุลภาค 5 3 4" xfId="23440" xr:uid="{491D2EAB-3F32-49CF-B8F7-6A05514C2984}"/>
    <cellStyle name="เครื่องหมายจุลภาค 5 4" xfId="5016" xr:uid="{6C30B28C-7677-4EB6-AA3A-51F17FDF4F57}"/>
    <cellStyle name="เครื่องหมายจุลภาค 5 4 2" xfId="9785" xr:uid="{D897C86E-F8E7-4824-BB61-D91B3C61EBB2}"/>
    <cellStyle name="เครื่องหมายจุลภาค 5 4 2 2" xfId="11382" xr:uid="{DE7E8228-379E-47CC-95ED-685A1F3658A2}"/>
    <cellStyle name="เครื่องหมายจุลภาค 5 4 3" xfId="11381" xr:uid="{80E053F5-562E-44F1-8919-285BA78F6E8C}"/>
    <cellStyle name="เครื่องหมายจุลภาค 5 4 4" xfId="12353" xr:uid="{D4258314-E6F0-4291-A3F8-89CC5F1CC3D9}"/>
    <cellStyle name="เครื่องหมายจุลภาค 5 4 5" xfId="23441" xr:uid="{DBB50B49-D326-4CD7-BAB3-E3EB1E4413D6}"/>
    <cellStyle name="เครื่องหมายจุลภาค 5 5" xfId="9781" xr:uid="{AB8C850D-29E5-40C6-AE57-ABC7C1AD4039}"/>
    <cellStyle name="เครื่องหมายจุลภาค 5 5 2" xfId="23442" xr:uid="{5C3293E5-2253-4E55-B333-4C3295CF3595}"/>
    <cellStyle name="เครื่องหมายจุลภาค 5 5 3" xfId="37557" xr:uid="{FF11CBA2-8C17-40CB-BA87-EFE43B791F1B}"/>
    <cellStyle name="เครื่องหมายจุลภาค 5 6" xfId="12349" xr:uid="{F4D5472D-10D5-45A0-951C-26B153374720}"/>
    <cellStyle name="เครื่องหมายจุลภาค 5 6 2" xfId="23423" xr:uid="{BA9EE050-286E-4539-A012-82DB76C5DC50}"/>
    <cellStyle name="เครื่องหมายจุลภาค 5 7" xfId="34900" xr:uid="{ACE211E4-8D86-4ED3-AD7F-A09D276580FF}"/>
    <cellStyle name="เครื่องหมายจุลภาค 5_ข้อ 2.2.2 _เทียบ 4 สาขา ..." xfId="5017" xr:uid="{05A54381-BECF-4093-B21A-BD88F60F6E69}"/>
    <cellStyle name="เครื่องหมายจุลภาค 50" xfId="23443" xr:uid="{34A9C5C1-248D-469F-896A-6335D4A7C1E0}"/>
    <cellStyle name="เครื่องหมายจุลภาค 51" xfId="23444" xr:uid="{88051752-7CDD-490D-B3B3-9CC8F093C80A}"/>
    <cellStyle name="เครื่องหมายจุลภาค 52" xfId="23445" xr:uid="{1C82B610-F606-4816-80F6-F63CD6D72C48}"/>
    <cellStyle name="เครื่องหมายจุลภาค 53" xfId="23446" xr:uid="{A2F8873C-0CF0-4044-A417-433068348C55}"/>
    <cellStyle name="เครื่องหมายจุลภาค 54" xfId="23447" xr:uid="{5622F324-760B-47B3-9E2D-39D96F374819}"/>
    <cellStyle name="เครื่องหมายจุลภาค 55" xfId="23448" xr:uid="{EB743DE8-9902-406B-8C68-27D6AE93C6BC}"/>
    <cellStyle name="เครื่องหมายจุลภาค 56" xfId="23449" xr:uid="{4FFB435B-8259-4A09-8165-234B67693C53}"/>
    <cellStyle name="เครื่องหมายจุลภาค 57" xfId="23450" xr:uid="{FA3C46C8-800C-4A8E-9594-7B341A2294B1}"/>
    <cellStyle name="เครื่องหมายจุลภาค 58" xfId="23451" xr:uid="{A401537F-C06D-4835-A90D-E55D59FCD14D}"/>
    <cellStyle name="เครื่องหมายจุลภาค 59" xfId="23452" xr:uid="{EF05238C-04AD-46FD-ADBD-D4DD6D7B94DC}"/>
    <cellStyle name="เครื่องหมายจุลภาค 6" xfId="5018" xr:uid="{FE1BCC90-1AEE-43F7-9BCC-34D1E41BD15D}"/>
    <cellStyle name="เครื่องหมายจุลภาค 6 2" xfId="5019" xr:uid="{77700AE1-7334-456E-8F85-55EB049C603D}"/>
    <cellStyle name="เครื่องหมายจุลภาค 6 2 2" xfId="5020" xr:uid="{D10007CA-F67E-4B22-BD11-7A258019DCA8}"/>
    <cellStyle name="เครื่องหมายจุลภาค 6 2 2 2" xfId="5021" xr:uid="{79A41721-6828-480F-AA48-B980189D876A}"/>
    <cellStyle name="เครื่องหมายจุลภาค 6 2 2 2 2" xfId="5022" xr:uid="{968ADE3A-87DA-4D2F-916E-B948A87B8644}"/>
    <cellStyle name="เครื่องหมายจุลภาค 6 2 2 2 2 2" xfId="9789" xr:uid="{507FEA03-15C2-435E-B3F4-62C872C7359D}"/>
    <cellStyle name="เครื่องหมายจุลภาค 6 2 2 2 2 3" xfId="12357" xr:uid="{241451C5-4B16-417D-B76F-914DFC9EC760}"/>
    <cellStyle name="เครื่องหมายจุลภาค 6 2 2 2 3" xfId="9788" xr:uid="{1937E0AC-6912-43C5-8619-7367954808AE}"/>
    <cellStyle name="เครื่องหมายจุลภาค 6 2 2 2 4" xfId="12356" xr:uid="{DDB81974-CB54-4A72-B06D-EBC81E8BD226}"/>
    <cellStyle name="เครื่องหมายจุลภาค 6 2 2 2 5" xfId="23455" xr:uid="{4A22DD61-58C6-46D5-B685-64AFC9C6AECB}"/>
    <cellStyle name="เครื่องหมายจุลภาค 6 2 2 3" xfId="5023" xr:uid="{938F4AE7-2E09-422C-B1C1-429011013B84}"/>
    <cellStyle name="เครื่องหมายจุลภาค 6 2 2 3 2" xfId="9790" xr:uid="{07D439E3-5B3D-48AD-8A2D-F6A98A5B4972}"/>
    <cellStyle name="เครื่องหมายจุลภาค 6 2 2 3 3" xfId="12358" xr:uid="{F0DC4367-2D3E-44B3-A19F-F4F62D356227}"/>
    <cellStyle name="เครื่องหมายจุลภาค 6 2 2 4" xfId="9787" xr:uid="{1D8E7E7C-ED4D-4FA0-A9C6-C00453D2FA72}"/>
    <cellStyle name="เครื่องหมายจุลภาค 6 2 2 5" xfId="12355" xr:uid="{A5284D81-C200-47E5-9673-AE17E109A20F}"/>
    <cellStyle name="เครื่องหมายจุลภาค 6 2 3" xfId="5024" xr:uid="{8FA2BDCD-AFC3-4758-8134-18DBAAB09730}"/>
    <cellStyle name="เครื่องหมายจุลภาค 6 2 3 2" xfId="5025" xr:uid="{9BF769AB-3C2C-459A-A7F5-F1D71F279001}"/>
    <cellStyle name="เครื่องหมายจุลภาค 6 2 3 2 2" xfId="9792" xr:uid="{C9E145D4-A228-41EF-B8E7-9C1BA88737B9}"/>
    <cellStyle name="เครื่องหมายจุลภาค 6 2 3 2 3" xfId="12360" xr:uid="{CDDED520-93A4-4544-ADC9-8D6698EB1CF9}"/>
    <cellStyle name="เครื่องหมายจุลภาค 6 2 3 3" xfId="9791" xr:uid="{660AD2BC-0E8A-435C-96D9-A1B3F82AE813}"/>
    <cellStyle name="เครื่องหมายจุลภาค 6 2 3 4" xfId="12359" xr:uid="{59FD7404-FD55-4C99-8BD2-1187E58D3B38}"/>
    <cellStyle name="เครื่องหมายจุลภาค 6 2 3 5" xfId="23454" xr:uid="{4C65F126-61CF-4F2B-A7DF-588A9FBEFDEB}"/>
    <cellStyle name="เครื่องหมายจุลภาค 6 2 4" xfId="5026" xr:uid="{2188F35E-1FEA-43FE-B7B0-0C9FDE8754AB}"/>
    <cellStyle name="เครื่องหมายจุลภาค 6 2 4 2" xfId="9793" xr:uid="{2E160886-3030-4BBB-82C7-AC4209F82A15}"/>
    <cellStyle name="เครื่องหมายจุลภาค 6 2 4 3" xfId="12361" xr:uid="{D7A4484C-F1C4-4809-AD84-4EC5F4679E8E}"/>
    <cellStyle name="เครื่องหมายจุลภาค 6 2 4 4" xfId="36178" xr:uid="{97FA49B2-95CC-443A-AD32-3FA704BCD209}"/>
    <cellStyle name="เครื่องหมายจุลภาค 6 2 5" xfId="9786" xr:uid="{EF1AF958-CA7A-4849-8929-7FE2766BA1D9}"/>
    <cellStyle name="เครื่องหมายจุลภาค 6 2 6" xfId="12354" xr:uid="{B471A823-24C7-4E52-BE39-D581E4DD08AF}"/>
    <cellStyle name="เครื่องหมายจุลภาค 6 2 7" xfId="35419" xr:uid="{9ABDAC8A-0275-450F-B8CC-1DCAAAA08EDC}"/>
    <cellStyle name="เครื่องหมายจุลภาค 6 3" xfId="5027" xr:uid="{5663DA9E-6AF6-444C-BCF4-2506C62F2BC2}"/>
    <cellStyle name="เครื่องหมายจุลภาค 6 3 2" xfId="5028" xr:uid="{F59CD77A-5E15-484C-86CF-9F2803E411DF}"/>
    <cellStyle name="เครื่องหมายจุลภาค 6 3 2 2" xfId="5029" xr:uid="{2A1BD482-51D9-41BC-9209-91636E4DBACC}"/>
    <cellStyle name="เครื่องหมายจุลภาค 6 3 2 3" xfId="23457" xr:uid="{489D05C3-67FE-4331-BE29-9C601CC41CB8}"/>
    <cellStyle name="เครื่องหมายจุลภาค 6 3 3" xfId="5030" xr:uid="{69155554-3DCB-40C2-9D8A-3E3DA654CAA7}"/>
    <cellStyle name="เครื่องหมายจุลภาค 6 3 4" xfId="11384" xr:uid="{193D14E1-4EC0-4DD7-91A5-D070611A8116}"/>
    <cellStyle name="เครื่องหมายจุลภาค 6 3 5" xfId="23456" xr:uid="{986653DE-76C1-4CA2-933D-00B78BDEC6A4}"/>
    <cellStyle name="เครื่องหมายจุลภาค 6 4" xfId="5031" xr:uid="{780D311B-9348-40FD-9681-7E62934EE52B}"/>
    <cellStyle name="เครื่องหมายจุลภาค 6 4 2" xfId="23458" xr:uid="{96DC037F-B4E3-4A51-B3A5-D2334C9E41D0}"/>
    <cellStyle name="เครื่องหมายจุลภาค 6 5" xfId="5032" xr:uid="{F406C966-DA8C-4667-90C4-DD677FD5F0C9}"/>
    <cellStyle name="เครื่องหมายจุลภาค 6 5 2" xfId="5033" xr:uid="{CF3CBB7E-04C9-43F4-B711-F11067A98D41}"/>
    <cellStyle name="เครื่องหมายจุลภาค 6 5 3" xfId="23459" xr:uid="{25C7F59C-C1CF-45C6-8072-D1FC7C9CBFC8}"/>
    <cellStyle name="เครื่องหมายจุลภาค 6 6" xfId="5034" xr:uid="{6268F83E-920D-4853-9F51-6EE5C35D5517}"/>
    <cellStyle name="เครื่องหมายจุลภาค 6 6 2" xfId="5035" xr:uid="{03F7CA4B-920A-4D32-A58F-AA6A245AE961}"/>
    <cellStyle name="เครื่องหมายจุลภาค 6 6 3" xfId="23460" xr:uid="{B35040D4-1292-4BEB-8F3C-F21E88A3E425}"/>
    <cellStyle name="เครื่องหมายจุลภาค 6 7" xfId="5036" xr:uid="{0B1D7903-33A2-40C6-8EAA-F17F89C7F812}"/>
    <cellStyle name="เครื่องหมายจุลภาค 6 7 2" xfId="23461" xr:uid="{7BF38F57-B027-43FC-A3D9-AC4739752D8B}"/>
    <cellStyle name="เครื่องหมายจุลภาค 6 8" xfId="11383" xr:uid="{DC545157-05EA-4C57-8C38-41C42AD059CF}"/>
    <cellStyle name="เครื่องหมายจุลภาค 6 8 2" xfId="23453" xr:uid="{6B106B3F-EF54-40C7-BBD9-F0CF1CD094B6}"/>
    <cellStyle name="เครื่องหมายจุลภาค 6 9" xfId="34901" xr:uid="{4A3DDAF9-FF56-490D-83ED-A55942B35039}"/>
    <cellStyle name="เครื่องหมายจุลภาค 6_โครงสร้างเงินเดือนจาก BK" xfId="5037" xr:uid="{059390F6-F645-44DB-A0E4-F3A96827928F}"/>
    <cellStyle name="เครื่องหมายจุลภาค 60" xfId="23462" xr:uid="{BBD1BAB3-15F4-46A4-90B7-EC8C32DAE3B4}"/>
    <cellStyle name="เครื่องหมายจุลภาค 61" xfId="23463" xr:uid="{6FE518D1-A043-4702-9F9F-E31C86D11349}"/>
    <cellStyle name="เครื่องหมายจุลภาค 62" xfId="23464" xr:uid="{D05CAD7B-0245-4A41-A5FC-07977EC6B316}"/>
    <cellStyle name="เครื่องหมายจุลภาค 63" xfId="23465" xr:uid="{4BFC5915-07C4-4485-86AF-04D8FBB565BB}"/>
    <cellStyle name="เครื่องหมายจุลภาค 64" xfId="23466" xr:uid="{7210377E-98FD-4D3D-8FCE-CC3539FDA94D}"/>
    <cellStyle name="เครื่องหมายจุลภาค 65" xfId="23467" xr:uid="{C3760F4E-7A46-4A35-9ACA-866BE173A9C3}"/>
    <cellStyle name="เครื่องหมายจุลภาค 66" xfId="23468" xr:uid="{4F3CEE3F-90D7-4201-8B84-8519EDC4D021}"/>
    <cellStyle name="เครื่องหมายจุลภาค 67" xfId="23469" xr:uid="{3C3D047D-92A2-4657-A766-836CEDE4E5FF}"/>
    <cellStyle name="เครื่องหมายจุลภาค 68" xfId="23470" xr:uid="{923CC733-2F0D-4764-8E59-8169D8E75E47}"/>
    <cellStyle name="เครื่องหมายจุลภาค 69" xfId="23471" xr:uid="{3A919F83-B735-4630-9829-BAEB2CE668E6}"/>
    <cellStyle name="เครื่องหมายจุลภาค 7" xfId="5038" xr:uid="{3E01859E-2A89-4405-AE06-AABD9FE7DC44}"/>
    <cellStyle name="เครื่องหมายจุลภาค 7 10" xfId="12362" xr:uid="{FA18AE9D-E3A6-4F19-9509-17E06A40BF33}"/>
    <cellStyle name="เครื่องหมายจุลภาค 7 2" xfId="5039" xr:uid="{756796DF-139D-4C13-94E8-88DF7282F4D9}"/>
    <cellStyle name="เครื่องหมายจุลภาค 7 2 2" xfId="5040" xr:uid="{9E7DFFF4-E635-4E4D-9EB9-512F21ABB84B}"/>
    <cellStyle name="เครื่องหมายจุลภาค 7 2 2 2" xfId="9796" xr:uid="{EC12BF7B-1D26-49A6-B02E-CCD373885AA0}"/>
    <cellStyle name="เครื่องหมายจุลภาค 7 2 2 3" xfId="12364" xr:uid="{6908A122-C269-4D66-B0F8-4F55C049A3E5}"/>
    <cellStyle name="เครื่องหมายจุลภาค 7 2 3" xfId="5041" xr:uid="{E1C9EAE1-015C-4AAE-B3B0-3D9AF8874594}"/>
    <cellStyle name="เครื่องหมายจุลภาค 7 2 3 2" xfId="5042" xr:uid="{04E5C27A-8F4C-4A17-A8E3-FB2C17ED77C7}"/>
    <cellStyle name="เครื่องหมายจุลภาค 7 2 3 2 2" xfId="9798" xr:uid="{AC87AA45-EA78-4672-8EB9-F5C897DA1A63}"/>
    <cellStyle name="เครื่องหมายจุลภาค 7 2 3 3" xfId="9797" xr:uid="{62A2D5F9-89F9-4034-8BBC-1BC290EE1DA6}"/>
    <cellStyle name="เครื่องหมายจุลภาค 7 2 4" xfId="5043" xr:uid="{A589DF66-531B-4891-ABA1-3E4882D23A37}"/>
    <cellStyle name="เครื่องหมายจุลภาค 7 2 4 2" xfId="5044" xr:uid="{9A864F69-B983-4128-8E28-F5BA44BE1D97}"/>
    <cellStyle name="เครื่องหมายจุลภาค 7 2 4 2 2" xfId="9800" xr:uid="{EF9ECADB-AC13-4651-B301-CDE7EB1CEFA5}"/>
    <cellStyle name="เครื่องหมายจุลภาค 7 2 4 3" xfId="9799" xr:uid="{37D8D73F-EFF5-4A19-B30C-4FA43563753D}"/>
    <cellStyle name="เครื่องหมายจุลภาค 7 2 5" xfId="9795" xr:uid="{567AF22A-EE38-4DEF-8DAC-7B49E7212711}"/>
    <cellStyle name="เครื่องหมายจุลภาค 7 2 6" xfId="12363" xr:uid="{17981121-8896-47F0-B91E-615F8B2D8580}"/>
    <cellStyle name="เครื่องหมายจุลภาค 7 3" xfId="5045" xr:uid="{2726968B-A569-49D6-9581-E9212697F776}"/>
    <cellStyle name="เครื่องหมายจุลภาค 7 3 2" xfId="5046" xr:uid="{827A553B-FF3F-49BE-96C0-73A51CAA0E20}"/>
    <cellStyle name="เครื่องหมายจุลภาค 7 3 2 2" xfId="9802" xr:uid="{B5EBB89B-AD50-49E7-9E3C-D922A0B91EBA}"/>
    <cellStyle name="เครื่องหมายจุลภาค 7 3 2 3" xfId="12365" xr:uid="{5B0B06BD-72E8-4F4D-92BD-115C34CAC888}"/>
    <cellStyle name="เครื่องหมายจุลภาค 7 3 3" xfId="5047" xr:uid="{3FE8BA1C-CD75-4936-A1A9-15CFB5628E84}"/>
    <cellStyle name="เครื่องหมายจุลภาค 7 3 3 2" xfId="5048" xr:uid="{98F5D1E7-074C-4811-A853-F9A2A0EEA6D8}"/>
    <cellStyle name="เครื่องหมายจุลภาค 7 3 3 2 2" xfId="9804" xr:uid="{A2B91FCD-6867-46FB-A421-F3A71E2FEC25}"/>
    <cellStyle name="เครื่องหมายจุลภาค 7 3 3 3" xfId="9803" xr:uid="{78C73CCB-DC44-42E3-8547-A8EAB834EB93}"/>
    <cellStyle name="เครื่องหมายจุลภาค 7 3 4" xfId="5049" xr:uid="{E1BCA343-F64E-4CDF-AEE0-147F03E4321A}"/>
    <cellStyle name="เครื่องหมายจุลภาค 7 3 4 2" xfId="5050" xr:uid="{6916893F-C367-4B1E-9037-009F3CB041C7}"/>
    <cellStyle name="เครื่องหมายจุลภาค 7 3 4 2 2" xfId="9806" xr:uid="{85482F88-6F62-47F4-B3F1-731B7EF07D12}"/>
    <cellStyle name="เครื่องหมายจุลภาค 7 3 4 3" xfId="5051" xr:uid="{47330E5F-524F-4E17-BD6C-B6A3876FD30F}"/>
    <cellStyle name="เครื่องหมายจุลภาค 7 3 4 3 2" xfId="9807" xr:uid="{8F15D57A-1AC7-4057-A066-9FA52BFA609A}"/>
    <cellStyle name="เครื่องหมายจุลภาค 7 3 4 3 3" xfId="12367" xr:uid="{8EF4BCF6-30C5-4AAF-B7F1-059D4B879BE1}"/>
    <cellStyle name="เครื่องหมายจุลภาค 7 3 4 4" xfId="9805" xr:uid="{F75478C0-37A9-4CEE-B10B-15A28491CE4F}"/>
    <cellStyle name="เครื่องหมายจุลภาค 7 3 4 5" xfId="12366" xr:uid="{3F6D49CF-B141-4E2C-8958-FE34606359B7}"/>
    <cellStyle name="เครื่องหมายจุลภาค 7 3 5" xfId="5052" xr:uid="{2BCE4DAC-9ADC-4524-B7BB-BF800B1B37F0}"/>
    <cellStyle name="เครื่องหมายจุลภาค 7 3 5 2" xfId="9808" xr:uid="{CC20C581-73C1-4ED0-A3EC-4D383CE61A22}"/>
    <cellStyle name="เครื่องหมายจุลภาค 7 3 6" xfId="9801" xr:uid="{5FC207FE-2CF3-4854-94A4-D1DA6E69041B}"/>
    <cellStyle name="เครื่องหมายจุลภาค 7 4" xfId="5053" xr:uid="{3FC87149-E130-4CC2-B523-338FB8BB4AC7}"/>
    <cellStyle name="เครื่องหมายจุลภาค 7 4 2" xfId="5054" xr:uid="{7EC6F52B-FD99-4E46-B83A-CB815EEAF2A7}"/>
    <cellStyle name="เครื่องหมายจุลภาค 7 4 2 2" xfId="9810" xr:uid="{8D81BE3C-0367-42F3-B516-1AAEE1CFF4B6}"/>
    <cellStyle name="เครื่องหมายจุลภาค 7 4 3" xfId="9809" xr:uid="{9DB55B6F-469F-4330-B4BB-CF1312F112DC}"/>
    <cellStyle name="เครื่องหมายจุลภาค 7 5" xfId="5055" xr:uid="{A9B6AADC-ABE0-470C-A70C-BD074AA70503}"/>
    <cellStyle name="เครื่องหมายจุลภาค 7 5 2" xfId="5056" xr:uid="{CCE63384-0AFB-4E9F-879C-42D973646C45}"/>
    <cellStyle name="เครื่องหมายจุลภาค 7 5 2 2" xfId="9812" xr:uid="{C6F8865A-A03A-4B2E-B37D-5150AB693DFC}"/>
    <cellStyle name="เครื่องหมายจุลภาค 7 5 3" xfId="9811" xr:uid="{8AC17C55-CE90-4E94-B2A1-985B4C461DAA}"/>
    <cellStyle name="เครื่องหมายจุลภาค 7 6" xfId="5057" xr:uid="{CF615BA6-4A05-4B8E-AE5F-55F5F0363001}"/>
    <cellStyle name="เครื่องหมายจุลภาค 7 6 2" xfId="5058" xr:uid="{3E56B4DE-F6D5-4632-AA0D-57EE3BF6B88E}"/>
    <cellStyle name="เครื่องหมายจุลภาค 7 6 2 2" xfId="9814" xr:uid="{146EF93B-2345-48C3-AB2B-75C17D5B0B80}"/>
    <cellStyle name="เครื่องหมายจุลภาค 7 6 3" xfId="9813" xr:uid="{3733E3AE-0EF2-43AB-8E29-553C71757DFF}"/>
    <cellStyle name="เครื่องหมายจุลภาค 7 7" xfId="5059" xr:uid="{9884A566-9174-41FE-9044-3F99186D74BA}"/>
    <cellStyle name="เครื่องหมายจุลภาค 7 7 2" xfId="9815" xr:uid="{EDE53F49-E992-45E0-AFB9-982EF5D269E9}"/>
    <cellStyle name="เครื่องหมายจุลภาค 7 8" xfId="9794" xr:uid="{6E96F3B8-38E7-4935-A14A-AF4A33107F30}"/>
    <cellStyle name="เครื่องหมายจุลภาค 7 9" xfId="11385" xr:uid="{F63604B9-A0BE-4D12-9A2E-EDD6602AEE2E}"/>
    <cellStyle name="เครื่องหมายจุลภาค 7_ข้อ 2.2.2 _เทียบ 4 สาขา ..." xfId="5060" xr:uid="{2BFE73A1-F975-45EE-A706-C56BC0D6EE05}"/>
    <cellStyle name="เครื่องหมายจุลภาค 70" xfId="23473" xr:uid="{5A35B82D-764B-4FBC-869D-7036D581823A}"/>
    <cellStyle name="เครื่องหมายจุลภาค 71" xfId="23474" xr:uid="{FD1794D0-92E6-4D90-A577-5DFBEE605A27}"/>
    <cellStyle name="เครื่องหมายจุลภาค 72" xfId="23475" xr:uid="{EFDF94BD-77E5-439B-9E83-AFAC4A3EDF54}"/>
    <cellStyle name="เครื่องหมายจุลภาค 73" xfId="23476" xr:uid="{D9BB2B55-69B7-41AD-9CE3-A6D143CBC522}"/>
    <cellStyle name="เครื่องหมายจุลภาค 74" xfId="23477" xr:uid="{052588FB-1513-4A8F-AC8D-A109C2D01FE5}"/>
    <cellStyle name="เครื่องหมายจุลภาค 75" xfId="23478" xr:uid="{3F657856-19D4-40ED-9659-0F2540209A51}"/>
    <cellStyle name="เครื่องหมายจุลภาค 76" xfId="23479" xr:uid="{325110C4-BD2E-4EDA-A95D-0888512FA0E9}"/>
    <cellStyle name="เครื่องหมายจุลภาค 77" xfId="23480" xr:uid="{E3ABE5EF-A376-4F59-811D-34D1FD137A7C}"/>
    <cellStyle name="เครื่องหมายจุลภาค 78" xfId="23481" xr:uid="{F34D6770-1749-4613-B9F9-60CF047BDFBA}"/>
    <cellStyle name="เครื่องหมายจุลภาค 79" xfId="23482" xr:uid="{E5C0CAAD-A97F-478D-9E9D-AA0747A6E172}"/>
    <cellStyle name="เครื่องหมายจุลภาค 8" xfId="5061" xr:uid="{CCDC0722-CA43-4A0D-BE5D-C4CAE702FD7D}"/>
    <cellStyle name="เครื่องหมายจุลภาค 8 2" xfId="5062" xr:uid="{80CE5AA2-5F27-45F1-BD47-463423A5D115}"/>
    <cellStyle name="เครื่องหมายจุลภาค 8 2 2" xfId="5063" xr:uid="{B81FDF66-EBEB-473A-BAF2-9454FA4B1B3B}"/>
    <cellStyle name="เครื่องหมายจุลภาค 8 2 2 2" xfId="9818" xr:uid="{AFB5EE05-2270-49A5-A8CC-622C2756ACA5}"/>
    <cellStyle name="เครื่องหมายจุลภาค 8 2 2 3" xfId="12370" xr:uid="{75C2E0DC-D925-42AE-9A74-FB6DBDB38C9D}"/>
    <cellStyle name="เครื่องหมายจุลภาค 8 2 2 4" xfId="23485" xr:uid="{1C698707-0293-4F08-8DD8-A35C0E87EDD0}"/>
    <cellStyle name="เครื่องหมายจุลภาค 8 2 3" xfId="5064" xr:uid="{36398522-2DC0-41B4-B658-AB4004DB5EA7}"/>
    <cellStyle name="เครื่องหมายจุลภาค 8 2 3 2" xfId="9819" xr:uid="{4D00991D-9BD6-48C1-944D-7766BC9D3972}"/>
    <cellStyle name="เครื่องหมายจุลภาค 8 2 3 3" xfId="12371" xr:uid="{9D096B6E-9081-4807-AC50-332D8EA0701A}"/>
    <cellStyle name="เครื่องหมายจุลภาค 8 2 4" xfId="9817" xr:uid="{F13DCC69-5198-427C-A50B-91D716369CEA}"/>
    <cellStyle name="เครื่องหมายจุลภาค 8 2 4 2" xfId="23484" xr:uid="{6CD21458-C2B9-41CA-81C8-33D29F42385F}"/>
    <cellStyle name="เครื่องหมายจุลภาค 8 2 5" xfId="12369" xr:uid="{6DC82B93-7223-4611-BB20-785DAF0906F1}"/>
    <cellStyle name="เครื่องหมายจุลภาค 8 3" xfId="5065" xr:uid="{98C3B95B-CC3B-41AE-B85F-77A54AB06545}"/>
    <cellStyle name="เครื่องหมายจุลภาค 8 3 2" xfId="9820" xr:uid="{949A36E1-2192-4BEA-83B1-18CAA9167781}"/>
    <cellStyle name="เครื่องหมายจุลภาค 8 3 3" xfId="12372" xr:uid="{899D80D1-F59D-4B8D-9918-FF56F13D25DC}"/>
    <cellStyle name="เครื่องหมายจุลภาค 8 3 4" xfId="23486" xr:uid="{DF4A0577-5289-4106-947A-F0E9FE1E3C6D}"/>
    <cellStyle name="เครื่องหมายจุลภาค 8 4" xfId="5066" xr:uid="{8E40396F-404A-4461-8C48-1D9B0C3724E7}"/>
    <cellStyle name="เครื่องหมายจุลภาค 8 4 2" xfId="9821" xr:uid="{4E6ABCDF-B4B6-44C3-BB7D-8A6D4721BE94}"/>
    <cellStyle name="เครื่องหมายจุลภาค 8 4 3" xfId="12373" xr:uid="{323D711E-85F2-47E3-B54A-7171474DF4FA}"/>
    <cellStyle name="เครื่องหมายจุลภาค 8 4 4" xfId="23483" xr:uid="{7A979B84-4AC1-494E-B0C1-0FDDB1E4C6A2}"/>
    <cellStyle name="เครื่องหมายจุลภาค 8 5" xfId="9816" xr:uid="{2E0ACBE9-CB27-4183-9CBC-A55B0857D8E5}"/>
    <cellStyle name="เครื่องหมายจุลภาค 8 6" xfId="11386" xr:uid="{34121444-7BA8-4D84-9B70-004F724944D3}"/>
    <cellStyle name="เครื่องหมายจุลภาค 8 7" xfId="12368" xr:uid="{72B004E0-274B-4DEE-BB84-5F60B2D8AB25}"/>
    <cellStyle name="เครื่องหมายจุลภาค 8_ข้อ 2.2.2 _เทียบ 4 สาขา ..." xfId="5067" xr:uid="{DA821A83-C373-4C6C-9ADF-6783F01F2437}"/>
    <cellStyle name="เครื่องหมายจุลภาค 80" xfId="23487" xr:uid="{5E7E99E8-3F81-477B-820F-768783F37AD2}"/>
    <cellStyle name="เครื่องหมายจุลภาค 81" xfId="23488" xr:uid="{CD3647B6-CA6D-4BEE-B228-E08FC21597D0}"/>
    <cellStyle name="เครื่องหมายจุลภาค 82" xfId="23489" xr:uid="{C412481D-804A-44F9-B00F-1B39C63092A0}"/>
    <cellStyle name="เครื่องหมายจุลภาค 83" xfId="23490" xr:uid="{5B2381D7-B5A6-498B-A0C4-F20A4E20CEBE}"/>
    <cellStyle name="เครื่องหมายจุลภาค 84" xfId="23491" xr:uid="{339D0892-ED92-4AD3-BE72-FBFB7C6F8BE5}"/>
    <cellStyle name="เครื่องหมายจุลภาค 85" xfId="23492" xr:uid="{232301B5-E355-4EEC-9B57-A775289ED785}"/>
    <cellStyle name="เครื่องหมายจุลภาค 86" xfId="23493" xr:uid="{C76F4003-3502-41A3-99A1-1E5AB7F98931}"/>
    <cellStyle name="เครื่องหมายจุลภาค 87" xfId="23494" xr:uid="{93E9C4FA-77A6-48FC-A353-1CD1091D49EF}"/>
    <cellStyle name="เครื่องหมายจุลภาค 88" xfId="23495" xr:uid="{D00558A5-C316-45FA-AD69-B4BD28B4A5FC}"/>
    <cellStyle name="เครื่องหมายจุลภาค 89" xfId="23496" xr:uid="{5120C40E-FEF1-499F-82AD-347FC86BC96B}"/>
    <cellStyle name="เครื่องหมายจุลภาค 9" xfId="5068" xr:uid="{E7CF2D0F-B981-4CF0-835A-3FDEE480D911}"/>
    <cellStyle name="เครื่องหมายจุลภาค 9 10" xfId="5069" xr:uid="{76C3F923-556B-4A9F-83EA-787199E4FDAA}"/>
    <cellStyle name="เครื่องหมายจุลภาค 9 10 2" xfId="5070" xr:uid="{52F1E48A-E8AE-47A2-B010-D7F0BA33F0CF}"/>
    <cellStyle name="เครื่องหมายจุลภาค 9 10 2 2" xfId="9823" xr:uid="{6B6CCF61-8298-48C1-8308-BF12B0141C4E}"/>
    <cellStyle name="เครื่องหมายจุลภาค 9 10 3" xfId="9822" xr:uid="{3B36AF47-0B7C-4E97-9AF9-54BB8B7F1733}"/>
    <cellStyle name="เครื่องหมายจุลภาค 9 11" xfId="5071" xr:uid="{1426586D-8F9E-4BF2-99C6-D5663F8C2BA3}"/>
    <cellStyle name="เครื่องหมายจุลภาค 9 11 2" xfId="5072" xr:uid="{E40E9FEA-1CB5-4A06-A04D-D91BFFB36202}"/>
    <cellStyle name="เครื่องหมายจุลภาค 9 11 2 2" xfId="9824" xr:uid="{FB6567FC-F494-4D18-8C79-D3F0B8A537FD}"/>
    <cellStyle name="เครื่องหมายจุลภาค 9 11 3" xfId="5073" xr:uid="{C2EBFC15-40BC-4807-A3CF-2CE9E55365F2}"/>
    <cellStyle name="เครื่องหมายจุลภาค 9 12" xfId="5074" xr:uid="{30AD0986-37B9-4C91-8E8C-D95D09070F00}"/>
    <cellStyle name="เครื่องหมายจุลภาค 9 12 2" xfId="9825" xr:uid="{15A89228-4EE1-471E-AC34-3F2354E4277C}"/>
    <cellStyle name="เครื่องหมายจุลภาค 9 13" xfId="5075" xr:uid="{28B5B8B5-80BD-4C89-9D7E-623E075AA113}"/>
    <cellStyle name="เครื่องหมายจุลภาค 9 14" xfId="11387" xr:uid="{32D6A86C-C239-44B8-BA95-D87F6A3893AA}"/>
    <cellStyle name="เครื่องหมายจุลภาค 9 2" xfId="5076" xr:uid="{E2495A5E-F536-48B9-8EFA-BF07BB4B5DD4}"/>
    <cellStyle name="เครื่องหมายจุลภาค 9 2 2" xfId="5077" xr:uid="{D8C95389-2117-4DE4-8963-D316DD9343AE}"/>
    <cellStyle name="เครื่องหมายจุลภาค 9 2 3" xfId="5078" xr:uid="{C0782988-8C32-4E97-885F-44D5BE54258A}"/>
    <cellStyle name="เครื่องหมายจุลภาค 9 2 4" xfId="5079" xr:uid="{811DB15A-00A8-4D43-A17A-DB69EF544AC4}"/>
    <cellStyle name="เครื่องหมายจุลภาค 9 2 4 2" xfId="5080" xr:uid="{59B4630A-048B-413B-8D25-9E14B21DE9B0}"/>
    <cellStyle name="เครื่องหมายจุลภาค 9 2 4 2 2" xfId="5081" xr:uid="{FCAAF7CD-071F-4017-85C9-D8B8E2797284}"/>
    <cellStyle name="เครื่องหมายจุลภาค 9 2 4 2 3" xfId="5082" xr:uid="{279C7CAC-3B9E-492A-89B3-D53D1946F2A7}"/>
    <cellStyle name="เครื่องหมายจุลภาค 9 2 4 3" xfId="5083" xr:uid="{DF8F7F15-E203-41E9-802A-C3F2B44942F0}"/>
    <cellStyle name="เครื่องหมายจุลภาค 9 2 4 4" xfId="5084" xr:uid="{3C55001B-E139-4152-B331-F0C235523396}"/>
    <cellStyle name="เครื่องหมายจุลภาค 9 2 4 5" xfId="5085" xr:uid="{16DEF501-2E20-4D2A-BDF3-D10F3823D45F}"/>
    <cellStyle name="เครื่องหมายจุลภาค 9 2 4 6" xfId="5086" xr:uid="{EAB0FC33-9A0D-4AAF-B615-9BD151F21578}"/>
    <cellStyle name="เครื่องหมายจุลภาค 9 2 5" xfId="5087" xr:uid="{A4BDC777-982C-4B77-9F68-95F6BEDA7AAF}"/>
    <cellStyle name="เครื่องหมายจุลภาค 9 2 6" xfId="5088" xr:uid="{9886501A-D604-4500-9799-52CF41D864C4}"/>
    <cellStyle name="เครื่องหมายจุลภาค 9 2 6 2" xfId="5089" xr:uid="{06FC344A-C6F9-4B5E-94F9-67B811E2C3C2}"/>
    <cellStyle name="เครื่องหมายจุลภาค 9 2 6 2 2" xfId="9827" xr:uid="{FCFF9EEC-CA13-4386-BF91-10370D030DEE}"/>
    <cellStyle name="เครื่องหมายจุลภาค 9 2 6 3" xfId="9826" xr:uid="{948A0D90-4226-457A-BCF4-BDE436257C00}"/>
    <cellStyle name="เครื่องหมายจุลภาค 9 2 7" xfId="5090" xr:uid="{2BAC47C5-67C8-4CC2-9258-BA28C704D229}"/>
    <cellStyle name="เครื่องหมายจุลภาค 9 2 7 2" xfId="5091" xr:uid="{3DEA0F32-B5C9-4497-9270-392946823717}"/>
    <cellStyle name="เครื่องหมายจุลภาค 9 2 7 2 2" xfId="9829" xr:uid="{4CA61AD5-913B-4B4D-85B5-EC323C79C19F}"/>
    <cellStyle name="เครื่องหมายจุลภาค 9 2 7 3" xfId="9828" xr:uid="{9C2AFCCA-D386-4217-BF66-E940AE709ED8}"/>
    <cellStyle name="เครื่องหมายจุลภาค 9 2 8" xfId="5092" xr:uid="{8B2516D4-48D8-4E71-9FFE-4534D95DAA1D}"/>
    <cellStyle name="เครื่องหมายจุลภาค 9 3" xfId="5093" xr:uid="{0F1DA4AA-6005-4499-9274-0AFB89818AF5}"/>
    <cellStyle name="เครื่องหมายจุลภาค 9 3 2" xfId="5094" xr:uid="{FA9F20E0-CDD2-469B-A471-79A1A6CA5651}"/>
    <cellStyle name="เครื่องหมายจุลภาค 9 3 3" xfId="5095" xr:uid="{26C5FAA8-6FCD-4BA2-B06D-B3CA604ADF9B}"/>
    <cellStyle name="เครื่องหมายจุลภาค 9 3 3 2" xfId="5096" xr:uid="{85E28180-B2A9-4998-B3B7-5CFBAA5031E8}"/>
    <cellStyle name="เครื่องหมายจุลภาค 9 3 3 2 2" xfId="9831" xr:uid="{15F5EA56-934F-4B1D-AD3F-2F6B7992E46F}"/>
    <cellStyle name="เครื่องหมายจุลภาค 9 3 3 3" xfId="9830" xr:uid="{A2B2BCD3-C1D1-45D5-9D3E-1220DC24C541}"/>
    <cellStyle name="เครื่องหมายจุลภาค 9 3 4" xfId="5097" xr:uid="{5F320E8C-CE76-4E82-99B9-D0754C8631D3}"/>
    <cellStyle name="เครื่องหมายจุลภาค 9 3 4 2" xfId="5098" xr:uid="{9A06E31C-012D-483A-921E-115D3B972ED6}"/>
    <cellStyle name="เครื่องหมายจุลภาค 9 3 4 2 2" xfId="9833" xr:uid="{6AF12488-2E1C-458E-B4DB-EC97697F1A2B}"/>
    <cellStyle name="เครื่องหมายจุลภาค 9 3 4 3" xfId="9832" xr:uid="{CB1D2124-2D6B-489A-AD60-BED9B63A331F}"/>
    <cellStyle name="เครื่องหมายจุลภาค 9 4" xfId="5099" xr:uid="{26356607-C9ED-4EBC-B5F2-C6A47158327A}"/>
    <cellStyle name="เครื่องหมายจุลภาค 9 5" xfId="5100" xr:uid="{6B662EF3-B901-4F18-A23B-1A759835CC44}"/>
    <cellStyle name="เครื่องหมายจุลภาค 9 5 2" xfId="5101" xr:uid="{A323C0AD-65F3-4476-82FC-D2C54577B539}"/>
    <cellStyle name="เครื่องหมายจุลภาค 9 5 3" xfId="5102" xr:uid="{5B82BFD8-F97D-4675-9B4D-4A43189C6EB6}"/>
    <cellStyle name="เครื่องหมายจุลภาค 9 5 4" xfId="5103" xr:uid="{9201F269-3EF5-4670-86A5-BDA58D9C8A8F}"/>
    <cellStyle name="เครื่องหมายจุลภาค 9 5 5" xfId="5104" xr:uid="{BCB53FFD-BD99-4C06-BA84-70CA737C746E}"/>
    <cellStyle name="เครื่องหมายจุลภาค 9 5 5 2" xfId="5105" xr:uid="{11AE4322-72D6-40C7-9B27-B81C6E54C1D6}"/>
    <cellStyle name="เครื่องหมายจุลภาค 9 5 5 2 2" xfId="5106" xr:uid="{3DD746BD-1D42-448C-A20D-6E08071D83BE}"/>
    <cellStyle name="เครื่องหมายจุลภาค 9 5 5 2 3" xfId="5107" xr:uid="{CC8EAF5C-AD78-4122-BD26-1D70FF9C593F}"/>
    <cellStyle name="เครื่องหมายจุลภาค 9 5 5 3" xfId="5108" xr:uid="{9F36F65F-B23D-4E9C-9AA3-BE994614C908}"/>
    <cellStyle name="เครื่องหมายจุลภาค 9 5 5 4" xfId="5109" xr:uid="{58D071D1-EBED-4706-A647-91D94F8CCFE0}"/>
    <cellStyle name="เครื่องหมายจุลภาค 9 5 5 5" xfId="5110" xr:uid="{D2DFEC20-D31F-4E1C-983D-47FFCB918011}"/>
    <cellStyle name="เครื่องหมายจุลภาค 9 5 5 6" xfId="5111" xr:uid="{1643575F-9D02-411A-9F0C-4C4F28E9A29D}"/>
    <cellStyle name="เครื่องหมายจุลภาค 9 6" xfId="5112" xr:uid="{AA60F945-73D7-4283-A113-DB4681F5C7BA}"/>
    <cellStyle name="เครื่องหมายจุลภาค 9 7" xfId="5113" xr:uid="{B056FD6A-72ED-4FED-8B07-A64BBE510582}"/>
    <cellStyle name="เครื่องหมายจุลภาค 9 8" xfId="5114" xr:uid="{45264DF5-20AC-47FA-8A22-5489A3672DF9}"/>
    <cellStyle name="เครื่องหมายจุลภาค 9 8 2" xfId="5115" xr:uid="{64F1AFD1-DC84-4FCA-BB69-CFFD7EEF4D52}"/>
    <cellStyle name="เครื่องหมายจุลภาค 9 8 3" xfId="5116" xr:uid="{5848E0E1-7D00-4D06-BBC1-D6614D3EE342}"/>
    <cellStyle name="เครื่องหมายจุลภาค 9 8 3 2" xfId="9835" xr:uid="{0682D22B-1749-4D7E-88EB-E3B7C90751B3}"/>
    <cellStyle name="เครื่องหมายจุลภาค 9 8 4" xfId="9834" xr:uid="{DEDD6EBB-0C82-4B83-805C-B9E704D16E5B}"/>
    <cellStyle name="เครื่องหมายจุลภาค 9 8 5" xfId="23497" xr:uid="{CF85F6A9-8235-424A-8D85-99294D0E56B5}"/>
    <cellStyle name="เครื่องหมายจุลภาค 9 9" xfId="5117" xr:uid="{5912C4BC-79AF-4674-B2AE-A58CECD26E41}"/>
    <cellStyle name="เครื่องหมายจุลภาค 9 9 2" xfId="5118" xr:uid="{2C251FDF-128D-4E2D-B793-CE7D2239E2F5}"/>
    <cellStyle name="เครื่องหมายจุลภาค 9 9 2 2" xfId="9837" xr:uid="{906BA51D-528D-40AA-8791-9AD6653C4142}"/>
    <cellStyle name="เครื่องหมายจุลภาค 9 9 3" xfId="9836" xr:uid="{69E498BF-ECAD-406D-87B9-07872E084222}"/>
    <cellStyle name="เครื่องหมายจุลภาค 9_โครงสร้างเงินเดือนจาก BK" xfId="5119" xr:uid="{3E5F9D40-B7FA-43A0-BFE0-7CDD5850C57A}"/>
    <cellStyle name="เครื่องหมายจุลภาค 90" xfId="23498" xr:uid="{C681C0D5-DFBE-4473-8FA9-40B8C380C2C2}"/>
    <cellStyle name="เครื่องหมายจุลภาค 91" xfId="23499" xr:uid="{E249036D-5F85-4D7E-B9E5-80F4292CB16C}"/>
    <cellStyle name="เครื่องหมายจุลภาค 92" xfId="23500" xr:uid="{694EDD83-E2ED-45A1-A613-D2C0E668C530}"/>
    <cellStyle name="เครื่องหมายจุลภาค 93" xfId="23501" xr:uid="{8F850050-6866-4C06-8D66-30233DCC983D}"/>
    <cellStyle name="เครื่องหมายจุลภาค 94" xfId="23502" xr:uid="{DDF00330-3309-4954-86EC-A83FFF07FDAF}"/>
    <cellStyle name="เครื่องหมายจุลภาค 95" xfId="23503" xr:uid="{EDA9A950-60A0-42A5-9FCF-E430F12D75E8}"/>
    <cellStyle name="เครื่องหมายจุลภาค 96" xfId="23504" xr:uid="{FA9F5726-2273-4C42-8622-4DD7C427B39D}"/>
    <cellStyle name="เครื่องหมายจุลภาค 97" xfId="23505" xr:uid="{E84C0F4E-591B-4C7C-8B97-E00494EBB8DC}"/>
    <cellStyle name="เครื่องหมายจุลภาค 98" xfId="23506" xr:uid="{8FC8CAFE-5CCD-47D4-AB20-4DD8D2B76650}"/>
    <cellStyle name="เครื่องหมายจุลภาค 99" xfId="23507" xr:uid="{03652D83-5B52-4059-87D6-00BB2F3066DA}"/>
    <cellStyle name="เครื่องหมายจุลภาค_~0391937" xfId="35096" xr:uid="{2CC70BD2-8900-498A-93B1-B7C2C527664C}"/>
    <cellStyle name="เครื่องหมายสกุลเงิน" xfId="35097" xr:uid="{9F2EF4DA-C1F9-43D6-8F97-1B380865C198}"/>
    <cellStyle name="เครื่องหมายสกุลเงิน [0]" xfId="1519" xr:uid="{B7B93E60-E608-4667-AA87-D1AD41B4D6EC}"/>
    <cellStyle name="เครื่องหมายสกุลเงิน [0] 2" xfId="1520" xr:uid="{7F42FB9C-40F6-4EE0-BC0B-7E8263764159}"/>
    <cellStyle name="เครื่องหมายสกุลเงิน [0] 2 2" xfId="23513" xr:uid="{32571350-F6A0-4C20-9FC3-57724B414559}"/>
    <cellStyle name="เครื่องหมายสกุลเงิน [0] 2 3" xfId="24987" xr:uid="{5935553C-9247-4EF8-A285-C3D170270420}"/>
    <cellStyle name="เครื่องหมายสกุลเงิน [0] 2 4" xfId="23512" xr:uid="{3FBF6E2C-6D2B-4476-9D6B-50F5CE373150}"/>
    <cellStyle name="เครื่องหมายสกุลเงิน [0] 3" xfId="23514" xr:uid="{DBF23F5B-24F4-4DEC-BDE7-7347C07D4490}"/>
    <cellStyle name="เครื่องหมายสกุลเงิน [0] 3 2" xfId="35098" xr:uid="{8A9448B7-DA9A-45BD-8E60-0255987D4A75}"/>
    <cellStyle name="เครื่องหมายสกุลเงิน [0] 3 3" xfId="35668" xr:uid="{09CE7065-0546-4FD0-A7C0-C084923BD629}"/>
    <cellStyle name="เครื่องหมายสกุลเงิน [0] 4" xfId="23515" xr:uid="{9C0CD11E-07E1-4FF4-A67F-D46953231172}"/>
    <cellStyle name="เครื่องหมายสกุลเงิน [0] 5" xfId="23516" xr:uid="{2DC567CE-159D-4C16-BAA3-B924CFA47E4C}"/>
    <cellStyle name="เครื่องหมายสกุลเงิน [0]_Excel_MD97DL" xfId="35099" xr:uid="{FE7E6634-0ED2-4F2C-BB41-A400A5BDD440}"/>
    <cellStyle name="เครื่องหมายสกุลเงิน 10" xfId="23517" xr:uid="{C304EF3E-C3D0-4EB0-AC04-2BD24C49B407}"/>
    <cellStyle name="เครื่องหมายสกุลเงิน 100" xfId="23518" xr:uid="{DDED3690-9C5A-4020-B101-66D25F3B92DD}"/>
    <cellStyle name="เครื่องหมายสกุลเงิน 101" xfId="23519" xr:uid="{E9D09423-C254-4855-8ED4-70679B827BB0}"/>
    <cellStyle name="เครื่องหมายสกุลเงิน 102" xfId="23520" xr:uid="{D592F9A8-44E5-4F30-883B-2D6162B3226B}"/>
    <cellStyle name="เครื่องหมายสกุลเงิน 103" xfId="23521" xr:uid="{11DD347C-8A89-40D1-BABF-E4B14FA99BA3}"/>
    <cellStyle name="เครื่องหมายสกุลเงิน 104" xfId="23522" xr:uid="{4B93222C-AA25-44D3-B3DC-2442B3E1B543}"/>
    <cellStyle name="เครื่องหมายสกุลเงิน 105" xfId="23523" xr:uid="{C587B384-2CEC-45C7-B676-50424D435017}"/>
    <cellStyle name="เครื่องหมายสกุลเงิน 106" xfId="23524" xr:uid="{169251A6-0439-4102-BE00-99EC4E30C68F}"/>
    <cellStyle name="เครื่องหมายสกุลเงิน 107" xfId="23525" xr:uid="{0440A7C4-6D5C-46F4-8ACB-3CF54D4F9871}"/>
    <cellStyle name="เครื่องหมายสกุลเงิน 108" xfId="23526" xr:uid="{75B3693E-9EC2-41EC-93F5-EA25FB9D380F}"/>
    <cellStyle name="เครื่องหมายสกุลเงิน 109" xfId="23527" xr:uid="{5BBF4571-55A4-4C9C-8E19-B0D72CC569B6}"/>
    <cellStyle name="เครื่องหมายสกุลเงิน 11" xfId="23528" xr:uid="{4509365D-3CA3-4D6D-8F16-1F408B96C413}"/>
    <cellStyle name="เครื่องหมายสกุลเงิน 110" xfId="23529" xr:uid="{235BC82B-DB31-4EA5-B9A1-C4A6EF9EDA99}"/>
    <cellStyle name="เครื่องหมายสกุลเงิน 111" xfId="23530" xr:uid="{72848C04-705E-4702-A60D-92B5D21D3D93}"/>
    <cellStyle name="เครื่องหมายสกุลเงิน 12" xfId="23531" xr:uid="{B8A254D0-379F-4612-82E1-10EA62B08E25}"/>
    <cellStyle name="เครื่องหมายสกุลเงิน 13" xfId="23532" xr:uid="{1BADF5F4-A7EC-4503-8A47-36A54B26607B}"/>
    <cellStyle name="เครื่องหมายสกุลเงิน 14" xfId="23533" xr:uid="{3A8E203F-99F2-4E0E-B4A1-3D40101D5C3E}"/>
    <cellStyle name="เครื่องหมายสกุลเงิน 15" xfId="23534" xr:uid="{4E1B72C2-52BB-4F24-B6F2-FE20359898DE}"/>
    <cellStyle name="เครื่องหมายสกุลเงิน 16" xfId="23535" xr:uid="{CEBD719F-F71D-4351-AD55-8798747C57F9}"/>
    <cellStyle name="เครื่องหมายสกุลเงิน 17" xfId="23536" xr:uid="{A9A76E14-6552-453D-AA6A-792B0FB54204}"/>
    <cellStyle name="เครื่องหมายสกุลเงิน 18" xfId="23537" xr:uid="{F471CFCA-411A-417A-AAE4-31FEF76D6727}"/>
    <cellStyle name="เครื่องหมายสกุลเงิน 19" xfId="23538" xr:uid="{B84A3A59-442D-487E-B2C8-54DDA2B046C2}"/>
    <cellStyle name="เครื่องหมายสกุลเงิน 2" xfId="5120" xr:uid="{AAEEE5DB-D8C1-44A7-840F-952E612C7FC7}"/>
    <cellStyle name="เครื่องหมายสกุลเงิน 2 10" xfId="5121" xr:uid="{75A73809-D203-4032-9187-CDAD4CF90B72}"/>
    <cellStyle name="เครื่องหมายสกุลเงิน 2 11" xfId="5122" xr:uid="{017AE309-CDFF-4298-AFCE-9F0D1A39659F}"/>
    <cellStyle name="เครื่องหมายสกุลเงิน 2 2" xfId="5123" xr:uid="{648850B3-D670-44BE-B4A7-614224172062}"/>
    <cellStyle name="เครื่องหมายสกุลเงิน 2 2 2" xfId="23540" xr:uid="{67DDDA3B-E267-4D47-A090-45E2FD607C81}"/>
    <cellStyle name="เครื่องหมายสกุลเงิน 2 3" xfId="5124" xr:uid="{A09AB437-4385-4F06-8D23-43E919FFF934}"/>
    <cellStyle name="เครื่องหมายสกุลเงิน 2 3 2" xfId="23539" xr:uid="{A292DFE0-74B8-463E-9B71-FA0E224CD0FA}"/>
    <cellStyle name="เครื่องหมายสกุลเงิน 2 4" xfId="5125" xr:uid="{392BC284-6294-48C4-9B99-0ECAEA33B902}"/>
    <cellStyle name="เครื่องหมายสกุลเงิน 2 4 2" xfId="24988" xr:uid="{1637CDEB-68A7-4B3C-BF7E-0E17913E3024}"/>
    <cellStyle name="เครื่องหมายสกุลเงิน 2 5" xfId="5126" xr:uid="{B453B401-BC92-4AFC-B8E6-3F9F0E05405B}"/>
    <cellStyle name="เครื่องหมายสกุลเงิน 2 6" xfId="5127" xr:uid="{39FC196B-99E9-490C-A054-545E729BC6FB}"/>
    <cellStyle name="เครื่องหมายสกุลเงิน 2 7" xfId="5128" xr:uid="{7540ADE1-7F6B-4EB4-BED6-3462617306D5}"/>
    <cellStyle name="เครื่องหมายสกุลเงิน 2 8" xfId="5129" xr:uid="{FD514F3A-2AD5-4E64-98DE-94269DA46FC9}"/>
    <cellStyle name="เครื่องหมายสกุลเงิน 2 9" xfId="5130" xr:uid="{9C995825-B64F-43D8-A4D6-270421A21080}"/>
    <cellStyle name="เครื่องหมายสกุลเงิน 20" xfId="23541" xr:uid="{1980EE03-52DE-4A00-AC3F-16D1F67F4AA5}"/>
    <cellStyle name="เครื่องหมายสกุลเงิน 21" xfId="23542" xr:uid="{88C8F796-CC56-448A-846B-ED01E58906C4}"/>
    <cellStyle name="เครื่องหมายสกุลเงิน 22" xfId="23543" xr:uid="{B1407B1D-86DE-4EF9-96F1-2E53CF1CB7E4}"/>
    <cellStyle name="เครื่องหมายสกุลเงิน 23" xfId="23544" xr:uid="{F39B9E15-6B72-4BF2-9455-910A87784DAD}"/>
    <cellStyle name="เครื่องหมายสกุลเงิน 24" xfId="23545" xr:uid="{6D8808B7-4924-4BDE-A777-CC485444E1E7}"/>
    <cellStyle name="เครื่องหมายสกุลเงิน 25" xfId="23546" xr:uid="{09DB6EB5-B4D4-4480-B785-E6307D328052}"/>
    <cellStyle name="เครื่องหมายสกุลเงิน 26" xfId="23547" xr:uid="{C9965765-37AF-48C6-B97F-F8AAFFB9A9B1}"/>
    <cellStyle name="เครื่องหมายสกุลเงิน 27" xfId="23548" xr:uid="{85980365-06EA-48B5-AD0E-662F03358AEA}"/>
    <cellStyle name="เครื่องหมายสกุลเงิน 28" xfId="23549" xr:uid="{7F96079D-6D01-40C8-9454-1A1D71BB0AE0}"/>
    <cellStyle name="เครื่องหมายสกุลเงิน 29" xfId="23550" xr:uid="{D79F23D6-3941-4B36-96DB-9A09911540E7}"/>
    <cellStyle name="เครื่องหมายสกุลเงิน 3" xfId="23551" xr:uid="{A92E5422-A636-45D0-8089-D1CE35C7CFA9}"/>
    <cellStyle name="เครื่องหมายสกุลเงิน 30" xfId="23552" xr:uid="{1C288508-FEB5-4024-9B84-988F3713A7EF}"/>
    <cellStyle name="เครื่องหมายสกุลเงิน 31" xfId="23553" xr:uid="{567085D7-ED98-43F3-9C8D-708B7985B07A}"/>
    <cellStyle name="เครื่องหมายสกุลเงิน 32" xfId="23554" xr:uid="{74DE4DB6-76C2-4352-8105-05EAE447D4D8}"/>
    <cellStyle name="เครื่องหมายสกุลเงิน 33" xfId="23555" xr:uid="{DFD4F9B7-3047-4ADC-988A-FF205FE0AD84}"/>
    <cellStyle name="เครื่องหมายสกุลเงิน 34" xfId="23556" xr:uid="{6E5F6418-E6A8-4C35-95A8-E3EAF3D35E35}"/>
    <cellStyle name="เครื่องหมายสกุลเงิน 35" xfId="23557" xr:uid="{A801F796-06AF-4409-BDC6-6D17AE13AE8C}"/>
    <cellStyle name="เครื่องหมายสกุลเงิน 36" xfId="23558" xr:uid="{773B87A0-7A18-4D63-B4AE-ECE3E7893F36}"/>
    <cellStyle name="เครื่องหมายสกุลเงิน 37" xfId="23559" xr:uid="{F4997F6D-275C-4651-84B4-99B9FEA141A6}"/>
    <cellStyle name="เครื่องหมายสกุลเงิน 38" xfId="23560" xr:uid="{3FFB0D4A-66E8-4978-A207-3363FAAB5EA4}"/>
    <cellStyle name="เครื่องหมายสกุลเงิน 39" xfId="23561" xr:uid="{94EA43B7-1DA6-4205-981A-15A4A809AAC2}"/>
    <cellStyle name="เครื่องหมายสกุลเงิน 4" xfId="23562" xr:uid="{67C6887F-256E-4B64-8615-F3A763CDE922}"/>
    <cellStyle name="เครื่องหมายสกุลเงิน 40" xfId="23563" xr:uid="{3B9275C4-DF31-4726-98C5-6B541D70F966}"/>
    <cellStyle name="เครื่องหมายสกุลเงิน 41" xfId="23564" xr:uid="{0652800F-53FC-4162-917F-BF1A69B7D9B0}"/>
    <cellStyle name="เครื่องหมายสกุลเงิน 42" xfId="23565" xr:uid="{653E4164-ACE8-4616-8B84-4475BF8F067C}"/>
    <cellStyle name="เครื่องหมายสกุลเงิน 43" xfId="23566" xr:uid="{71922ED9-8B86-46A5-BB36-999D09356B97}"/>
    <cellStyle name="เครื่องหมายสกุลเงิน 44" xfId="23567" xr:uid="{EFF54803-BFA2-4443-859A-8904DA89587D}"/>
    <cellStyle name="เครื่องหมายสกุลเงิน 45" xfId="23568" xr:uid="{1994058B-435E-46C9-9012-9A0F0F6290C2}"/>
    <cellStyle name="เครื่องหมายสกุลเงิน 46" xfId="23569" xr:uid="{CF0EB43B-9F7F-46B2-BDD3-06CD03EE6EA4}"/>
    <cellStyle name="เครื่องหมายสกุลเงิน 47" xfId="23570" xr:uid="{9E82C6E6-8EA4-40BE-80E1-E51038816510}"/>
    <cellStyle name="เครื่องหมายสกุลเงิน 48" xfId="23571" xr:uid="{F8EC7D38-99F1-4174-A526-B395F180452D}"/>
    <cellStyle name="เครื่องหมายสกุลเงิน 49" xfId="23572" xr:uid="{10265AB9-39DE-4FA2-A368-6A6D70F6F402}"/>
    <cellStyle name="เครื่องหมายสกุลเงิน 5" xfId="23573" xr:uid="{A3810DE9-4CC1-4B53-A321-DECF47EC633A}"/>
    <cellStyle name="เครื่องหมายสกุลเงิน 50" xfId="23574" xr:uid="{71F462A5-A1A3-446F-8A48-FA7FD5077268}"/>
    <cellStyle name="เครื่องหมายสกุลเงิน 51" xfId="23575" xr:uid="{8BCDED81-A989-4A88-B0A3-0CD76E21BC57}"/>
    <cellStyle name="เครื่องหมายสกุลเงิน 52" xfId="23576" xr:uid="{F910714A-3FE3-4358-B7BD-BC7505382558}"/>
    <cellStyle name="เครื่องหมายสกุลเงิน 53" xfId="23577" xr:uid="{2A6F09C9-46B8-47BD-80BD-3F00E72BB521}"/>
    <cellStyle name="เครื่องหมายสกุลเงิน 54" xfId="23578" xr:uid="{8B57CA35-E3AB-4278-B375-5891211C21ED}"/>
    <cellStyle name="เครื่องหมายสกุลเงิน 55" xfId="23579" xr:uid="{E34A3649-BECD-47AF-96A8-85DC574A6D0D}"/>
    <cellStyle name="เครื่องหมายสกุลเงิน 56" xfId="23580" xr:uid="{0CE6CBE1-EF5C-4F40-AFBC-088D84FC97D0}"/>
    <cellStyle name="เครื่องหมายสกุลเงิน 57" xfId="23581" xr:uid="{B9EB2BFE-EBFA-45F2-A776-732D7F196ECF}"/>
    <cellStyle name="เครื่องหมายสกุลเงิน 58" xfId="23582" xr:uid="{5486EFA9-058E-4980-AA29-90AA1A122048}"/>
    <cellStyle name="เครื่องหมายสกุลเงิน 59" xfId="23583" xr:uid="{9FDA4958-58AC-4D81-BD9F-47D95326462C}"/>
    <cellStyle name="เครื่องหมายสกุลเงิน 6" xfId="23584" xr:uid="{15B780EB-C500-42DA-B70C-0AEF07D1A5D1}"/>
    <cellStyle name="เครื่องหมายสกุลเงิน 60" xfId="23585" xr:uid="{6FD7511A-4BF4-4361-AD8C-C452C50041E3}"/>
    <cellStyle name="เครื่องหมายสกุลเงิน 61" xfId="23586" xr:uid="{5EFB1AA8-CCEE-4678-B756-CC9A30016F52}"/>
    <cellStyle name="เครื่องหมายสกุลเงิน 62" xfId="23587" xr:uid="{92FE7710-DE26-431A-91E7-AE160963DE68}"/>
    <cellStyle name="เครื่องหมายสกุลเงิน 63" xfId="23588" xr:uid="{90639AB5-11D5-4A9E-8771-92E1BA0E9B60}"/>
    <cellStyle name="เครื่องหมายสกุลเงิน 64" xfId="23589" xr:uid="{FD920B9F-60DE-45F4-8F06-B81E04B2EC02}"/>
    <cellStyle name="เครื่องหมายสกุลเงิน 65" xfId="23590" xr:uid="{F483F0A7-5CD4-4559-B239-9D50C97B8B7E}"/>
    <cellStyle name="เครื่องหมายสกุลเงิน 66" xfId="23591" xr:uid="{891017C6-0695-44CC-BC4E-938779B96E25}"/>
    <cellStyle name="เครื่องหมายสกุลเงิน 67" xfId="23592" xr:uid="{D0B9345D-15F4-488D-88E8-377E526F18F3}"/>
    <cellStyle name="เครื่องหมายสกุลเงิน 68" xfId="23593" xr:uid="{A07A3A40-7A1A-441C-989B-6FCB1B2F8FE8}"/>
    <cellStyle name="เครื่องหมายสกุลเงิน 69" xfId="23594" xr:uid="{82E1566C-1185-4449-A214-B642190F452A}"/>
    <cellStyle name="เครื่องหมายสกุลเงิน 7" xfId="23595" xr:uid="{0180440F-6A15-4319-B13C-375EBE0408FD}"/>
    <cellStyle name="เครื่องหมายสกุลเงิน 70" xfId="23596" xr:uid="{45094179-963A-4783-AFD3-0D280A03F7EC}"/>
    <cellStyle name="เครื่องหมายสกุลเงิน 71" xfId="23597" xr:uid="{7055083E-D805-447D-84AD-684A5538950B}"/>
    <cellStyle name="เครื่องหมายสกุลเงิน 72" xfId="23598" xr:uid="{3B6BE9DC-7F24-4430-8079-263742CB8BED}"/>
    <cellStyle name="เครื่องหมายสกุลเงิน 73" xfId="23599" xr:uid="{5D79814B-4E4A-4493-826B-8A8048E2C325}"/>
    <cellStyle name="เครื่องหมายสกุลเงิน 74" xfId="23600" xr:uid="{DD72CC4C-6C07-45B0-AF8D-F3B0DDF5E089}"/>
    <cellStyle name="เครื่องหมายสกุลเงิน 75" xfId="23601" xr:uid="{D46AB1CE-4364-40A3-8179-516C4CCD23C9}"/>
    <cellStyle name="เครื่องหมายสกุลเงิน 76" xfId="23602" xr:uid="{F668F59A-27D1-4C72-A14A-A22A3CBE94C3}"/>
    <cellStyle name="เครื่องหมายสกุลเงิน 77" xfId="23603" xr:uid="{1EEE28A8-196C-400C-B513-BDCA0A824BCB}"/>
    <cellStyle name="เครื่องหมายสกุลเงิน 78" xfId="23604" xr:uid="{942BDEE1-1114-470E-88BE-82FED67EB647}"/>
    <cellStyle name="เครื่องหมายสกุลเงิน 79" xfId="23605" xr:uid="{0175DB09-0351-4CFF-AB12-461A8F505277}"/>
    <cellStyle name="เครื่องหมายสกุลเงิน 8" xfId="23606" xr:uid="{060BC51A-4A45-4648-8703-A39FA867BA1A}"/>
    <cellStyle name="เครื่องหมายสกุลเงิน 80" xfId="23607" xr:uid="{8852B058-008C-474C-B8E2-17AE7571BD0A}"/>
    <cellStyle name="เครื่องหมายสกุลเงิน 81" xfId="23608" xr:uid="{66E5CAA0-01E0-4BCC-BA9F-FEEFCE90CA4C}"/>
    <cellStyle name="เครื่องหมายสกุลเงิน 82" xfId="23609" xr:uid="{186080DD-AA35-486B-B441-F1B525079055}"/>
    <cellStyle name="เครื่องหมายสกุลเงิน 83" xfId="23610" xr:uid="{9CD74AFC-11BD-4B8B-B639-6D4B86191E10}"/>
    <cellStyle name="เครื่องหมายสกุลเงิน 84" xfId="23611" xr:uid="{C25450AE-38CF-4B75-ABB5-A53D1F883769}"/>
    <cellStyle name="เครื่องหมายสกุลเงิน 85" xfId="23612" xr:uid="{9857CAE1-474B-4ACB-A1F1-3D0DDE9241D8}"/>
    <cellStyle name="เครื่องหมายสกุลเงิน 86" xfId="23613" xr:uid="{BF969A0C-BB97-49D3-A30B-C93CA0DE86C2}"/>
    <cellStyle name="เครื่องหมายสกุลเงิน 87" xfId="23614" xr:uid="{878A9B3E-BC5B-471C-BA3B-225066E1A6E9}"/>
    <cellStyle name="เครื่องหมายสกุลเงิน 88" xfId="23615" xr:uid="{4CD5C3F5-2EE0-4F9D-ADE3-A9B67BC104C2}"/>
    <cellStyle name="เครื่องหมายสกุลเงิน 89" xfId="23616" xr:uid="{C6415CBF-4928-4CD7-BE88-618C0C764C6D}"/>
    <cellStyle name="เครื่องหมายสกุลเงิน 9" xfId="23617" xr:uid="{4D64950B-9B40-4036-957A-331EF54FF9EC}"/>
    <cellStyle name="เครื่องหมายสกุลเงิน 90" xfId="23618" xr:uid="{EBFF64F7-1CDA-4430-BE65-C352F5BEFFF9}"/>
    <cellStyle name="เครื่องหมายสกุลเงิน 91" xfId="23619" xr:uid="{04B30F57-F766-491F-A0CF-13BF39F4B7DC}"/>
    <cellStyle name="เครื่องหมายสกุลเงิน 92" xfId="23620" xr:uid="{A89159F5-6061-48D4-8BEF-9146AEA1A474}"/>
    <cellStyle name="เครื่องหมายสกุลเงิน 93" xfId="23621" xr:uid="{2FF33FE1-C68F-411E-B201-C0ABE0C834BC}"/>
    <cellStyle name="เครื่องหมายสกุลเงิน 94" xfId="23622" xr:uid="{312BB95F-D061-497B-BDC2-ACAA43D1D8AC}"/>
    <cellStyle name="เครื่องหมายสกุลเงิน 95" xfId="23623" xr:uid="{5BB56AE4-CE17-482A-8DCE-43BF0D9EAD1C}"/>
    <cellStyle name="เครื่องหมายสกุลเงิน 96" xfId="23624" xr:uid="{D0BA9872-052D-44B7-BEE0-217EC19A41A4}"/>
    <cellStyle name="เครื่องหมายสกุลเงิน 97" xfId="23625" xr:uid="{0C729E4D-4850-4268-B851-D82AE4A7C116}"/>
    <cellStyle name="เครื่องหมายสกุลเงิน 98" xfId="23626" xr:uid="{ADB281AA-D857-4EC0-BCDC-6EB25DFF3B8F}"/>
    <cellStyle name="เครื่องหมายสกุลเงิน 99" xfId="23627" xr:uid="{C152DB8A-D476-4628-9D82-09F4408DA197}"/>
    <cellStyle name="เครื่องหมายสกุลเงิน_~0391937" xfId="35100" xr:uid="{CDB25544-697F-4032-82C1-1F97E81690DB}"/>
    <cellStyle name="เชื่อมโยงหลายมิติ" xfId="72" xr:uid="{1F7FF28D-6E39-4F63-943A-F3ACF4B1403A}"/>
    <cellStyle name="เชื่อมโยงหลายมิติ 2" xfId="1521" xr:uid="{C5923ED5-8727-408E-BE05-D10F492FC27B}"/>
    <cellStyle name="เชื่อมโยงหลายมิติ 2 2" xfId="11390" xr:uid="{E78954FF-F20E-46E8-AD3E-A7756A8B0AAC}"/>
    <cellStyle name="เชื่อมโยงหลายมิติ 2 2 2" xfId="23633" xr:uid="{6E6E561B-7AB6-40B7-8AC6-6E0B7F0CCFEA}"/>
    <cellStyle name="เชื่อมโยงหลายมิติ 2 2 3" xfId="33587" xr:uid="{9640D63D-0AC7-438A-94F0-B8B3DF63619F}"/>
    <cellStyle name="เชื่อมโยงหลายมิติ 2 2 4" xfId="35101" xr:uid="{A8AF7DCA-5225-439E-BC88-595599658F3F}"/>
    <cellStyle name="เชื่อมโยงหลายมิติ 2 3" xfId="23634" xr:uid="{4405D243-FE2C-474A-8BAD-4F562A4A9D35}"/>
    <cellStyle name="เชื่อมโยงหลายมิติ 2 4" xfId="23635" xr:uid="{7925D294-0031-4A58-B2DF-26987DE741A2}"/>
    <cellStyle name="เชื่อมโยงหลายมิติ 2 5" xfId="24990" xr:uid="{C1F95FBC-0DAC-4669-B7CB-845276A082BE}"/>
    <cellStyle name="เชื่อมโยงหลายมิติ 2 6" xfId="23632" xr:uid="{84B6679E-7C81-4721-8DE1-25F5E4641CEF}"/>
    <cellStyle name="เชื่อมโยงหลายมิติ 2 7" xfId="34902" xr:uid="{9CDE187B-1656-48D8-9166-DF2559BDC8D4}"/>
    <cellStyle name="เชื่อมโยงหลายมิติ 3" xfId="11391" xr:uid="{EF1C4292-A14C-4A52-AFCB-ABA6DAF7B59E}"/>
    <cellStyle name="เชื่อมโยงหลายมิติ 3 2" xfId="24991" xr:uid="{B3F0FD7F-8EB4-4443-81E2-3A3BD641C0CB}"/>
    <cellStyle name="เชื่อมโยงหลายมิติ 3 3" xfId="23636" xr:uid="{5DA7FF58-48CA-438C-8621-F6149233FE0A}"/>
    <cellStyle name="เชื่อมโยงหลายมิติ 4" xfId="11392" xr:uid="{D86C2B27-0ED4-4FA9-9C8B-B5E9E1563AF3}"/>
    <cellStyle name="เชื่อมโยงหลายมิติ 4 2" xfId="24989" xr:uid="{C48DC487-06A4-4CCB-A4ED-9E74CAF6BA87}"/>
    <cellStyle name="เชื่อมโยงหลายมิติ 4 3" xfId="23637" xr:uid="{C7C8B790-FC86-49FA-BC09-F1C8DEF98E10}"/>
    <cellStyle name="เชื่อมโยงหลายมิติ 5" xfId="23638" xr:uid="{F122FD75-DC5D-4195-8E97-10DC7D1414E0}"/>
    <cellStyle name="เชื่อมโยงหลายมิติ 6" xfId="23631" xr:uid="{4BB068E2-03D9-4C5D-A3EF-4E362E89C11E}"/>
    <cellStyle name="เชื่อมโยงหลายมิติ 7" xfId="24513" xr:uid="{1CD248F4-303A-426B-8047-6C7EA658E4AA}"/>
    <cellStyle name="เชื่อมโยงหลายมิติ 8" xfId="35338" xr:uid="{65762875-014A-4811-B624-3484B3B9A38D}"/>
    <cellStyle name="เชื่อมโยงหลายมิติ_รายชื่อพนักงาน UPD 20-2-52 ใช้ Check KPI รายบุคคล 52 18-3-52" xfId="5141" xr:uid="{495EE4A4-5690-4F26-AB40-4759EB4257BE}"/>
    <cellStyle name="เซลล์ตรวจสอบ" xfId="73" xr:uid="{AFD29628-A499-49A5-93F3-26E9098264E4}"/>
    <cellStyle name="เซลล์ตรวจสอบ 10" xfId="11618" xr:uid="{3A9DCD79-2412-4725-8B23-78F4A387B83D}"/>
    <cellStyle name="เซลล์ตรวจสอบ 11" xfId="12385" xr:uid="{ABB5696C-8509-48BB-A323-04AC55A9D619}"/>
    <cellStyle name="เซลล์ตรวจสอบ 12" xfId="5142" xr:uid="{85F838E3-8116-4861-ACC0-1B985F37F313}"/>
    <cellStyle name="เซลล์ตรวจสอบ 12 2" xfId="8556" xr:uid="{96019DDA-C26C-488B-8538-C22B4FA3878D}"/>
    <cellStyle name="เซลล์ตรวจสอบ 12 2 2" xfId="12407" xr:uid="{B0B0078D-7F5C-4ED8-84BB-C443B339733F}"/>
    <cellStyle name="เซลล์ตรวจสอบ 12 2 3" xfId="12465" xr:uid="{27DA8337-173D-48FD-BB5F-A0A564BE9F77}"/>
    <cellStyle name="เซลล์ตรวจสอบ 12 3" xfId="9838" xr:uid="{AD96C067-3794-4E65-A66B-94F67C2B8DC8}"/>
    <cellStyle name="เซลล์ตรวจสอบ 12 4" xfId="11898" xr:uid="{74A1E982-FF6B-451B-8CCE-E40588741684}"/>
    <cellStyle name="เซลล์ตรวจสอบ 13" xfId="5143" xr:uid="{FFE84468-07F2-4AC8-8596-9710C1BD6D0C}"/>
    <cellStyle name="เซลล์ตรวจสอบ 13 2" xfId="8557" xr:uid="{BFF10B90-F949-453B-BEED-D4EE3361C27F}"/>
    <cellStyle name="เซลล์ตรวจสอบ 13 2 2" xfId="12408" xr:uid="{EDE2F77F-E3EC-439A-ABFE-81431D2619C7}"/>
    <cellStyle name="เซลล์ตรวจสอบ 13 2 3" xfId="12466" xr:uid="{4D02D472-95BF-4E42-B3E2-9681C5587E66}"/>
    <cellStyle name="เซลล์ตรวจสอบ 13 3" xfId="9839" xr:uid="{87DD08F2-14FB-484C-8BB2-E12D0E90920E}"/>
    <cellStyle name="เซลล์ตรวจสอบ 13 4" xfId="11897" xr:uid="{EA8E3215-F1A5-461C-83AD-19371350A7EB}"/>
    <cellStyle name="เซลล์ตรวจสอบ 14" xfId="5144" xr:uid="{227E07CA-5268-497B-B5FE-62C13DCABC0F}"/>
    <cellStyle name="เซลล์ตรวจสอบ 14 2" xfId="8558" xr:uid="{C36DDEB3-963F-4EB2-B248-117CCAB3BD59}"/>
    <cellStyle name="เซลล์ตรวจสอบ 14 2 2" xfId="12409" xr:uid="{672F15BD-6ED9-44D1-BE61-C9DAF4974B05}"/>
    <cellStyle name="เซลล์ตรวจสอบ 14 2 3" xfId="12467" xr:uid="{FA110386-B4D2-43C2-BC05-9A69EE918014}"/>
    <cellStyle name="เซลล์ตรวจสอบ 14 3" xfId="9840" xr:uid="{2723659B-607D-4A98-B1F1-51FE829C58CB}"/>
    <cellStyle name="เซลล์ตรวจสอบ 14 4" xfId="11896" xr:uid="{A9AEAA29-FE54-4170-9F21-2362AE6A1123}"/>
    <cellStyle name="เซลล์ตรวจสอบ 15" xfId="12496" xr:uid="{7ABFE2B5-1DF5-4700-ABF2-CC9AC20A31ED}"/>
    <cellStyle name="เซลล์ตรวจสอบ 16" xfId="33462" xr:uid="{329BF4E9-7334-414B-A506-445FE1557AC0}"/>
    <cellStyle name="เซลล์ตรวจสอบ 17" xfId="37822" xr:uid="{2AB94778-D550-4DE4-B39F-F6475A63DBFC}"/>
    <cellStyle name="เซลล์ตรวจสอบ 19" xfId="5145" xr:uid="{7C021FAE-2B7B-4447-A228-392B99EBF9DC}"/>
    <cellStyle name="เซลล์ตรวจสอบ 19 2" xfId="8559" xr:uid="{E6CE3CAD-D511-44BB-B47F-ACFB6904CFCF}"/>
    <cellStyle name="เซลล์ตรวจสอบ 19 2 2" xfId="12410" xr:uid="{606DF85B-60D0-4B2B-A511-5BA995E55787}"/>
    <cellStyle name="เซลล์ตรวจสอบ 19 2 3" xfId="12468" xr:uid="{8FC6D8C6-DF39-408E-ADE2-E05155B3AB6D}"/>
    <cellStyle name="เซลล์ตรวจสอบ 19 3" xfId="9841" xr:uid="{535234B4-B074-4A4D-9DAA-C0928E3959F6}"/>
    <cellStyle name="เซลล์ตรวจสอบ 19 4" xfId="11895" xr:uid="{DF8612F2-85F6-4309-941D-E1C07586D154}"/>
    <cellStyle name="เซลล์ตรวจสอบ 2" xfId="5146" xr:uid="{65951B26-29DC-40E6-AA7D-FC3656E6294D}"/>
    <cellStyle name="เซลล์ตรวจสอบ 2 2" xfId="8560" xr:uid="{E79F4DAF-E84D-4552-8CA2-C40796C006FB}"/>
    <cellStyle name="เซลล์ตรวจสอบ 2 2 2" xfId="12411" xr:uid="{EBD1B5E1-CB9D-4029-A055-6F2D1B4682FC}"/>
    <cellStyle name="เซลล์ตรวจสอบ 2 2 3" xfId="12469" xr:uid="{36188E5F-3CEB-4EFA-9DA5-24ADC7806035}"/>
    <cellStyle name="เซลล์ตรวจสอบ 2 2 4" xfId="23640" xr:uid="{2F04490D-5345-473B-BB25-F112F7A83D4E}"/>
    <cellStyle name="เซลล์ตรวจสอบ 2 3" xfId="9842" xr:uid="{FCBC21DA-586D-415A-8FFE-8F93307725BD}"/>
    <cellStyle name="เซลล์ตรวจสอบ 2 4" xfId="11393" xr:uid="{1FAE916A-AA45-4A52-B6C3-6A78AFF91620}"/>
    <cellStyle name="เซลล์ตรวจสอบ 2 5" xfId="11894" xr:uid="{C41FC5FC-58A0-4301-A1D7-2868ED581494}"/>
    <cellStyle name="เซลล์ตรวจสอบ 2 6" xfId="13303" xr:uid="{BE6AC2D2-A37D-4ECA-8FCE-2AF440D77F60}"/>
    <cellStyle name="เซลล์ตรวจสอบ 2 7" xfId="23639" xr:uid="{390C6370-D2CB-4159-B7F8-DBCA29DDBC39}"/>
    <cellStyle name="เซลล์ตรวจสอบ 2 8" xfId="37772" xr:uid="{4345F07B-47C1-4AAD-815A-C821A5E3BEE7}"/>
    <cellStyle name="เซลล์ตรวจสอบ 3" xfId="8532" xr:uid="{C60DA2CB-D2F1-42A7-9BF5-679039BDC233}"/>
    <cellStyle name="เซลล์ตรวจสอบ 3 2" xfId="12386" xr:uid="{1247C489-98B8-49D0-849F-E1558FCA85DC}"/>
    <cellStyle name="เซลล์ตรวจสอบ 3 2 2" xfId="23642" xr:uid="{E4642D58-8B29-4635-9ECD-736521F6BEB9}"/>
    <cellStyle name="เซลล์ตรวจสอบ 3 3" xfId="12444" xr:uid="{25D3A1A2-7190-4566-8A9C-5F9EAC5806AE}"/>
    <cellStyle name="เซลล์ตรวจสอบ 3 4" xfId="23641" xr:uid="{9FD2BEAD-3669-4C87-B485-04E0FFC41F7B}"/>
    <cellStyle name="เซลล์ตรวจสอบ 3 5" xfId="37789" xr:uid="{F4AE6C74-DFDA-4037-85FB-9C3C474AB509}"/>
    <cellStyle name="เซลล์ตรวจสอบ 4" xfId="5147" xr:uid="{F93DAC25-68EF-484D-A102-1D360E13E426}"/>
    <cellStyle name="เซลล์ตรวจสอบ 4 2" xfId="8561" xr:uid="{C1D69F24-2E02-4E02-8246-A15FB0BF48BB}"/>
    <cellStyle name="เซลล์ตรวจสอบ 4 2 2" xfId="12412" xr:uid="{945EC321-5D85-4D72-99DD-B62874461C77}"/>
    <cellStyle name="เซลล์ตรวจสอบ 4 2 3" xfId="12470" xr:uid="{8F677E8C-21D3-44C8-A8FB-B23F5521A973}"/>
    <cellStyle name="เซลล์ตรวจสอบ 4 3" xfId="9843" xr:uid="{2C327B6C-D900-4531-BFC3-FE355526304E}"/>
    <cellStyle name="เซลล์ตรวจสอบ 4 4" xfId="11893" xr:uid="{0BF683C4-3B83-41C1-8BAD-B8BB3142F350}"/>
    <cellStyle name="เซลล์ตรวจสอบ 4 5" xfId="23643" xr:uid="{4E0B96EF-5117-4F31-B8C9-9B4372535336}"/>
    <cellStyle name="เซลล์ตรวจสอบ 5" xfId="5148" xr:uid="{7617E16F-E635-470D-B67F-8827AF5133DD}"/>
    <cellStyle name="เซลล์ตรวจสอบ 5 2" xfId="8562" xr:uid="{AC767467-128B-49B8-A692-117957A157EA}"/>
    <cellStyle name="เซลล์ตรวจสอบ 5 2 2" xfId="12413" xr:uid="{46BC69AA-5600-44EC-B764-28D3000DC2F6}"/>
    <cellStyle name="เซลล์ตรวจสอบ 5 2 3" xfId="12471" xr:uid="{B0E2A07B-DBFD-47DD-AABD-0E345A100CAA}"/>
    <cellStyle name="เซลล์ตรวจสอบ 5 3" xfId="9844" xr:uid="{BB93FDC0-63D0-4998-BFF5-2C2008110EDC}"/>
    <cellStyle name="เซลล์ตรวจสอบ 5 4" xfId="11892" xr:uid="{E893EE57-4F67-4D48-B65D-F9E68815BE0C}"/>
    <cellStyle name="เซลล์ตรวจสอบ 6" xfId="5149" xr:uid="{57436794-5DCD-49F7-AED7-00B76C215926}"/>
    <cellStyle name="เซลล์ตรวจสอบ 6 2" xfId="8563" xr:uid="{DE6968E8-52AF-4D1B-9872-3BC54105E719}"/>
    <cellStyle name="เซลล์ตรวจสอบ 6 2 2" xfId="12414" xr:uid="{A7A2AEDC-59DF-4268-B860-669D7FBA1DB1}"/>
    <cellStyle name="เซลล์ตรวจสอบ 6 2 3" xfId="12472" xr:uid="{B1CBD69C-E882-43A5-9394-BBDFF495728B}"/>
    <cellStyle name="เซลล์ตรวจสอบ 6 3" xfId="9845" xr:uid="{3A888923-731D-42DB-98BC-1EE91B8168B3}"/>
    <cellStyle name="เซลล์ตรวจสอบ 6 4" xfId="11891" xr:uid="{A27921D4-75ED-4FCA-AE2B-C05C91AD2826}"/>
    <cellStyle name="เซลล์ตรวจสอบ 7" xfId="5150" xr:uid="{DB6831DE-9848-48C1-AE58-59880E91077B}"/>
    <cellStyle name="เซลล์ตรวจสอบ 7 2" xfId="8564" xr:uid="{1BE93DB3-5421-472F-833E-D563D077AE2F}"/>
    <cellStyle name="เซลล์ตรวจสอบ 7 2 2" xfId="12415" xr:uid="{1F5997F4-BF2B-42F3-8F5C-AB2617E87E09}"/>
    <cellStyle name="เซลล์ตรวจสอบ 7 2 3" xfId="12473" xr:uid="{8E0F37FA-A9A7-424C-971B-4B4632EEB4D3}"/>
    <cellStyle name="เซลล์ตรวจสอบ 7 3" xfId="9846" xr:uid="{B7D10187-4FD6-40C7-8256-3339BFDFC438}"/>
    <cellStyle name="เซลล์ตรวจสอบ 7 4" xfId="11890" xr:uid="{57FF46AC-A5C0-4AFD-8275-402EAC2FE075}"/>
    <cellStyle name="เซลล์ตรวจสอบ 8" xfId="5151" xr:uid="{2AEFCAEC-B5D7-41C3-A694-903F20B01EEC}"/>
    <cellStyle name="เซลล์ตรวจสอบ 8 2" xfId="8565" xr:uid="{FA3B3EF1-3D98-4F7C-BE7D-6AB21CE6EBD5}"/>
    <cellStyle name="เซลล์ตรวจสอบ 8 2 2" xfId="12416" xr:uid="{32656357-E1D7-4555-BCB3-5C202D91B0CB}"/>
    <cellStyle name="เซลล์ตรวจสอบ 8 2 3" xfId="12474" xr:uid="{5BA56466-F600-4AB1-85A2-18892CAC24D3}"/>
    <cellStyle name="เซลล์ตรวจสอบ 8 3" xfId="9847" xr:uid="{09537DBC-DE4C-4B86-950F-11B5232AF423}"/>
    <cellStyle name="เซลล์ตรวจสอบ 8 4" xfId="11889" xr:uid="{E55F688E-6C82-4C1D-8714-AB9847B6F89D}"/>
    <cellStyle name="เซลล์ตรวจสอบ 9" xfId="8660" xr:uid="{4BE5047C-1A64-4450-A6D3-879827F934AD}"/>
    <cellStyle name="เซลล์ที่มีการเชื่อมโยง" xfId="74" xr:uid="{632C6A5D-692C-4F30-8B95-DD57210021D9}"/>
    <cellStyle name="เซลล์ที่มีการเชื่อมโยง 12" xfId="5152" xr:uid="{0933B22F-EED5-4457-8B7B-EFB3391C9D17}"/>
    <cellStyle name="เซลล์ที่มีการเชื่อมโยง 13" xfId="5153" xr:uid="{ECFE34A7-DFF4-48FD-9A37-A946FFA35F75}"/>
    <cellStyle name="เซลล์ที่มีการเชื่อมโยง 14" xfId="5154" xr:uid="{F94BD0C5-F934-4961-85D6-8F938265B0AC}"/>
    <cellStyle name="เซลล์ที่มีการเชื่อมโยง 19" xfId="5155" xr:uid="{5C053805-5C2B-4693-95D3-6E8638FA522E}"/>
    <cellStyle name="เซลล์ที่มีการเชื่อมโยง 2" xfId="5156" xr:uid="{3BE825D5-B529-4496-8530-0ED61BD4164A}"/>
    <cellStyle name="เซลล์ที่มีการเชื่อมโยง 2 2" xfId="23645" xr:uid="{B0C4D446-4EEB-4030-8A71-9780E3C09F9E}"/>
    <cellStyle name="เซลล์ที่มีการเชื่อมโยง 2 3" xfId="23644" xr:uid="{0DB1F4D3-DEE1-4C1A-97CE-AAB8EDE74492}"/>
    <cellStyle name="เซลล์ที่มีการเชื่อมโยง 3" xfId="11619" xr:uid="{5190865D-BC9D-4D41-A6E4-9FF0AF0C78CE}"/>
    <cellStyle name="เซลล์ที่มีการเชื่อมโยง 3 2" xfId="23646" xr:uid="{59039A70-FC6B-4DF1-BCDE-F3E7FA7C070E}"/>
    <cellStyle name="เซลล์ที่มีการเชื่อมโยง 3 3" xfId="37301" xr:uid="{4EECF15E-6934-4AE5-9AD0-826489345E5F}"/>
    <cellStyle name="เซลล์ที่มีการเชื่อมโยง 4" xfId="5157" xr:uid="{B294538D-E228-4F5A-927A-146186F3A6E2}"/>
    <cellStyle name="เซลล์ที่มีการเชื่อมโยง 5" xfId="5158" xr:uid="{B539B1FF-5E12-4B30-9EB8-DEC95EEDFC0F}"/>
    <cellStyle name="เซลล์ที่มีการเชื่อมโยง 6" xfId="5159" xr:uid="{3A32E8A5-E625-470B-A60F-2BC4320A0538}"/>
    <cellStyle name="เซลล์ที่มีการเชื่อมโยง 7" xfId="5160" xr:uid="{3BB30B09-9E6E-4CD8-BA0E-2CEE9A14B653}"/>
    <cellStyle name="เซลล์ที่มีการเชื่อมโยง 8" xfId="5161" xr:uid="{9B037DE7-9245-4973-AEE7-A1906218A777}"/>
    <cellStyle name="เปอร์เซน" xfId="23913" xr:uid="{50DBAB7D-FB6E-4608-A42B-300607C95D63}"/>
    <cellStyle name="เปอร์เซ็นต์ 10" xfId="6162" xr:uid="{697FC6AA-8E8B-4D4C-AB41-C41AF1EE89D6}"/>
    <cellStyle name="เปอร์เซ็นต์ 10 2" xfId="6163" xr:uid="{A9FB2591-D847-49B1-9B7E-69FCFE060BD5}"/>
    <cellStyle name="เปอร์เซ็นต์ 10 2 2" xfId="6164" xr:uid="{84DE54B9-D948-47F8-9662-1348C38A9019}"/>
    <cellStyle name="เปอร์เซ็นต์ 10 2 2 2" xfId="6165" xr:uid="{8CA3F542-2998-437C-89D1-1488BE0E2073}"/>
    <cellStyle name="เปอร์เซ็นต์ 10 2 3" xfId="6166" xr:uid="{27472E35-69CC-42AA-8E8B-E450E8EA8E90}"/>
    <cellStyle name="เปอร์เซ็นต์ 10 3" xfId="6167" xr:uid="{FAD19255-C2E1-4D42-A4A8-362E58AD80A2}"/>
    <cellStyle name="เปอร์เซ็นต์ 10 3 2" xfId="6168" xr:uid="{51FFD8BF-F3E9-4037-A0EF-D6CE2661E98E}"/>
    <cellStyle name="เปอร์เซ็นต์ 10 4" xfId="6169" xr:uid="{76F3B914-C713-48E0-A30F-9CE8DCB7D96A}"/>
    <cellStyle name="เปอร์เซ็นต์ 10 4 2" xfId="6170" xr:uid="{A9E63105-ACB6-48B7-9C9F-937E6D467FF7}"/>
    <cellStyle name="เปอร์เซ็นต์ 10 5" xfId="6171" xr:uid="{FBDBAA2A-1527-44E0-B026-99FEC891C2ED}"/>
    <cellStyle name="เปอร์เซ็นต์ 10 6" xfId="6172" xr:uid="{B084E6C1-4790-4061-9F8C-F6E7456B26DE}"/>
    <cellStyle name="เปอร์เซ็นต์ 11" xfId="6173" xr:uid="{C864E052-409C-49BF-814B-B78A30542A9E}"/>
    <cellStyle name="เปอร์เซ็นต์ 11 2" xfId="6174" xr:uid="{CE060616-A7A0-487C-A1EB-F577769B0171}"/>
    <cellStyle name="เปอร์เซ็นต์ 11 3" xfId="6175" xr:uid="{8F3707D9-3A7E-46A9-B62C-F06C6384D2F8}"/>
    <cellStyle name="เปอร์เซ็นต์ 12" xfId="6176" xr:uid="{697BA4F1-7607-4464-A182-D5AEC0E6433B}"/>
    <cellStyle name="เปอร์เซ็นต์ 12 2" xfId="6177" xr:uid="{2D7D693C-1C9A-493A-9D43-22EF22B586F7}"/>
    <cellStyle name="เปอร์เซ็นต์ 12 3" xfId="6178" xr:uid="{D78C08FC-EE81-4468-BD37-7E69C3774B24}"/>
    <cellStyle name="เปอร์เซ็นต์ 13" xfId="6179" xr:uid="{5B8DF795-D6F0-403D-94EF-9F58F90DCF50}"/>
    <cellStyle name="เปอร์เซ็นต์ 13 2" xfId="6180" xr:uid="{25BE0184-06B8-4A0F-842A-75A1DBA126CE}"/>
    <cellStyle name="เปอร์เซ็นต์ 13 2 2" xfId="11487" xr:uid="{A6D68F1F-E525-4D09-B114-B3A06F82F10B}"/>
    <cellStyle name="เปอร์เซ็นต์ 14" xfId="6181" xr:uid="{640F874F-C1C7-467E-8C64-EF70CD335C0F}"/>
    <cellStyle name="เปอร์เซ็นต์ 14 2" xfId="6182" xr:uid="{1043A828-6F38-48C7-943D-2DAAD2B393CB}"/>
    <cellStyle name="เปอร์เซ็นต์ 14 2 2" xfId="11488" xr:uid="{EC875536-C62D-40A2-B9FB-BA7D8CFF1C12}"/>
    <cellStyle name="เปอร์เซ็นต์ 14 2 3" xfId="23914" xr:uid="{F149EA59-7E81-43F2-A53B-A556A0D61011}"/>
    <cellStyle name="เปอร์เซ็นต์ 14 3" xfId="11489" xr:uid="{2F306730-C21C-4F8E-9FF4-F021881C491A}"/>
    <cellStyle name="เปอร์เซ็นต์ 15" xfId="6183" xr:uid="{0BC644FD-F720-450E-A4DA-663CC96E76D7}"/>
    <cellStyle name="เปอร์เซ็นต์ 15 2" xfId="6184" xr:uid="{6A9BC185-6CFA-47D3-B3D0-714BF9AFF923}"/>
    <cellStyle name="เปอร์เซ็นต์ 15 3" xfId="6185" xr:uid="{91ADE51B-E0C2-42CD-BCD7-14ADA9465028}"/>
    <cellStyle name="เปอร์เซ็นต์ 16" xfId="6186" xr:uid="{90EB2CA3-B844-4816-908B-66CB24B5B78C}"/>
    <cellStyle name="เปอร์เซ็นต์ 16 2" xfId="6187" xr:uid="{62178EEA-E7DC-4951-860F-B5B61D1D49F2}"/>
    <cellStyle name="เปอร์เซ็นต์ 16 2 2" xfId="6188" xr:uid="{97C158A3-8ECA-4A0E-8BA9-392115AD9491}"/>
    <cellStyle name="เปอร์เซ็นต์ 16 3" xfId="6189" xr:uid="{E5D4B978-9A73-42FA-9649-FCF8E580F9F8}"/>
    <cellStyle name="เปอร์เซ็นต์ 16 4" xfId="6190" xr:uid="{470F7997-E919-49F7-BB26-7BE6C9FC0A39}"/>
    <cellStyle name="เปอร์เซ็นต์ 17" xfId="6191" xr:uid="{409C6FED-3988-42D0-BDFF-EC8827D73D9E}"/>
    <cellStyle name="เปอร์เซ็นต์ 17 2" xfId="6192" xr:uid="{32B11778-76D6-4E48-8AC9-5A91080CA8F6}"/>
    <cellStyle name="เปอร์เซ็นต์ 17 2 2" xfId="6193" xr:uid="{3CC510C8-E575-498B-A391-C3DD80E6E040}"/>
    <cellStyle name="เปอร์เซ็นต์ 17 2 3" xfId="6194" xr:uid="{7797AA9F-6BD0-48DD-9227-061A68FABADE}"/>
    <cellStyle name="เปอร์เซ็นต์ 17 2 3 2" xfId="6195" xr:uid="{E9300D38-127A-43D6-A58C-2F032FE2298D}"/>
    <cellStyle name="เปอร์เซ็นต์ 17 2 4" xfId="6196" xr:uid="{4A743440-F213-4532-8A6D-583C364634DC}"/>
    <cellStyle name="เปอร์เซ็นต์ 17 3" xfId="6197" xr:uid="{EBA7937B-7A1A-4878-9912-EB06C5B872B4}"/>
    <cellStyle name="เปอร์เซ็นต์ 17 3 2" xfId="6198" xr:uid="{0EC93E9A-2613-4BF7-B59B-B226BFC35689}"/>
    <cellStyle name="เปอร์เซ็นต์ 17 4" xfId="6199" xr:uid="{99E1B936-5F5C-4272-A841-7166E30BAE39}"/>
    <cellStyle name="เปอร์เซ็นต์ 17 5" xfId="6200" xr:uid="{20AC63A2-B02F-4F39-8D09-CA2947ACB681}"/>
    <cellStyle name="เปอร์เซ็นต์ 17 6" xfId="6201" xr:uid="{C79A6381-94B7-4FC1-85F8-D49D03B4192B}"/>
    <cellStyle name="เปอร์เซ็นต์ 18" xfId="6202" xr:uid="{5602F813-2EDB-4E7C-BCE6-720D34451E74}"/>
    <cellStyle name="เปอร์เซ็นต์ 18 2" xfId="6203" xr:uid="{7CF16A9C-5988-4732-931C-7AEF9CCA8450}"/>
    <cellStyle name="เปอร์เซ็นต์ 18 3" xfId="6204" xr:uid="{046BB313-D370-4928-849E-A2ABF433C8FB}"/>
    <cellStyle name="เปอร์เซ็นต์ 18 3 2" xfId="6205" xr:uid="{9CE795AF-CA4D-4827-A903-2A0A1ACA3894}"/>
    <cellStyle name="เปอร์เซ็นต์ 18 4" xfId="6206" xr:uid="{2FF3476F-4568-4E22-965C-BDFB845DCC75}"/>
    <cellStyle name="เปอร์เซ็นต์ 19" xfId="6207" xr:uid="{8E832AC7-EC83-4BFB-B3FB-7E2152ACA555}"/>
    <cellStyle name="เปอร์เซ็นต์ 2" xfId="6208" xr:uid="{D35FD826-0C04-4A8B-B060-E8414D2C9737}"/>
    <cellStyle name="เปอร์เซ็นต์ 2 10" xfId="6209" xr:uid="{DA7A4C1E-4D5B-4F03-8051-7EF01E20CF94}"/>
    <cellStyle name="เปอร์เซ็นต์ 2 10 10" xfId="23917" xr:uid="{EB7CA6E9-82D0-4433-8378-C08D442838FA}"/>
    <cellStyle name="เปอร์เซ็นต์ 2 10 11" xfId="23918" xr:uid="{D0237676-0635-43D2-8895-B07BAF2E372F}"/>
    <cellStyle name="เปอร์เซ็นต์ 2 10 12" xfId="23916" xr:uid="{C4885A02-4B73-425E-B245-6019049D3EA7}"/>
    <cellStyle name="เปอร์เซ็นต์ 2 10 2" xfId="11491" xr:uid="{D315BB59-EBF5-42C2-B7E6-927DB7AB8B47}"/>
    <cellStyle name="เปอร์เซ็นต์ 2 10 2 10" xfId="23920" xr:uid="{5B792DCE-E8A6-4567-B541-456187619407}"/>
    <cellStyle name="เปอร์เซ็นต์ 2 10 2 11" xfId="23919" xr:uid="{FA0A5D5A-F6EB-4F9A-B644-964522B3FFB4}"/>
    <cellStyle name="เปอร์เซ็นต์ 2 10 2 2" xfId="23921" xr:uid="{41CD781A-2733-4109-A514-2A60EF1BDBB6}"/>
    <cellStyle name="เปอร์เซ็นต์ 2 10 2 2 2" xfId="23922" xr:uid="{C5DB0AE5-407C-4F29-B6DD-8EE8E2557AE8}"/>
    <cellStyle name="เปอร์เซ็นต์ 2 10 2 3" xfId="23923" xr:uid="{EC68012D-95E5-4A4D-A19F-7E29D31C3C2C}"/>
    <cellStyle name="เปอร์เซ็นต์ 2 10 2 3 2" xfId="23924" xr:uid="{D6D3730B-A149-454B-9149-5F7D8BB5F8C3}"/>
    <cellStyle name="เปอร์เซ็นต์ 2 10 2 4" xfId="23925" xr:uid="{B840EE9E-F312-42F5-A059-E2047EDF1D9D}"/>
    <cellStyle name="เปอร์เซ็นต์ 2 10 2 5" xfId="23926" xr:uid="{9CB8471D-466F-40F6-B63F-6AABA6D10754}"/>
    <cellStyle name="เปอร์เซ็นต์ 2 10 2 6" xfId="23927" xr:uid="{F58BDC1C-0FE7-49B9-9F20-8BB737EB3398}"/>
    <cellStyle name="เปอร์เซ็นต์ 2 10 2 7" xfId="23928" xr:uid="{2F2D8474-C689-48AC-AB53-F4C201EF0453}"/>
    <cellStyle name="เปอร์เซ็นต์ 2 10 2 8" xfId="23929" xr:uid="{91B5F6DB-E870-427B-86BB-D79791709E32}"/>
    <cellStyle name="เปอร์เซ็นต์ 2 10 2 9" xfId="23930" xr:uid="{46F4C6AB-B8BF-45B4-8BFA-AE43856D90B7}"/>
    <cellStyle name="เปอร์เซ็นต์ 2 10 3" xfId="23931" xr:uid="{09332232-2A29-426A-B61B-49F91CCEE1EB}"/>
    <cellStyle name="เปอร์เซ็นต์ 2 10 3 2" xfId="23932" xr:uid="{7EEC20F5-C705-4783-AC2D-D5C6F34E72DE}"/>
    <cellStyle name="เปอร์เซ็นต์ 2 10 4" xfId="23933" xr:uid="{F4604CAC-B052-4D81-A18E-7D1A6FE7E766}"/>
    <cellStyle name="เปอร์เซ็นต์ 2 10 4 2" xfId="23934" xr:uid="{69DC0A44-7FA9-4486-9A92-7A3DBC37BAA1}"/>
    <cellStyle name="เปอร์เซ็นต์ 2 10 5" xfId="23935" xr:uid="{39E9CD48-AA1E-4B7B-A9D6-C2497F5B2FD4}"/>
    <cellStyle name="เปอร์เซ็นต์ 2 10 6" xfId="23936" xr:uid="{DA145576-6E82-4A21-8AC5-317CB16F2699}"/>
    <cellStyle name="เปอร์เซ็นต์ 2 10 7" xfId="23937" xr:uid="{0AC9D827-6205-4FA1-AD36-FE6D0E6C357C}"/>
    <cellStyle name="เปอร์เซ็นต์ 2 10 8" xfId="23938" xr:uid="{39E270F7-77CD-41D1-8A8C-941EA7C309D6}"/>
    <cellStyle name="เปอร์เซ็นต์ 2 10 9" xfId="23939" xr:uid="{E577428C-AAFA-47D9-87F3-D3CDF088E409}"/>
    <cellStyle name="เปอร์เซ็นต์ 2 11" xfId="11492" xr:uid="{21FC286F-DD59-4559-B8BB-2F2D9A62E649}"/>
    <cellStyle name="เปอร์เซ็นต์ 2 11 2" xfId="23941" xr:uid="{11D6FC68-90F3-41A7-8635-B5B0C523A163}"/>
    <cellStyle name="เปอร์เซ็นต์ 2 11 2 2" xfId="23942" xr:uid="{D4E9530A-716E-4E4F-AD9E-6B47A90B9CF3}"/>
    <cellStyle name="เปอร์เซ็นต์ 2 11 3" xfId="23943" xr:uid="{CAAB8F00-A874-4CE8-B9B6-8C7C5537BD97}"/>
    <cellStyle name="เปอร์เซ็นต์ 2 11 3 2" xfId="23944" xr:uid="{7F9B906D-5E89-4DE7-AD1B-8A1D91EF9760}"/>
    <cellStyle name="เปอร์เซ็นต์ 2 11 4" xfId="23945" xr:uid="{10ADC054-B11C-4684-A2F8-15A21A048E01}"/>
    <cellStyle name="เปอร์เซ็นต์ 2 11 5" xfId="23946" xr:uid="{571A92FB-F796-4A93-88D8-CB20F3026F8F}"/>
    <cellStyle name="เปอร์เซ็นต์ 2 11 6" xfId="23940" xr:uid="{2655F828-9385-441C-B242-CC956797BCA6}"/>
    <cellStyle name="เปอร์เซ็นต์ 2 12" xfId="11490" xr:uid="{EED3CD3E-6B91-48A9-86C7-5805A95D62CF}"/>
    <cellStyle name="เปอร์เซ็นต์ 2 12 2" xfId="23947" xr:uid="{BA11A793-90CA-4B4A-814E-50C749C807CE}"/>
    <cellStyle name="เปอร์เซ็นต์ 2 12 3" xfId="37268" xr:uid="{489A847A-8126-4699-8A95-8171710372B5}"/>
    <cellStyle name="เปอร์เซ็นต์ 2 13" xfId="11620" xr:uid="{7AEF1B2F-117E-4620-B2AE-E58C410B109D}"/>
    <cellStyle name="เปอร์เซ็นต์ 2 13 2" xfId="23948" xr:uid="{573A923B-89AF-4068-9F00-90B35183D9BF}"/>
    <cellStyle name="เปอร์เซ็นต์ 2 14" xfId="23915" xr:uid="{020CFBAB-29B5-4F3B-BE53-3C728D0F358A}"/>
    <cellStyle name="เปอร์เซ็นต์ 2 2" xfId="6210" xr:uid="{945CD2AE-1837-4612-9823-D8E00BCB9495}"/>
    <cellStyle name="เปอร์เซ็นต์ 2 2 2" xfId="11494" xr:uid="{0C7B493E-DD27-4A86-92C6-E33BBEBB937C}"/>
    <cellStyle name="เปอร์เซ็นต์ 2 2 2 2" xfId="11495" xr:uid="{81EB0A3F-5E57-49E8-BB21-CCCE03FDA5EB}"/>
    <cellStyle name="เปอร์เซ็นต์ 2 2 2 2 2" xfId="23951" xr:uid="{AE7FDA47-5E44-454A-8C7C-48870C7A5D54}"/>
    <cellStyle name="เปอร์เซ็นต์ 2 2 2 3" xfId="23952" xr:uid="{8908EA0B-BA4B-40AC-9A42-8DBF49F60F3E}"/>
    <cellStyle name="เปอร์เซ็นต์ 2 2 2 3 2" xfId="23953" xr:uid="{20EFC7F1-4ADA-4DB1-8514-A0D3D3773F10}"/>
    <cellStyle name="เปอร์เซ็นต์ 2 2 2 4" xfId="23954" xr:uid="{1F0F3828-6DD0-43BD-83C7-08C648A364BA}"/>
    <cellStyle name="เปอร์เซ็นต์ 2 2 2 5" xfId="23955" xr:uid="{4A6FF54C-6445-4FA0-8F14-DB6A581FC0CF}"/>
    <cellStyle name="เปอร์เซ็นต์ 2 2 2 6" xfId="23956" xr:uid="{161E7420-F9FB-44BE-BFB4-9027A659A5C9}"/>
    <cellStyle name="เปอร์เซ็นต์ 2 2 2 7" xfId="23957" xr:uid="{7B32486F-2A3B-43D2-B261-B209952B1629}"/>
    <cellStyle name="เปอร์เซ็นต์ 2 2 2 8" xfId="23958" xr:uid="{5D61B0BD-4C56-41E8-969E-B5D94B51CBF2}"/>
    <cellStyle name="เปอร์เซ็นต์ 2 2 2 9" xfId="23950" xr:uid="{6427E880-17B1-414A-9EED-E6FF45634FB2}"/>
    <cellStyle name="เปอร์เซ็นต์ 2 2 3" xfId="11496" xr:uid="{05144081-E514-4DD2-B5FC-C10CD47989E0}"/>
    <cellStyle name="เปอร์เซ็นต์ 2 2 3 2" xfId="23960" xr:uid="{58BDA94A-46BA-45FB-B104-E6768402CD41}"/>
    <cellStyle name="เปอร์เซ็นต์ 2 2 3 3" xfId="23959" xr:uid="{47642589-B7B1-44FB-8E0B-FB6AC39268A5}"/>
    <cellStyle name="เปอร์เซ็นต์ 2 2 4" xfId="11497" xr:uid="{3ED3804F-EF01-4CE0-80F7-84FD74A25309}"/>
    <cellStyle name="เปอร์เซ็นต์ 2 2 4 2" xfId="11498" xr:uid="{96303DD4-9815-4E84-9919-DA3954E9F7D6}"/>
    <cellStyle name="เปอร์เซ็นต์ 2 2 4 3" xfId="23961" xr:uid="{441778D4-32B1-4A40-B4AF-88B58F8059A0}"/>
    <cellStyle name="เปอร์เซ็นต์ 2 2 5" xfId="11493" xr:uid="{65A8EB3A-CEF2-4678-8A76-65B2E325F4D4}"/>
    <cellStyle name="เปอร์เซ็นต์ 2 2 5 2" xfId="23962" xr:uid="{1059403B-9BA6-49D5-8A8E-BB03C5D5B83E}"/>
    <cellStyle name="เปอร์เซ็นต์ 2 2 6" xfId="23949" xr:uid="{5CC6E8A3-6B8E-407B-8E92-EF1AF1061C87}"/>
    <cellStyle name="เปอร์เซ็นต์ 2 3" xfId="6211" xr:uid="{B3380F54-B950-4D7B-BF64-3B0F73F64897}"/>
    <cellStyle name="เปอร์เซ็นต์ 2 3 2" xfId="6212" xr:uid="{E30BA342-51D9-4FB6-A352-FBA13C247EF2}"/>
    <cellStyle name="เปอร์เซ็นต์ 2 3 2 2" xfId="23964" xr:uid="{73C177BE-3B70-48E6-BED3-35AA38E863C5}"/>
    <cellStyle name="เปอร์เซ็นต์ 2 3 2 2 2" xfId="37562" xr:uid="{912E7C73-6318-45F3-B5BF-D3DD1A7F9848}"/>
    <cellStyle name="เปอร์เซ็นต์ 2 3 3" xfId="6213" xr:uid="{F469BAE1-1B1D-4281-AC46-85365AFC3C6D}"/>
    <cellStyle name="เปอร์เซ็นต์ 2 3 3 2" xfId="11500" xr:uid="{B3BC3D05-F841-425E-A6C9-B5D17D3C60AF}"/>
    <cellStyle name="เปอร์เซ็นต์ 2 3 3 2 2" xfId="23966" xr:uid="{252D2C82-CCB2-4209-B449-FD826F6057BA}"/>
    <cellStyle name="เปอร์เซ็นต์ 2 3 3 3" xfId="23965" xr:uid="{1720ACCB-7F89-4A8F-9FF3-030B38808CC5}"/>
    <cellStyle name="เปอร์เซ็นต์ 2 3 4" xfId="11499" xr:uid="{1F8596A7-1530-4163-93F7-43A43984F8A0}"/>
    <cellStyle name="เปอร์เซ็นต์ 2 3 4 2" xfId="23967" xr:uid="{8CA0C237-DD46-4F0F-8FA3-3F70128F6C18}"/>
    <cellStyle name="เปอร์เซ็นต์ 2 3 5" xfId="23968" xr:uid="{8706A2A9-DABE-417B-A242-FFD5486B61A6}"/>
    <cellStyle name="เปอร์เซ็นต์ 2 3 6" xfId="23969" xr:uid="{E20138B5-CE39-4453-8B98-CF2BDA6E8741}"/>
    <cellStyle name="เปอร์เซ็นต์ 2 3 7" xfId="23970" xr:uid="{221CEFBA-AB19-4599-B40D-298DC1B450DD}"/>
    <cellStyle name="เปอร์เซ็นต์ 2 3 8" xfId="23971" xr:uid="{297F10C4-FBB1-4040-AC2A-A53F6E39A804}"/>
    <cellStyle name="เปอร์เซ็นต์ 2 3 9" xfId="23963" xr:uid="{A915E365-CC37-4B44-ADE0-C3AB5CC21788}"/>
    <cellStyle name="เปอร์เซ็นต์ 2 4" xfId="6214" xr:uid="{5B82E01C-D0D1-4F43-A3AB-E68FAF2DA950}"/>
    <cellStyle name="เปอร์เซ็นต์ 2 4 2" xfId="11502" xr:uid="{66160322-8BEF-46F3-B0D4-10F1C1F8541E}"/>
    <cellStyle name="เปอร์เซ็นต์ 2 4 2 2" xfId="23974" xr:uid="{A687A356-B8F2-49CD-AE42-6F152F4B667D}"/>
    <cellStyle name="เปอร์เซ็นต์ 2 4 2 3" xfId="23973" xr:uid="{A7DBB5DF-A4E1-40AB-B640-FE1E071B6AC7}"/>
    <cellStyle name="เปอร์เซ็นต์ 2 4 3" xfId="11503" xr:uid="{8DDD493A-7532-4D71-A51D-731B697A0817}"/>
    <cellStyle name="เปอร์เซ็นต์ 2 4 3 2" xfId="23975" xr:uid="{3C40A65A-9D40-4F5B-B1ED-B5D8CF697145}"/>
    <cellStyle name="เปอร์เซ็นต์ 2 4 4" xfId="11501" xr:uid="{4D3E0102-F1BE-4FCE-8779-246A25151ECA}"/>
    <cellStyle name="เปอร์เซ็นต์ 2 4 4 2" xfId="23972" xr:uid="{95375DCF-99A9-4FC0-AEA3-0CB670E313E0}"/>
    <cellStyle name="เปอร์เซ็นต์ 2 5" xfId="6215" xr:uid="{E6BA5B01-3CB3-4C62-904D-55072B9E2943}"/>
    <cellStyle name="เปอร์เซ็นต์ 2 5 2" xfId="11505" xr:uid="{05A98DAD-92AD-4737-A746-0AA7005775D4}"/>
    <cellStyle name="เปอร์เซ็นต์ 2 5 2 2" xfId="23978" xr:uid="{3B98ECFB-B6D8-472A-8AFC-8F35FEED2113}"/>
    <cellStyle name="เปอร์เซ็นต์ 2 5 2 3" xfId="23977" xr:uid="{1DF2041D-88A5-43C9-88AB-C10E061ADC90}"/>
    <cellStyle name="เปอร์เซ็นต์ 2 5 3" xfId="11506" xr:uid="{1A7D91CC-B0D9-4906-9275-6F048E4B5C68}"/>
    <cellStyle name="เปอร์เซ็นต์ 2 5 3 2" xfId="11507" xr:uid="{041D4841-7FF7-4AB7-9D8C-957715644427}"/>
    <cellStyle name="เปอร์เซ็นต์ 2 5 3 3" xfId="23979" xr:uid="{15A17DEE-0A3C-4724-AE75-A97C7CB8D3F9}"/>
    <cellStyle name="เปอร์เซ็นต์ 2 5 4" xfId="11508" xr:uid="{35D7D3B6-EEE7-49D5-97C4-454DBA445BF9}"/>
    <cellStyle name="เปอร์เซ็นต์ 2 5 5" xfId="11509" xr:uid="{B02DFA69-1AA8-49B2-92A2-50C989962BE6}"/>
    <cellStyle name="เปอร์เซ็นต์ 2 5 6" xfId="11504" xr:uid="{F325DBE9-D721-424B-B99A-52056C3DEAB9}"/>
    <cellStyle name="เปอร์เซ็นต์ 2 5 7" xfId="23976" xr:uid="{DFD7805E-7914-454A-9E6C-0CAB9BEDDB0A}"/>
    <cellStyle name="เปอร์เซ็นต์ 2 6" xfId="6216" xr:uid="{648DD372-6F26-4B7B-8500-B9555429431D}"/>
    <cellStyle name="เปอร์เซ็นต์ 2 6 2" xfId="11511" xr:uid="{19F2AE19-BFB6-4123-8472-AE16CB076A73}"/>
    <cellStyle name="เปอร์เซ็นต์ 2 6 2 2" xfId="23982" xr:uid="{24AB3C83-C2E2-4FB1-916C-AB4A98997EB9}"/>
    <cellStyle name="เปอร์เซ็นต์ 2 6 2 3" xfId="23981" xr:uid="{C829FA4D-226E-4481-A74C-F0610124294A}"/>
    <cellStyle name="เปอร์เซ็นต์ 2 6 3" xfId="11510" xr:uid="{C6018136-1840-40C1-8B94-D42AB75B39C4}"/>
    <cellStyle name="เปอร์เซ็นต์ 2 6 4" xfId="23980" xr:uid="{C0A35603-7023-43FE-A232-21DECD53D5A1}"/>
    <cellStyle name="เปอร์เซ็นต์ 2 7" xfId="6217" xr:uid="{484DC9A4-705A-4C99-8A50-6193696E64A0}"/>
    <cellStyle name="เปอร์เซ็นต์ 2 7 2" xfId="11513" xr:uid="{40E05BCE-732F-48FF-A071-15E5F8A21B65}"/>
    <cellStyle name="เปอร์เซ็นต์ 2 7 2 2" xfId="23985" xr:uid="{8AA6B9DE-49F1-4143-9255-444027E0EFB1}"/>
    <cellStyle name="เปอร์เซ็นต์ 2 7 2 3" xfId="23984" xr:uid="{0AF52008-4F0B-4E68-A514-E4DA48F42F09}"/>
    <cellStyle name="เปอร์เซ็นต์ 2 7 3" xfId="11512" xr:uid="{0216246B-E9A3-4C04-A6AA-ED55EF0BDF67}"/>
    <cellStyle name="เปอร์เซ็นต์ 2 7 4" xfId="23983" xr:uid="{C592C4AE-1461-49BD-B6B8-3F1A6F07EEFB}"/>
    <cellStyle name="เปอร์เซ็นต์ 2 8" xfId="6218" xr:uid="{94F93C4E-E056-4B3E-986D-C2F3430F6C46}"/>
    <cellStyle name="เปอร์เซ็นต์ 2 8 2" xfId="11515" xr:uid="{7C04FBCC-D632-4D8E-B14E-AF19B348DF1F}"/>
    <cellStyle name="เปอร์เซ็นต์ 2 8 2 2" xfId="23988" xr:uid="{D586589D-0B8E-4D63-BAEE-2A8EBABEB735}"/>
    <cellStyle name="เปอร์เซ็นต์ 2 8 2 3" xfId="23987" xr:uid="{2CB13A93-748F-4B1A-B997-31303C0D657A}"/>
    <cellStyle name="เปอร์เซ็นต์ 2 8 3" xfId="11514" xr:uid="{143A7160-FBAE-4DD3-AA33-731964069448}"/>
    <cellStyle name="เปอร์เซ็นต์ 2 8 4" xfId="23986" xr:uid="{F0A9F2E1-1157-4A3D-BE1D-792C9F442004}"/>
    <cellStyle name="เปอร์เซ็นต์ 2 9" xfId="6219" xr:uid="{EBE42A7F-0332-40D8-8130-F5B6F69A4A26}"/>
    <cellStyle name="เปอร์เซ็นต์ 2 9 2" xfId="6220" xr:uid="{B0F996CB-6AE7-4C4E-A2DF-D3B35BF7AC40}"/>
    <cellStyle name="เปอร์เซ็นต์ 2 9 2 2" xfId="11517" xr:uid="{7AD9BCEB-58C0-4A3A-A273-237CC1312381}"/>
    <cellStyle name="เปอร์เซ็นต์ 2 9 2 3" xfId="23990" xr:uid="{3625F881-B32E-47E1-84A0-D41EE7D6B569}"/>
    <cellStyle name="เปอร์เซ็นต์ 2 9 3" xfId="11516" xr:uid="{C31340A8-7F3D-435E-B37E-37FAD7ED751D}"/>
    <cellStyle name="เปอร์เซ็นต์ 2 9 4" xfId="23989" xr:uid="{CA1F9152-998D-4C3F-A728-52ADAFF57379}"/>
    <cellStyle name="เปอร์เซ็นต์ 2_tax Cal '15_10-58" xfId="11518" xr:uid="{C8988922-7D1A-4DF5-A8D3-4A4F77B46F37}"/>
    <cellStyle name="เปอร์เซ็นต์ 20" xfId="6221" xr:uid="{2BFFBCF9-0623-45D1-9332-2BFE9CDD0457}"/>
    <cellStyle name="เปอร์เซ็นต์ 21" xfId="6222" xr:uid="{44FE63DD-C6C8-4F4D-A0E9-7870A2C1CE7F}"/>
    <cellStyle name="เปอร์เซ็นต์ 21 2" xfId="6223" xr:uid="{C031FE52-B373-46EA-9F4B-99DC277FB979}"/>
    <cellStyle name="เปอร์เซ็นต์ 21 3" xfId="11519" xr:uid="{B6970FB6-0BB5-43EC-B10D-1A60C2E18D74}"/>
    <cellStyle name="เปอร์เซ็นต์ 21 4" xfId="37269" xr:uid="{741156B0-F491-45D3-895C-EEBF96086CF0}"/>
    <cellStyle name="เปอร์เซ็นต์ 22" xfId="6224" xr:uid="{1C8A5904-0AF0-4486-A348-6EBC14388FAC}"/>
    <cellStyle name="เปอร์เซ็นต์ 22 2" xfId="11521" xr:uid="{0D6CAF85-BCE3-4326-A403-B95B2A1B056D}"/>
    <cellStyle name="เปอร์เซ็นต์ 22 3" xfId="11520" xr:uid="{44252D64-AE9E-46DC-8EC0-F5B342A8C69F}"/>
    <cellStyle name="เปอร์เซ็นต์ 23" xfId="6225" xr:uid="{9AAB331D-ECBE-482B-9977-EFE5E528A2E8}"/>
    <cellStyle name="เปอร์เซ็นต์ 23 2" xfId="11523" xr:uid="{913A0003-73F9-4A37-B6C6-C819170591D2}"/>
    <cellStyle name="เปอร์เซ็นต์ 23 3" xfId="11522" xr:uid="{835A742B-C81B-4404-BBF5-845317F06CCA}"/>
    <cellStyle name="เปอร์เซ็นต์ 24" xfId="6226" xr:uid="{78EE1682-FD82-476C-9431-85F0DC9E3A0E}"/>
    <cellStyle name="เปอร์เซ็นต์ 24 2" xfId="11525" xr:uid="{ABB60815-9904-488C-9E1F-87E02D4C06AA}"/>
    <cellStyle name="เปอร์เซ็นต์ 24 3" xfId="11524" xr:uid="{75990900-DE2C-45F3-876B-7BB99BB74FFB}"/>
    <cellStyle name="เปอร์เซ็นต์ 25" xfId="6227" xr:uid="{BF4FF0D0-C1F0-4E4A-9CFE-1905BDF0ADD0}"/>
    <cellStyle name="เปอร์เซ็นต์ 26" xfId="6228" xr:uid="{8DFB2F98-8F15-4A25-9693-A6E432E41CAB}"/>
    <cellStyle name="เปอร์เซ็นต์ 27" xfId="6229" xr:uid="{69B18AA2-3C38-431A-8F73-051200661F69}"/>
    <cellStyle name="เปอร์เซ็นต์ 28" xfId="6230" xr:uid="{A3269792-7482-466E-AAB1-71CCDC8EF678}"/>
    <cellStyle name="เปอร์เซ็นต์ 3" xfId="6231" xr:uid="{F31FC8FD-F980-485A-A1BA-C65CF0A73B02}"/>
    <cellStyle name="เปอร์เซ็นต์ 3 10" xfId="11527" xr:uid="{52FDF0F6-C0A9-44D1-8CFA-5BF846600611}"/>
    <cellStyle name="เปอร์เซ็นต์ 3 10 2" xfId="23992" xr:uid="{8DB59FD9-54FC-48A8-8A36-D0289FD2F550}"/>
    <cellStyle name="เปอร์เซ็นต์ 3 11" xfId="11526" xr:uid="{711479D7-D2CE-4EFF-AD81-A9638B87807C}"/>
    <cellStyle name="เปอร์เซ็นต์ 3 11 2" xfId="23991" xr:uid="{925D451C-68A2-4CDB-A7B7-B662F331A47C}"/>
    <cellStyle name="เปอร์เซ็นต์ 3 12" xfId="11621" xr:uid="{A0B8CF1E-F9F7-46A2-A9D9-2BA9679D76C7}"/>
    <cellStyle name="เปอร์เซ็นต์ 3 13" xfId="37270" xr:uid="{47342259-1AB6-4BB3-809A-29ABF1C981A3}"/>
    <cellStyle name="เปอร์เซ็นต์ 3 2" xfId="6232" xr:uid="{C2160210-C23E-40FF-B6B3-65C903981B5B}"/>
    <cellStyle name="เปอร์เซ็นต์ 3 2 10" xfId="23994" xr:uid="{42AE6C8D-6D14-47A9-882C-B40066F9923A}"/>
    <cellStyle name="เปอร์เซ็นต์ 3 2 11" xfId="23995" xr:uid="{6E1E0157-61CC-4F17-B98E-640A3AC3195D}"/>
    <cellStyle name="เปอร์เซ็นต์ 3 2 12" xfId="23996" xr:uid="{9CA12637-A499-461A-BE4F-BAED8FDC91B5}"/>
    <cellStyle name="เปอร์เซ็นต์ 3 2 13" xfId="23997" xr:uid="{19072DAB-E8CE-42B2-99D8-9470B9C3ACA0}"/>
    <cellStyle name="เปอร์เซ็นต์ 3 2 14" xfId="23993" xr:uid="{2C0B4482-90DA-4FDA-BBA9-F0C3451876CD}"/>
    <cellStyle name="เปอร์เซ็นต์ 3 2 2" xfId="6233" xr:uid="{8774E3B9-405E-41D6-BA41-581C94C43CD2}"/>
    <cellStyle name="เปอร์เซ็นต์ 3 2 2 2" xfId="6234" xr:uid="{1EA6A28A-4365-4229-B931-A0D774BCEB48}"/>
    <cellStyle name="เปอร์เซ็นต์ 3 2 2 2 2" xfId="23999" xr:uid="{FAE40723-431A-42C3-8C71-CB2BE7E1B0AF}"/>
    <cellStyle name="เปอร์เซ็นต์ 3 2 2 2 2 2" xfId="37563" xr:uid="{13A7802A-4986-4AB3-AE79-6F2C79B1D1A8}"/>
    <cellStyle name="เปอร์เซ็นต์ 3 2 2 3" xfId="6235" xr:uid="{1F302BD4-6B9E-4B1E-B82B-615C24D95780}"/>
    <cellStyle name="เปอร์เซ็นต์ 3 2 2 3 2" xfId="11530" xr:uid="{5BCA1C63-B5F3-4509-9395-63F2BB12C3F4}"/>
    <cellStyle name="เปอร์เซ็นต์ 3 2 2 3 3" xfId="23998" xr:uid="{EA9C0999-55E2-45E5-9368-74C85E4E2026}"/>
    <cellStyle name="เปอร์เซ็นต์ 3 2 2 4" xfId="11529" xr:uid="{BA5BD324-C38C-4AE1-8C96-FAFE46543D97}"/>
    <cellStyle name="เปอร์เซ็นต์ 3 2 3" xfId="6236" xr:uid="{BEC9AB0A-420A-4612-826A-5813EFFE9875}"/>
    <cellStyle name="เปอร์เซ็นต์ 3 2 3 2" xfId="6237" xr:uid="{AC16940F-137D-4B0A-96BD-941D06B2106F}"/>
    <cellStyle name="เปอร์เซ็นต์ 3 2 3 2 2" xfId="6238" xr:uid="{FF963310-2D23-418F-9231-92BA7D89703F}"/>
    <cellStyle name="เปอร์เซ็นต์ 3 2 3 2 3" xfId="24001" xr:uid="{766329C4-814E-453E-9A2D-E4BEB3BA7FD9}"/>
    <cellStyle name="เปอร์เซ็นต์ 3 2 3 3" xfId="6239" xr:uid="{F521D3D5-8BAE-4A6F-85BD-C7752C5DB13F}"/>
    <cellStyle name="เปอร์เซ็นต์ 3 2 3 4" xfId="11531" xr:uid="{BE7AD0B7-C381-4B4A-AD34-7002FA9AF36D}"/>
    <cellStyle name="เปอร์เซ็นต์ 3 2 3 5" xfId="24000" xr:uid="{06E4AD49-B77C-48BD-A48F-9D2B130E5936}"/>
    <cellStyle name="เปอร์เซ็นต์ 3 2 4" xfId="6240" xr:uid="{3A157789-74B9-4E09-8EFE-105FA160E0E1}"/>
    <cellStyle name="เปอร์เซ็นต์ 3 2 4 2" xfId="24002" xr:uid="{B5958A46-70FD-4E70-AB6A-4E31902C6155}"/>
    <cellStyle name="เปอร์เซ็นต์ 3 2 5" xfId="11528" xr:uid="{AB5D5BC5-79D4-404C-A55C-98EE578FB2A0}"/>
    <cellStyle name="เปอร์เซ็นต์ 3 2 5 2" xfId="24003" xr:uid="{37440FE7-80AF-4A3C-96A6-8C91CE92947A}"/>
    <cellStyle name="เปอร์เซ็นต์ 3 2 6" xfId="24004" xr:uid="{2BB40306-6FC8-4D4C-BD40-78E9F6668CBB}"/>
    <cellStyle name="เปอร์เซ็นต์ 3 2 7" xfId="24005" xr:uid="{FBB66C3F-61F2-41D0-8FE7-BE3B28A66E75}"/>
    <cellStyle name="เปอร์เซ็นต์ 3 2 8" xfId="24006" xr:uid="{11B48274-6252-47CE-9A0D-286B3DA4FC6F}"/>
    <cellStyle name="เปอร์เซ็นต์ 3 2 9" xfId="24007" xr:uid="{55ED3569-2496-4C94-9A61-D81A5690229C}"/>
    <cellStyle name="เปอร์เซ็นต์ 3 2_ข้อ 2.2.2 _เทียบ 4 สาขา ..." xfId="6241" xr:uid="{7ADA6061-D3F0-4DED-99EF-A5E830B4CA38}"/>
    <cellStyle name="เปอร์เซ็นต์ 3 3" xfId="6242" xr:uid="{8B1288FB-727E-4723-A281-1A1B429A81DB}"/>
    <cellStyle name="เปอร์เซ็นต์ 3 3 2" xfId="6243" xr:uid="{99408CC3-850F-4BF0-BDFC-77E1B7A4594F}"/>
    <cellStyle name="เปอร์เซ็นต์ 3 3 2 2" xfId="11534" xr:uid="{131BC4DF-3364-4A5A-96A3-51806963F15B}"/>
    <cellStyle name="เปอร์เซ็นต์ 3 3 2 3" xfId="11533" xr:uid="{A91BE459-87BF-4FD4-B801-95C0F73DC5F6}"/>
    <cellStyle name="เปอร์เซ็นต์ 3 3 2 4" xfId="24009" xr:uid="{235C821F-27F8-4A8F-B3E5-5A76C5D6B3F2}"/>
    <cellStyle name="เปอร์เซ็นต์ 3 3 3" xfId="6244" xr:uid="{E8779D7D-33DC-4110-BBF0-174A56253D9B}"/>
    <cellStyle name="เปอร์เซ็นต์ 3 3 3 2" xfId="24010" xr:uid="{4E1BB68D-A348-4D52-9E98-5F38448CB013}"/>
    <cellStyle name="เปอร์เซ็นต์ 3 3 3 2 2" xfId="37564" xr:uid="{BF5B6C90-99E7-4CB5-BAEE-FE7F97A66830}"/>
    <cellStyle name="เปอร์เซ็นต์ 3 3 4" xfId="11535" xr:uid="{85DC35B1-7953-46A8-8A3C-5460263D4AB5}"/>
    <cellStyle name="เปอร์เซ็นต์ 3 3 4 2" xfId="24008" xr:uid="{2CB52DA7-41D4-42A5-882C-A4BAEAA4E8D4}"/>
    <cellStyle name="เปอร์เซ็นต์ 3 3 5" xfId="11532" xr:uid="{6E2A1DC6-37D0-42AC-A3AB-A0C57E603099}"/>
    <cellStyle name="เปอร์เซ็นต์ 3 4" xfId="6245" xr:uid="{19126873-0D76-4690-B7C0-C10FE3C2FA55}"/>
    <cellStyle name="เปอร์เซ็นต์ 3 4 2" xfId="11537" xr:uid="{4143EF75-79D1-45F9-ADD5-656B4D005D8C}"/>
    <cellStyle name="เปอร์เซ็นต์ 3 4 2 2" xfId="11538" xr:uid="{8E8403D4-3E7B-471C-9373-FA9A88A3FE6F}"/>
    <cellStyle name="เปอร์เซ็นต์ 3 4 2 3" xfId="24012" xr:uid="{AF33B812-4DFB-4069-8E40-3EB1EFA06028}"/>
    <cellStyle name="เปอร์เซ็นต์ 3 4 3" xfId="11539" xr:uid="{8070C160-72D8-42C5-9DB5-19B8BEC21C41}"/>
    <cellStyle name="เปอร์เซ็นต์ 3 4 4" xfId="11536" xr:uid="{F77CBF92-3108-42A8-97BF-194590BD9EF2}"/>
    <cellStyle name="เปอร์เซ็นต์ 3 4 5" xfId="24011" xr:uid="{A196B649-8483-499E-BA2B-A0B1F197A016}"/>
    <cellStyle name="เปอร์เซ็นต์ 3 5" xfId="11540" xr:uid="{748B9FDC-7CCD-4302-96DA-63DEEA82FBCE}"/>
    <cellStyle name="เปอร์เซ็นต์ 3 5 2" xfId="11541" xr:uid="{B000944B-824A-491A-85B7-F27162AC5278}"/>
    <cellStyle name="เปอร์เซ็นต์ 3 5 2 2" xfId="11542" xr:uid="{F80D114C-ABAC-43C1-A19B-7D09BE411D6C}"/>
    <cellStyle name="เปอร์เซ็นต์ 3 5 2 3" xfId="24014" xr:uid="{4011F87B-9B22-4010-8C2F-59879BA29BEE}"/>
    <cellStyle name="เปอร์เซ็นต์ 3 5 3" xfId="11543" xr:uid="{D978DF29-843E-4A56-B055-E5D291B3F188}"/>
    <cellStyle name="เปอร์เซ็นต์ 3 5 4" xfId="24013" xr:uid="{254A6442-EE9D-47A8-925C-9EABA0495807}"/>
    <cellStyle name="เปอร์เซ็นต์ 3 6" xfId="11544" xr:uid="{1251BF59-3E33-48A6-A047-0C2F3B8D139A}"/>
    <cellStyle name="เปอร์เซ็นต์ 3 6 2" xfId="11545" xr:uid="{092F591C-7183-4842-93B6-BE3DCA391330}"/>
    <cellStyle name="เปอร์เซ็นต์ 3 6 2 2" xfId="11546" xr:uid="{579AB627-4502-4962-8BB9-3DCE4EEA5CCC}"/>
    <cellStyle name="เปอร์เซ็นต์ 3 6 2 3" xfId="24016" xr:uid="{BA35D07C-ECD0-4A87-A00E-F436F910F43E}"/>
    <cellStyle name="เปอร์เซ็นต์ 3 6 3" xfId="11547" xr:uid="{7745DC87-A0B9-4710-AF69-8E97E9429BA3}"/>
    <cellStyle name="เปอร์เซ็นต์ 3 6 4" xfId="24015" xr:uid="{8081E0B3-49E3-43E9-BB4A-6A0E338CEEA7}"/>
    <cellStyle name="เปอร์เซ็นต์ 3 7" xfId="11548" xr:uid="{A37F8E51-09CB-4A91-B497-B15C04D434E5}"/>
    <cellStyle name="เปอร์เซ็นต์ 3 7 2" xfId="11549" xr:uid="{BC0BA00D-A596-4C8B-A176-CEEE659A6C9E}"/>
    <cellStyle name="เปอร์เซ็นต์ 3 7 2 2" xfId="11550" xr:uid="{7BE4957A-527F-4912-9853-68196B6348A7}"/>
    <cellStyle name="เปอร์เซ็นต์ 3 7 2 3" xfId="24018" xr:uid="{620EA896-7EC8-4A7F-9A83-9C83F0E773D4}"/>
    <cellStyle name="เปอร์เซ็นต์ 3 7 3" xfId="11551" xr:uid="{CEC3A034-DDA3-4E27-A52F-13632E890319}"/>
    <cellStyle name="เปอร์เซ็นต์ 3 7 4" xfId="24017" xr:uid="{CD0F43B5-2CA4-4CCA-9B1D-DA2092F26F03}"/>
    <cellStyle name="เปอร์เซ็นต์ 3 8" xfId="11552" xr:uid="{61402D4A-E784-4D0F-913C-39C83321C467}"/>
    <cellStyle name="เปอร์เซ็นต์ 3 8 2" xfId="11553" xr:uid="{0C28D1A4-DA89-4955-8281-346C2568F227}"/>
    <cellStyle name="เปอร์เซ็นต์ 3 8 3" xfId="24019" xr:uid="{C65D446F-5B24-4659-8BEA-3EEA05075C26}"/>
    <cellStyle name="เปอร์เซ็นต์ 3 9" xfId="11554" xr:uid="{35819B7C-097E-4236-BB89-6F894814336C}"/>
    <cellStyle name="เปอร์เซ็นต์ 3 9 10" xfId="24021" xr:uid="{E4596457-71DA-4C71-8771-B4ED12EA04F2}"/>
    <cellStyle name="เปอร์เซ็นต์ 3 9 11" xfId="24020" xr:uid="{01F66993-94D7-4E55-9CB3-D9A37EBEAB02}"/>
    <cellStyle name="เปอร์เซ็นต์ 3 9 2" xfId="24022" xr:uid="{10DA97A8-0E7A-46D3-BCFA-9580B7FC430D}"/>
    <cellStyle name="เปอร์เซ็นต์ 3 9 2 2" xfId="24023" xr:uid="{2BB37A6D-3E3E-41A5-888D-521386742073}"/>
    <cellStyle name="เปอร์เซ็นต์ 3 9 3" xfId="24024" xr:uid="{D383C391-1D76-4A22-892B-C38C53014F96}"/>
    <cellStyle name="เปอร์เซ็นต์ 3 9 3 2" xfId="24025" xr:uid="{93E5ACD5-2F0C-402A-B234-80DC7A77D02E}"/>
    <cellStyle name="เปอร์เซ็นต์ 3 9 4" xfId="24026" xr:uid="{D41C23FA-78A8-4842-8AAC-049B6E2741A2}"/>
    <cellStyle name="เปอร์เซ็นต์ 3 9 5" xfId="24027" xr:uid="{BF0359B4-FA70-48A2-8937-7919D05CA608}"/>
    <cellStyle name="เปอร์เซ็นต์ 3 9 6" xfId="24028" xr:uid="{2D0F803C-0140-4831-94DA-9A8468AF72C7}"/>
    <cellStyle name="เปอร์เซ็นต์ 3 9 7" xfId="24029" xr:uid="{6E82DBB2-067F-4DFD-ADBB-1F292465406D}"/>
    <cellStyle name="เปอร์เซ็นต์ 3 9 8" xfId="24030" xr:uid="{8BDC37A0-B536-492F-9AEB-B2F8082A680C}"/>
    <cellStyle name="เปอร์เซ็นต์ 3 9 9" xfId="24031" xr:uid="{24519AAC-8345-4FEA-B381-2A98C844D6EB}"/>
    <cellStyle name="เปอร์เซ็นต์ 3_ข้อ 2.2.2 _เทียบ 4 สาขา ..." xfId="6246" xr:uid="{86CC1615-6B90-4101-8AE3-14C32EBC3C26}"/>
    <cellStyle name="เปอร์เซ็นต์ 4" xfId="6247" xr:uid="{1E4548A9-6BD0-4AA9-AB28-725A4C8BD98A}"/>
    <cellStyle name="เปอร์เซ็นต์ 4 2" xfId="6248" xr:uid="{5734CFBD-89DE-4F82-8ED0-FFC9C2C2BAD1}"/>
    <cellStyle name="เปอร์เซ็นต์ 4 2 2" xfId="6249" xr:uid="{A286FF05-4C2F-40EB-A3A8-3B71CEE94630}"/>
    <cellStyle name="เปอร์เซ็นต์ 4 2 2 2" xfId="6250" xr:uid="{D088483D-6DBC-4C2E-9D74-6189806AADA3}"/>
    <cellStyle name="เปอร์เซ็นต์ 4 2 3" xfId="6251" xr:uid="{B00F7952-1B91-4614-A5BC-C7778A4FE8AF}"/>
    <cellStyle name="เปอร์เซ็นต์ 4 2 4" xfId="11555" xr:uid="{1982A02D-2486-4BC2-8A0B-253C3FF23AFA}"/>
    <cellStyle name="เปอร์เซ็นต์ 4 2 5" xfId="24033" xr:uid="{379E55E0-C393-4755-AF44-BEAD7433821F}"/>
    <cellStyle name="เปอร์เซ็นต์ 4 3" xfId="6252" xr:uid="{CD0AFCFA-30A7-4954-9057-BCC07853BDD2}"/>
    <cellStyle name="เปอร์เซ็นต์ 4 3 2" xfId="6253" xr:uid="{338D31D1-210B-46AF-A43E-84EFC92C6519}"/>
    <cellStyle name="เปอร์เซ็นต์ 4 3 2 2" xfId="6254" xr:uid="{17175693-3E16-406F-8A08-36D1A9C2391F}"/>
    <cellStyle name="เปอร์เซ็นต์ 4 3 3" xfId="6255" xr:uid="{4C79D665-7BE5-456B-A6BB-9A46709ADF96}"/>
    <cellStyle name="เปอร์เซ็นต์ 4 3 4" xfId="24032" xr:uid="{2ABEDE2C-0FC3-4771-B7E0-380740EE6CF1}"/>
    <cellStyle name="เปอร์เซ็นต์ 4 4" xfId="6256" xr:uid="{A96F5992-EDC7-4261-B464-F919ECBDD556}"/>
    <cellStyle name="เปอร์เซ็นต์ 4 5" xfId="6257" xr:uid="{AE94FEBB-EFE8-4827-848C-FD193F85C0C7}"/>
    <cellStyle name="เปอร์เซ็นต์ 4 5 2" xfId="6258" xr:uid="{5C025741-EA32-4E8D-9F0A-DCC1D64AFB6C}"/>
    <cellStyle name="เปอร์เซ็นต์ 4 6" xfId="6259" xr:uid="{084EF917-7997-4ED2-ABF7-EE7288A08A88}"/>
    <cellStyle name="เปอร์เซ็นต์ 4 6 2" xfId="6260" xr:uid="{24B6AC1D-7044-4D99-8D69-8248E5D50777}"/>
    <cellStyle name="เปอร์เซ็นต์ 4 7" xfId="6261" xr:uid="{01CB251A-4E24-4418-8F6D-AA81357F9884}"/>
    <cellStyle name="เปอร์เซ็นต์ 4_KPI_specialist17-02-2554" xfId="6262" xr:uid="{02EDBC27-E083-4BE8-AE49-24EA07A2A42D}"/>
    <cellStyle name="เปอร์เซ็นต์ 5" xfId="6263" xr:uid="{8ADD282E-057E-4A70-B45B-8CF2F6CB6B94}"/>
    <cellStyle name="เปอร์เซ็นต์ 5 2" xfId="6264" xr:uid="{A9F8A2DF-A913-4501-A6C0-8EACAE152319}"/>
    <cellStyle name="เปอร์เซ็นต์ 5 2 2" xfId="6265" xr:uid="{CFE89B9E-ABD1-43B4-9E3C-D4F6CE3DCB15}"/>
    <cellStyle name="เปอร์เซ็นต์ 5 2 2 2" xfId="6266" xr:uid="{180C4B94-35D8-4B3A-A6FE-D4F7764FDDB5}"/>
    <cellStyle name="เปอร์เซ็นต์ 5 2 2 2 2" xfId="6267" xr:uid="{74CF643D-84EF-4854-B11E-B38C2AAD6100}"/>
    <cellStyle name="เปอร์เซ็นต์ 5 2 2 2 3" xfId="24037" xr:uid="{072DB6BA-2C01-4CD4-8D76-099F35AD825D}"/>
    <cellStyle name="เปอร์เซ็นต์ 5 2 2 3" xfId="6268" xr:uid="{14944115-9E8D-43CC-8B99-01C456E9590D}"/>
    <cellStyle name="เปอร์เซ็นต์ 5 2 2 3 2" xfId="24036" xr:uid="{4577439D-3508-4738-83D8-45500FD34DE5}"/>
    <cellStyle name="เปอร์เซ็นต์ 5 2 2 3 3" xfId="37565" xr:uid="{F62BB4E1-746E-4D52-B076-A8EDABF55321}"/>
    <cellStyle name="เปอร์เซ็นต์ 5 2 2 4" xfId="11556" xr:uid="{01E5083F-8AF8-4BBD-A1C3-6A3FA52C782E}"/>
    <cellStyle name="เปอร์เซ็นต์ 5 2 3" xfId="6269" xr:uid="{27795508-87E1-4C7D-8F0B-7CC149760B73}"/>
    <cellStyle name="เปอร์เซ็นต์ 5 2 3 2" xfId="6270" xr:uid="{CCAB946B-2D20-40B0-964E-C00DDC1CE96F}"/>
    <cellStyle name="เปอร์เซ็นต์ 5 2 3 2 2" xfId="6271" xr:uid="{884C9BFE-428A-4378-8D27-6E7970BC7786}"/>
    <cellStyle name="เปอร์เซ็นต์ 5 2 3 2 2 2" xfId="6272" xr:uid="{9CB6327E-A3FE-46CE-AAD0-F65665AAA99A}"/>
    <cellStyle name="เปอร์เซ็นต์ 5 2 3 2 3" xfId="6273" xr:uid="{B16F895D-B233-4899-A501-5F61B376BDF7}"/>
    <cellStyle name="เปอร์เซ็นต์ 5 2 3 3" xfId="6274" xr:uid="{85BE6C64-9D77-4987-906E-920748410726}"/>
    <cellStyle name="เปอร์เซ็นต์ 5 2 3 4" xfId="6275" xr:uid="{DEED5C42-9CC6-421B-8437-9C54B86C1984}"/>
    <cellStyle name="เปอร์เซ็นต์ 5 2 3 4 2" xfId="6276" xr:uid="{5D72DA0A-2923-45B6-8728-2F9FED14D169}"/>
    <cellStyle name="เปอร์เซ็นต์ 5 2 3 5" xfId="6277" xr:uid="{E00899EF-AEE9-4920-AF73-F93FAE255D24}"/>
    <cellStyle name="เปอร์เซ็นต์ 5 2 3 5 2" xfId="6278" xr:uid="{1EC1A590-F841-4A4C-B33F-4DACBA59941E}"/>
    <cellStyle name="เปอร์เซ็นต์ 5 2 3 6" xfId="6279" xr:uid="{BB5724A1-6A71-4D21-BFCE-32B8AE3A2474}"/>
    <cellStyle name="เปอร์เซ็นต์ 5 2 4" xfId="6280" xr:uid="{2155C8A1-1BEE-461E-A68D-D4D1CFBB03FB}"/>
    <cellStyle name="เปอร์เซ็นต์ 5 2 4 2" xfId="6281" xr:uid="{372AF32F-9C3B-428A-A409-02BD1E28EC8B}"/>
    <cellStyle name="เปอร์เซ็นต์ 5 2 4 2 2" xfId="11558" xr:uid="{84B23FE7-9CBC-468B-B8D6-028902B50C3F}"/>
    <cellStyle name="เปอร์เซ็นต์ 5 2 4 3" xfId="11557" xr:uid="{55579A54-3F4C-41FE-9614-6166DBA8FB99}"/>
    <cellStyle name="เปอร์เซ็นต์ 5 2 4 4" xfId="24035" xr:uid="{14957EA8-0B0A-414F-9FA9-69E72FA2D9E2}"/>
    <cellStyle name="เปอร์เซ็นต์ 5 2 5" xfId="6282" xr:uid="{46D2C929-61B3-4A93-BB36-D3C99D8B3BD4}"/>
    <cellStyle name="เปอร์เซ็นต์ 5 2 5 2" xfId="6283" xr:uid="{AB654165-54B4-41C7-985D-4C929261B4A0}"/>
    <cellStyle name="เปอร์เซ็นต์ 5 2 6" xfId="6284" xr:uid="{D252D18E-0252-437D-92D3-B52FCF14AD14}"/>
    <cellStyle name="เปอร์เซ็นต์ 5 2 7" xfId="6285" xr:uid="{C2C64270-AF6D-44EC-91C6-08BED4B57F2B}"/>
    <cellStyle name="เปอร์เซ็นต์ 5 3" xfId="6286" xr:uid="{258E24DA-B466-414A-98E0-7FD9602C8CD1}"/>
    <cellStyle name="เปอร์เซ็นต์ 5 3 2" xfId="24038" xr:uid="{BD421202-71E1-4AF6-90C9-0CEA5A362102}"/>
    <cellStyle name="เปอร์เซ็นต์ 5 4" xfId="6287" xr:uid="{E00FA670-9ABF-42AC-A8A1-0AB003BAFF5D}"/>
    <cellStyle name="เปอร์เซ็นต์ 5 4 2" xfId="24034" xr:uid="{BD7C40E9-9FC9-475A-BDF2-5BE2A0EAE5C7}"/>
    <cellStyle name="เปอร์เซ็นต์ 5_ข้อ 2.2.2 _เทียบ 4 สาขา ..." xfId="6288" xr:uid="{50887379-D69B-42C4-929D-B4C691F0B6F3}"/>
    <cellStyle name="เปอร์เซ็นต์ 6" xfId="6289" xr:uid="{BF30B6B7-F4B8-408F-8F90-B0476507BE84}"/>
    <cellStyle name="เปอร์เซ็นต์ 6 2" xfId="6290" xr:uid="{4E32BF30-22B7-4EF1-A868-816B9572AC5B}"/>
    <cellStyle name="เปอร์เซ็นต์ 6 2 2" xfId="6291" xr:uid="{B731B00E-63E2-4E38-943C-D5A7774FE4B2}"/>
    <cellStyle name="เปอร์เซ็นต์ 6 2 2 2" xfId="6292" xr:uid="{FB2819F0-BCAD-4B26-8140-9A0E4A63813C}"/>
    <cellStyle name="เปอร์เซ็นต์ 6 2 3" xfId="6293" xr:uid="{F86E2A3F-23C1-49E4-BC56-A8AF665C718E}"/>
    <cellStyle name="เปอร์เซ็นต์ 6 3" xfId="6294" xr:uid="{5CCE514B-2236-4AB5-B7DB-B36CE1E1B513}"/>
    <cellStyle name="เปอร์เซ็นต์ 6 4" xfId="6295" xr:uid="{E576DB5A-C999-4A3B-8F62-B7A2176125E9}"/>
    <cellStyle name="เปอร์เซ็นต์ 7" xfId="6296" xr:uid="{3AC3443A-F2BD-4303-AC85-AD7B2DEBB81B}"/>
    <cellStyle name="เปอร์เซ็นต์ 7 2" xfId="11559" xr:uid="{F864B106-CFCE-48CF-86B2-6B83D53B5D85}"/>
    <cellStyle name="เปอร์เซ็นต์ 8" xfId="6297" xr:uid="{4F6C15F8-097D-4A47-9C87-D394595AB667}"/>
    <cellStyle name="เปอร์เซ็นต์ 8 2" xfId="6298" xr:uid="{D3FBF8C2-C3FE-42E1-BF98-9C5DC09DCD71}"/>
    <cellStyle name="เปอร์เซ็นต์ 8 2 2" xfId="6299" xr:uid="{A2036B97-E399-4E95-93BE-D29B7DDD89BA}"/>
    <cellStyle name="เปอร์เซ็นต์ 8 3" xfId="6300" xr:uid="{6EF58989-F7E6-490C-96FE-975973316E66}"/>
    <cellStyle name="เปอร์เซ็นต์ 8 4" xfId="6301" xr:uid="{A1000D05-5811-43C3-BD93-AA1B4190672F}"/>
    <cellStyle name="เปอร์เซ็นต์ 9" xfId="6302" xr:uid="{5B697246-D211-4552-9DD1-CC94436C092B}"/>
    <cellStyle name="เปอร์เซ็นต์ 9 2" xfId="6303" xr:uid="{BD13DBFD-F46B-4C1A-8B61-1B6723049A9E}"/>
    <cellStyle name="เปอร์เซ็นต์ 9 2 2" xfId="6304" xr:uid="{C7E7B3AE-99F9-4B02-B3DB-0743AB2FBEA7}"/>
    <cellStyle name="เปอร์เซ็นต์ 9 3" xfId="6305" xr:uid="{6327CB91-C539-4833-B01C-108B7BFF7DD5}"/>
    <cellStyle name="เปอร์เซ็นต์ 9 4" xfId="6306" xr:uid="{177C2B64-7880-467C-B024-CB3C657847D0}"/>
    <cellStyle name="แย่" xfId="81" xr:uid="{EFBDB3A1-51B1-43A8-A4A1-0290D0181841}"/>
    <cellStyle name="แย่ 12" xfId="6317" xr:uid="{A79A481F-AC4D-4D92-A92F-A5CAC2790F69}"/>
    <cellStyle name="แย่ 13" xfId="6318" xr:uid="{77D08CE8-0A5C-4547-AC62-F877A50B8459}"/>
    <cellStyle name="แย่ 14" xfId="6319" xr:uid="{51E564DC-0210-4FB6-8D6B-079F1B37512C}"/>
    <cellStyle name="แย่ 19" xfId="6320" xr:uid="{0D23BAD0-9A26-4C1E-A322-E59F2BD17B98}"/>
    <cellStyle name="แย่ 2" xfId="6321" xr:uid="{158CD4EF-B7C0-42BD-A845-4526AF968753}"/>
    <cellStyle name="แย่ 2 2" xfId="11561" xr:uid="{FD6A636F-4BE6-4E94-AD1A-E9011DF50E06}"/>
    <cellStyle name="แย่ 2 2 2" xfId="24101" xr:uid="{CE2B5168-16A4-4C48-AF75-5FAA3DA548C5}"/>
    <cellStyle name="แย่ 2 3" xfId="24100" xr:uid="{AAB8681C-5F23-471D-AA55-20D1B3ABE06B}"/>
    <cellStyle name="แย่ 3" xfId="11622" xr:uid="{32E62561-0EAF-41AC-BE3A-77638DF6E787}"/>
    <cellStyle name="แย่ 3 2" xfId="24103" xr:uid="{F0351979-36A8-4224-95D7-BEF50CD02D4B}"/>
    <cellStyle name="แย่ 3 3" xfId="24102" xr:uid="{EFEA997A-966A-436E-ADE0-6E70158BA6F9}"/>
    <cellStyle name="แย่ 3 4" xfId="37306" xr:uid="{4EDAC1C9-2ACE-463C-A1D4-4BB35428FD21}"/>
    <cellStyle name="แย่ 4" xfId="6322" xr:uid="{353E2340-DE0B-452E-8A45-2190F0315F05}"/>
    <cellStyle name="แย่ 4 2" xfId="24104" xr:uid="{A6EFE85D-EF6C-4B5B-A832-577FE96944F9}"/>
    <cellStyle name="แย่ 5" xfId="6323" xr:uid="{A906F132-8241-4ACD-8887-55C5D006E81A}"/>
    <cellStyle name="แย่ 6" xfId="6324" xr:uid="{9A2639BD-E37E-41BA-B51F-C46E007E2FBE}"/>
    <cellStyle name="แย่ 7" xfId="6325" xr:uid="{E19A0C45-AEDC-4217-91EF-92B2FCD238C7}"/>
    <cellStyle name="แย่ 8" xfId="6326" xr:uid="{E081F181-0A95-4E50-A5D1-AD07D3A135EB}"/>
    <cellStyle name="แสดงผล" xfId="89" xr:uid="{D175151D-3D14-4546-B447-08F3865F8688}"/>
    <cellStyle name="แสดงผล 10" xfId="24134" xr:uid="{169B5195-69C8-4EF9-8E2A-6B2924AEB92D}"/>
    <cellStyle name="แสดงผล 10 2" xfId="24135" xr:uid="{EA6C6C72-8D23-4F8A-8CC4-B395C0FEF3AC}"/>
    <cellStyle name="แสดงผล 10 2 2" xfId="33075" xr:uid="{6C7BD17C-49E9-4F4A-AA07-A9982B00BA61}"/>
    <cellStyle name="แสดงผล 10 3" xfId="24136" xr:uid="{024D42EE-D004-4189-B6B1-9C7B8C8741CB}"/>
    <cellStyle name="แสดงผล 10 3 2" xfId="33076" xr:uid="{957081F0-6FA4-40A1-9039-2FE27AA38127}"/>
    <cellStyle name="แสดงผล 10 4" xfId="24137" xr:uid="{B078DFBF-734D-4516-BADE-4306BF8975E8}"/>
    <cellStyle name="แสดงผล 10 4 2" xfId="33077" xr:uid="{BF32B3DE-B7ED-4264-863A-17566779FC1D}"/>
    <cellStyle name="แสดงผล 10 5" xfId="24138" xr:uid="{E63C72AC-DC06-4F41-B366-E826605FC689}"/>
    <cellStyle name="แสดงผล 10 5 2" xfId="33078" xr:uid="{BCC6272B-FEF7-4B9C-B690-7AB81944E2AC}"/>
    <cellStyle name="แสดงผล 10 6" xfId="33074" xr:uid="{31830503-9934-49FB-93F3-3D5FF9359166}"/>
    <cellStyle name="แสดงผล 10 7" xfId="34185" xr:uid="{8C74C89A-DE7E-4B04-A8A1-9752A9CFD129}"/>
    <cellStyle name="แสดงผล 11" xfId="24139" xr:uid="{9FA48B32-2DFC-4D75-AD65-624641A89BA8}"/>
    <cellStyle name="แสดงผล 11 2" xfId="24140" xr:uid="{9385C97D-E11F-4395-BB93-6D9AEC227741}"/>
    <cellStyle name="แสดงผล 11 2 2" xfId="33080" xr:uid="{12754452-8326-45BB-8968-9FA49B498B3D}"/>
    <cellStyle name="แสดงผล 11 3" xfId="24141" xr:uid="{C0B09882-B69C-4D66-8033-52FBCF8C902D}"/>
    <cellStyle name="แสดงผล 11 3 2" xfId="33081" xr:uid="{1F373A44-8652-4583-82CB-041F90DC45E7}"/>
    <cellStyle name="แสดงผล 11 4" xfId="24142" xr:uid="{C601E8EC-2A79-4089-87C3-61779C08C62A}"/>
    <cellStyle name="แสดงผล 11 4 2" xfId="33082" xr:uid="{AD2577E7-9CAD-483D-98BE-D34A432DBC09}"/>
    <cellStyle name="แสดงผล 11 5" xfId="24143" xr:uid="{3EAD9E55-4A44-4674-8348-5C695AAB8E76}"/>
    <cellStyle name="แสดงผล 11 5 2" xfId="33083" xr:uid="{703EDD79-47B2-4F94-A868-EE6C2511B5B8}"/>
    <cellStyle name="แสดงผล 11 6" xfId="33079" xr:uid="{8C9AC6F9-2085-4BF1-99DF-896D131409D7}"/>
    <cellStyle name="แสดงผล 12" xfId="6425" xr:uid="{566CF15A-5CDE-4DD1-A561-FCD638151EB4}"/>
    <cellStyle name="แสดงผล 13" xfId="6426" xr:uid="{5F25A59D-A951-48DC-9449-637E8F611C5F}"/>
    <cellStyle name="แสดงผล 14" xfId="6427" xr:uid="{CB378C62-FA03-4C5C-B745-9DCA438C5AE0}"/>
    <cellStyle name="แสดงผล 15" xfId="33465" xr:uid="{6A6693B8-E2E9-49F0-B3DD-31A841741788}"/>
    <cellStyle name="แสดงผล 16" xfId="35143" xr:uid="{18742485-53C0-403E-AF6D-5009F2F05D60}"/>
    <cellStyle name="แสดงผล 17" xfId="37825" xr:uid="{3E68135F-B154-4C54-9FEE-9D85EFA52B45}"/>
    <cellStyle name="แสดงผล 19" xfId="6428" xr:uid="{7AB11036-2D1F-45A7-979F-A3C5F219C682}"/>
    <cellStyle name="แสดงผล 2" xfId="6429" xr:uid="{03E50656-07A9-4A9A-9DC0-033CA26B7F28}"/>
    <cellStyle name="แสดงผล 2 10" xfId="24145" xr:uid="{1D9C09CE-7382-4808-8B4B-F6757E0ADB43}"/>
    <cellStyle name="แสดงผล 2 10 2" xfId="24146" xr:uid="{03C11A61-2514-4533-9EB6-D0D984367BAE}"/>
    <cellStyle name="แสดงผล 2 10 2 2" xfId="33085" xr:uid="{B7824D3C-16FD-479E-A2B9-4CEF7C541A8E}"/>
    <cellStyle name="แสดงผล 2 10 3" xfId="24147" xr:uid="{B85BCA5C-F7DB-40AE-B2E7-939AB7AE2CE8}"/>
    <cellStyle name="แสดงผล 2 10 3 2" xfId="33086" xr:uid="{E7C1CC58-3D1F-4251-A80A-55F3E8A89819}"/>
    <cellStyle name="แสดงผล 2 10 4" xfId="24148" xr:uid="{13589911-B284-48C9-BC6A-516FC3C830D6}"/>
    <cellStyle name="แสดงผล 2 10 4 2" xfId="33087" xr:uid="{59829982-7F62-4DC5-A58D-5AC3045E7E1C}"/>
    <cellStyle name="แสดงผล 2 10 5" xfId="24149" xr:uid="{DFD78D69-C329-4BE9-A584-B87BDE572E51}"/>
    <cellStyle name="แสดงผล 2 10 5 2" xfId="33088" xr:uid="{1B5A1851-0741-446E-A04F-DDA5F7293B8A}"/>
    <cellStyle name="แสดงผล 2 10 6" xfId="33084" xr:uid="{577850B2-9A3A-4D46-8132-3515C6EACFFD}"/>
    <cellStyle name="แสดงผล 2 11" xfId="25029" xr:uid="{C779D711-A7C0-4921-AD02-4C4FC11BF501}"/>
    <cellStyle name="แสดงผล 2 12" xfId="24144" xr:uid="{4ED3E4B3-119F-41F2-BE27-B50F49E1B84C}"/>
    <cellStyle name="แสดงผล 2 13" xfId="33512" xr:uid="{FC2CCC45-FD1B-4077-A6CF-8BD33C0FB7EB}"/>
    <cellStyle name="แสดงผล 2 14" xfId="34903" xr:uid="{E1F306E7-FE42-4835-A2DA-C222C91C8EA6}"/>
    <cellStyle name="แสดงผล 2 15" xfId="37272" xr:uid="{C59BEF76-BF1B-4886-AD4D-1DBEB02BCBF3}"/>
    <cellStyle name="แสดงผล 2 16" xfId="37783" xr:uid="{C8DA5414-CA3A-4603-8EC7-8951C0F37906}"/>
    <cellStyle name="แสดงผล 2 17" xfId="37739" xr:uid="{79701A31-468F-4791-B076-167526E0B506}"/>
    <cellStyle name="แสดงผล 2 2" xfId="11575" xr:uid="{848CD69B-D3B2-4DB7-B01A-985D87CF43D2}"/>
    <cellStyle name="แสดงผล 2 2 2" xfId="24151" xr:uid="{A8E484B6-776B-481D-8CFE-49B51FD89622}"/>
    <cellStyle name="แสดงผล 2 2 2 2" xfId="34486" xr:uid="{42CF61AB-627B-4BC7-B876-2CCCC442F8D6}"/>
    <cellStyle name="แสดงผล 2 2 2 3" xfId="33969" xr:uid="{FE3A330A-1B25-4E33-AA23-E2DD4E1704DB}"/>
    <cellStyle name="แสดงผล 2 2 3" xfId="24150" xr:uid="{19A1577A-8A3E-4AB0-B317-B17BAB710EA1}"/>
    <cellStyle name="แสดงผล 2 2 3 2" xfId="34567" xr:uid="{A2171A14-C3B2-4352-AB1D-73CEB271A187}"/>
    <cellStyle name="แสดงผล 2 2 3 3" xfId="34050" xr:uid="{037949CD-C5DB-4C8D-8729-7CC371CB7400}"/>
    <cellStyle name="แสดงผล 2 2 4" xfId="34107" xr:uid="{456E73BB-0A55-46D2-BC93-13D073DC19CB}"/>
    <cellStyle name="แสดงผล 2 2 4 2" xfId="34624" xr:uid="{7785A21A-0388-4507-A998-A1416CEAACB4}"/>
    <cellStyle name="แสดงผล 2 2 5" xfId="34163" xr:uid="{B3EBBF59-3AE4-494A-B961-0A74E46AA46C}"/>
    <cellStyle name="แสดงผล 2 2 5 2" xfId="34680" xr:uid="{596F5FFF-1E88-4C34-9A69-DF1DF094359B}"/>
    <cellStyle name="แสดงผล 2 2 6" xfId="34315" xr:uid="{CCA41A0F-2972-4F97-BFBC-5D1E9C71CC87}"/>
    <cellStyle name="แสดงผล 2 2 7" xfId="33751" xr:uid="{4484701F-AA37-470A-90AA-098E42D6924A}"/>
    <cellStyle name="แสดงผล 2 3" xfId="24152" xr:uid="{5F082C64-6884-45E0-B26C-D37E9C30AEFF}"/>
    <cellStyle name="แสดงผล 2 3 2" xfId="24153" xr:uid="{00ABC96A-5E75-4508-B779-5135A652BA65}"/>
    <cellStyle name="แสดงผล 2 3 2 2" xfId="34456" xr:uid="{62E4461E-746C-4F61-A793-70E16FCCAB4C}"/>
    <cellStyle name="แสดงผล 2 3 2 3" xfId="33939" xr:uid="{A65A8979-6649-480C-8DEB-E018BC71FB46}"/>
    <cellStyle name="แสดงผล 2 3 3" xfId="34021" xr:uid="{0E9F4FFA-14C9-47C5-83D8-6A347D2F9DFD}"/>
    <cellStyle name="แสดงผล 2 3 3 2" xfId="34538" xr:uid="{2758DB49-7A81-442B-94FE-7357037DE51A}"/>
    <cellStyle name="แสดงผล 2 3 4" xfId="34078" xr:uid="{59B31F57-A70A-4AB1-96E3-40F81290DB63}"/>
    <cellStyle name="แสดงผล 2 3 4 2" xfId="34595" xr:uid="{EB9C1D18-947A-4D16-B0B8-D328A8BAA09F}"/>
    <cellStyle name="แสดงผล 2 3 5" xfId="34134" xr:uid="{F5A16114-2F6F-47FE-A43B-E8706E990180}"/>
    <cellStyle name="แสดงผล 2 3 5 2" xfId="34651" xr:uid="{D948309A-9C30-449F-AF1B-9D5AF3ABFC15}"/>
    <cellStyle name="แสดงผล 2 3 6" xfId="34346" xr:uid="{D0457EFC-2A54-417D-A93C-CA4F1E0EB48C}"/>
    <cellStyle name="แสดงผล 2 3 7" xfId="33789" xr:uid="{C6E73216-7826-4749-B428-A98E422D6DAE}"/>
    <cellStyle name="แสดงผล 2 4" xfId="24154" xr:uid="{A8CE1A98-E3AD-4738-BA9B-8F1D911AF765}"/>
    <cellStyle name="แสดงผล 2 4 2" xfId="34426" xr:uid="{30FBBBA4-5F92-4D8D-94DA-ADD89671BBAB}"/>
    <cellStyle name="แสดงผล 2 4 3" xfId="33873" xr:uid="{617E157C-01E8-423E-87BB-1B21E455C33D}"/>
    <cellStyle name="แสดงผล 2 5" xfId="24155" xr:uid="{F0C4CE97-8AD7-489D-9612-24DE75B6480C}"/>
    <cellStyle name="แสดงผล 2 5 2" xfId="24156" xr:uid="{024C4200-A5E6-46EC-A89E-76EAAFC0182C}"/>
    <cellStyle name="แสดงผล 2 5 2 2" xfId="33090" xr:uid="{460FEEE5-E8E8-4236-AC88-3AA4140060FC}"/>
    <cellStyle name="แสดงผล 2 5 2 3" xfId="34507" xr:uid="{FDC056F0-5E5D-4F65-B377-239A9D7C37EE}"/>
    <cellStyle name="แสดงผล 2 5 3" xfId="24157" xr:uid="{94431F42-8AB0-4354-B381-650B156DBFA4}"/>
    <cellStyle name="แสดงผล 2 5 3 2" xfId="33091" xr:uid="{8702359F-91F0-4E4F-87FD-23676F09ADAD}"/>
    <cellStyle name="แสดงผล 2 5 4" xfId="24158" xr:uid="{2CE9B170-5305-4F58-BEC7-F53E22AE9FC9}"/>
    <cellStyle name="แสดงผล 2 5 4 2" xfId="33092" xr:uid="{83EFBF14-8895-4D84-A81E-FFB5702C5713}"/>
    <cellStyle name="แสดงผล 2 5 5" xfId="24159" xr:uid="{5038C3E3-E6A3-4ACE-9738-A2F1C6479B35}"/>
    <cellStyle name="แสดงผล 2 5 5 2" xfId="33093" xr:uid="{D70FC30B-1EA8-4367-8E3E-E58A5F92DAE7}"/>
    <cellStyle name="แสดงผล 2 5 6" xfId="33089" xr:uid="{50A3EEDF-EB47-4F4B-B3BF-BDFE0D86A046}"/>
    <cellStyle name="แสดงผล 2 5 7" xfId="33990" xr:uid="{1BF848B4-795D-4E05-A5E2-18163CACD685}"/>
    <cellStyle name="แสดงผล 2 6" xfId="24160" xr:uid="{032D72E3-3370-4629-9DEB-66850D00C05B}"/>
    <cellStyle name="แสดงผล 2 6 2" xfId="24161" xr:uid="{E6E09480-C231-4178-8DE5-F311A9E8DD99}"/>
    <cellStyle name="แสดงผล 2 6 2 2" xfId="33095" xr:uid="{E030315D-0A5F-4587-A9EB-B7AEA1F5B778}"/>
    <cellStyle name="แสดงผล 2 6 2 3" xfId="34370" xr:uid="{1B2D4FC7-F117-462D-9198-05EA5969BC0B}"/>
    <cellStyle name="แสดงผล 2 6 3" xfId="24162" xr:uid="{845960FB-7550-44B2-911C-45D3EEA434AA}"/>
    <cellStyle name="แสดงผล 2 6 3 2" xfId="33096" xr:uid="{19D6B102-79C3-4517-B331-CC7495FBA526}"/>
    <cellStyle name="แสดงผล 2 6 4" xfId="24163" xr:uid="{04C5A7FC-CBD8-4BD7-A6CB-D30494A6151D}"/>
    <cellStyle name="แสดงผล 2 6 4 2" xfId="33097" xr:uid="{F6E7419D-9988-4AD7-AF87-22CAF38C5A04}"/>
    <cellStyle name="แสดงผล 2 6 5" xfId="24164" xr:uid="{747E2627-DAF6-46ED-9F4D-5B7952EE95AE}"/>
    <cellStyle name="แสดงผล 2 6 5 2" xfId="33098" xr:uid="{13C063E4-9A9B-42AA-8CAC-D8DBA2770AC7}"/>
    <cellStyle name="แสดงผล 2 6 6" xfId="33094" xr:uid="{88384BC6-D9E2-48AB-A2D1-D38345C9168C}"/>
    <cellStyle name="แสดงผล 2 6 7" xfId="33817" xr:uid="{059E13D8-97BB-469A-A091-CBC4B58E9142}"/>
    <cellStyle name="แสดงผล 2 7" xfId="24165" xr:uid="{3F0ED881-5C4D-4A45-9EF7-735E5001832A}"/>
    <cellStyle name="แสดงผล 2 7 2" xfId="24166" xr:uid="{F11387F3-CA77-498E-81C5-353490C16570}"/>
    <cellStyle name="แสดงผล 2 7 2 2" xfId="33100" xr:uid="{E93310A5-2C6D-4264-A6BB-BE4CF6BBAEC1}"/>
    <cellStyle name="แสดงผล 2 7 2 3" xfId="34367" xr:uid="{D59835E3-5698-48EF-865A-7250368E2BE6}"/>
    <cellStyle name="แสดงผล 2 7 3" xfId="24167" xr:uid="{29AAD802-6E95-4CB5-9ADF-CA09BB2C35AF}"/>
    <cellStyle name="แสดงผล 2 7 3 2" xfId="33101" xr:uid="{559121E0-7343-4523-A4E2-A2E15681D5A3}"/>
    <cellStyle name="แสดงผล 2 7 4" xfId="24168" xr:uid="{EBAF3870-3933-42B3-9A2B-4FE3FB125213}"/>
    <cellStyle name="แสดงผล 2 7 4 2" xfId="33102" xr:uid="{C2D12A62-14B0-4ADC-82F5-8565B3B850CA}"/>
    <cellStyle name="แสดงผล 2 7 5" xfId="24169" xr:uid="{57BAE2D9-8BA8-446C-8903-412B725E97BF}"/>
    <cellStyle name="แสดงผล 2 7 5 2" xfId="33103" xr:uid="{F8BB54F2-F809-4D63-AD18-15A5D6BFE867}"/>
    <cellStyle name="แสดงผล 2 7 6" xfId="33099" xr:uid="{E834FB9C-5767-4BD2-9B59-60092AE009AB}"/>
    <cellStyle name="แสดงผล 2 7 7" xfId="33814" xr:uid="{84E9D70A-390F-47DB-8E50-5D3BCE0B491F}"/>
    <cellStyle name="แสดงผล 2 8" xfId="24170" xr:uid="{120F2FD0-57E5-4164-9A69-5B3ADB545989}"/>
    <cellStyle name="แสดงผล 2 8 2" xfId="24171" xr:uid="{1F2D7798-2004-4701-96F9-10B6FB7CBD5E}"/>
    <cellStyle name="แสดงผล 2 8 2 2" xfId="33105" xr:uid="{E75B90B7-AD03-43AA-A1D9-02EEBFAE16EA}"/>
    <cellStyle name="แสดงผล 2 8 3" xfId="24172" xr:uid="{4F352756-D887-4325-B114-2835C80572AE}"/>
    <cellStyle name="แสดงผล 2 8 3 2" xfId="33106" xr:uid="{FEAFA0F1-9A33-4B35-AE58-213E03AFC01F}"/>
    <cellStyle name="แสดงผล 2 8 4" xfId="24173" xr:uid="{B3DF3AE0-B797-4D9F-B6AA-8F95907EB047}"/>
    <cellStyle name="แสดงผล 2 8 4 2" xfId="33107" xr:uid="{6E7D9560-CAB3-4723-9837-2A1ED036A0E5}"/>
    <cellStyle name="แสดงผล 2 8 5" xfId="24174" xr:uid="{F213103C-4473-4494-8BF9-6675EEB9E84B}"/>
    <cellStyle name="แสดงผล 2 8 5 2" xfId="33108" xr:uid="{E634DC6D-568A-4F29-8E43-4D35FF894274}"/>
    <cellStyle name="แสดงผล 2 8 6" xfId="33104" xr:uid="{571D2E2B-F585-4E9F-9BFC-BC3DAC5FCE3F}"/>
    <cellStyle name="แสดงผล 2 8 7" xfId="34253" xr:uid="{49AA53DD-52AF-432C-B405-C50445FD2E77}"/>
    <cellStyle name="แสดงผล 2 9" xfId="24175" xr:uid="{7339D3BA-F2D3-4ACC-92AE-5C828EE4B0EC}"/>
    <cellStyle name="แสดงผล 2 9 2" xfId="24176" xr:uid="{64BC8998-8A0B-4339-811F-B9943F6B387B}"/>
    <cellStyle name="แสดงผล 2 9 2 2" xfId="33110" xr:uid="{F435DC0F-E55C-4F6D-B179-84BBAF3DDC17}"/>
    <cellStyle name="แสดงผล 2 9 3" xfId="24177" xr:uid="{9091B5CB-34D9-48A8-9B7E-9F381673296B}"/>
    <cellStyle name="แสดงผล 2 9 3 2" xfId="33111" xr:uid="{6B1C1B5B-4341-425C-9CAE-3B4E62707160}"/>
    <cellStyle name="แสดงผล 2 9 4" xfId="24178" xr:uid="{3C0B6C97-E414-49EB-8BD8-A7B5B90812B9}"/>
    <cellStyle name="แสดงผล 2 9 4 2" xfId="33112" xr:uid="{9BB029CD-079E-4468-A2C2-DBCCE6A4A0C1}"/>
    <cellStyle name="แสดงผล 2 9 5" xfId="24179" xr:uid="{A2DBED35-4C58-48A1-B90F-E9271DE82880}"/>
    <cellStyle name="แสดงผล 2 9 5 2" xfId="33113" xr:uid="{CD0A7DDE-D131-483F-BD55-2B9E09D90980}"/>
    <cellStyle name="แสดงผล 2 9 6" xfId="33109" xr:uid="{7085A3E4-5734-4C66-83B1-D2496BE889EA}"/>
    <cellStyle name="แสดงผล 3" xfId="11623" xr:uid="{FB1C50D0-607B-4FA1-A4D5-AC74EE1090B6}"/>
    <cellStyle name="แสดงผล 3 10" xfId="33546" xr:uid="{8D88E6E4-75E7-4751-B1B9-71548572B9ED}"/>
    <cellStyle name="แสดงผล 3 11" xfId="37313" xr:uid="{5C9B410A-4575-420F-8CCC-E87892D06397}"/>
    <cellStyle name="แสดงผล 3 12" xfId="37792" xr:uid="{80362BC8-F8A3-40F1-937E-063016792D77}"/>
    <cellStyle name="แสดงผล 3 13" xfId="37726" xr:uid="{A30029C3-24CF-4503-949D-C7982238C0CF}"/>
    <cellStyle name="แสดงผล 3 2" xfId="24181" xr:uid="{6E39DE51-4648-4EE2-B3F6-3D92C2AABA94}"/>
    <cellStyle name="แสดงผล 3 2 2" xfId="24182" xr:uid="{9E660622-D0E9-4F2C-90F7-E6F6BE2466DE}"/>
    <cellStyle name="แสดงผล 3 2 2 2" xfId="34491" xr:uid="{EB5CDF7A-4696-4E73-9CAF-5DD65F185916}"/>
    <cellStyle name="แสดงผล 3 2 2 3" xfId="33974" xr:uid="{73AD4433-CA4C-40A6-B0C4-A60AEC9EDC1A}"/>
    <cellStyle name="แสดงผล 3 2 3" xfId="34055" xr:uid="{893E3997-8EF1-4503-8CC8-299FE0F29D3E}"/>
    <cellStyle name="แสดงผล 3 2 3 2" xfId="34572" xr:uid="{9CE6F9DC-F7D8-4AD3-B43D-06F6D80E121C}"/>
    <cellStyle name="แสดงผล 3 2 4" xfId="34112" xr:uid="{F696224E-132D-41AA-A1A8-C70034ACECCE}"/>
    <cellStyle name="แสดงผล 3 2 4 2" xfId="34629" xr:uid="{5203E2EB-B2DD-4E94-883B-0CC8495D0D9D}"/>
    <cellStyle name="แสดงผล 3 2 5" xfId="34168" xr:uid="{CE318B9A-FA0C-4866-B519-11FEA8C444C3}"/>
    <cellStyle name="แสดงผล 3 2 5 2" xfId="34685" xr:uid="{DD3CFBDD-AE76-4026-8C8F-A65FA8F31083}"/>
    <cellStyle name="แสดงผล 3 2 6" xfId="34320" xr:uid="{48C5C8B9-E26F-46F7-AA49-2958E88478F4}"/>
    <cellStyle name="แสดงผล 3 2 7" xfId="33757" xr:uid="{FBBC8C02-9036-4329-81D4-FEE8C32BBEA9}"/>
    <cellStyle name="แสดงผล 3 3" xfId="24183" xr:uid="{9C0FFC68-EBD0-4FAA-9D84-A905155751B9}"/>
    <cellStyle name="แสดงผล 3 3 2" xfId="33944" xr:uid="{61F9581C-87B0-455E-BF1D-FAB841314F71}"/>
    <cellStyle name="แสดงผล 3 3 2 2" xfId="34461" xr:uid="{6B0605F5-4139-46A1-816F-3D1743BDA108}"/>
    <cellStyle name="แสดงผล 3 3 3" xfId="34026" xr:uid="{982DD4DE-EF67-4F03-832B-3F52B9BD4C17}"/>
    <cellStyle name="แสดงผล 3 3 3 2" xfId="34543" xr:uid="{25909CE5-03BC-4B6F-A92B-2670148BDDE9}"/>
    <cellStyle name="แสดงผล 3 3 4" xfId="34083" xr:uid="{230BA66E-3D47-4B45-917D-5D7219F6768E}"/>
    <cellStyle name="แสดงผล 3 3 4 2" xfId="34600" xr:uid="{0C51BDF3-8396-4A0E-8535-998959FF3ACD}"/>
    <cellStyle name="แสดงผล 3 3 5" xfId="34139" xr:uid="{889FA9A7-1376-4BF4-94A5-29C95EB57D5F}"/>
    <cellStyle name="แสดงผล 3 3 5 2" xfId="34656" xr:uid="{17151417-7652-42FF-A195-19725E005D44}"/>
    <cellStyle name="แสดงผล 3 3 6" xfId="34337" xr:uid="{C72E6FD6-E080-4028-87AA-3F8766C8F929}"/>
    <cellStyle name="แสดงผล 3 3 7" xfId="33780" xr:uid="{50A11E5F-772D-4B0A-9129-6EE4471D367A}"/>
    <cellStyle name="แสดงผล 3 4" xfId="24184" xr:uid="{9714E9E5-F9CE-4BDF-ACA3-587017F223F5}"/>
    <cellStyle name="แสดงผล 3 4 2" xfId="34351" xr:uid="{31702835-EE64-4914-891A-0B1A16D48586}"/>
    <cellStyle name="แสดงผล 3 4 3" xfId="33795" xr:uid="{7F6692A8-4FFA-4E2C-BB91-14960EFADDB7}"/>
    <cellStyle name="แสดงผล 3 5" xfId="24185" xr:uid="{439A6BE2-259E-4C6D-9706-B2AC8363D0BA}"/>
    <cellStyle name="แสดงผล 3 5 2" xfId="24186" xr:uid="{DA8F72E1-8044-48CD-B00C-CCC632AEEF18}"/>
    <cellStyle name="แสดงผล 3 5 2 2" xfId="33115" xr:uid="{F8A5446B-B92F-4920-9E44-9B778F41ACC7}"/>
    <cellStyle name="แสดงผล 3 5 2 3" xfId="34431" xr:uid="{9977B564-58EB-4194-923B-B49FFF32FC4D}"/>
    <cellStyle name="แสดงผล 3 5 3" xfId="24187" xr:uid="{7DFA2586-50CF-4302-BEE5-10FCBDCF9F62}"/>
    <cellStyle name="แสดงผล 3 5 3 2" xfId="33116" xr:uid="{B9038287-3E27-47DB-BC5C-9F57FABDE4CC}"/>
    <cellStyle name="แสดงผล 3 5 4" xfId="24188" xr:uid="{32089001-EC36-4CB2-B9D7-AE07EA71AB20}"/>
    <cellStyle name="แสดงผล 3 5 4 2" xfId="33117" xr:uid="{A3BAEB0A-5307-45F8-BE6C-B613C65B54CB}"/>
    <cellStyle name="แสดงผล 3 5 5" xfId="24189" xr:uid="{2CA48874-543E-425F-B6F6-A758C3384A30}"/>
    <cellStyle name="แสดงผล 3 5 5 2" xfId="33118" xr:uid="{E0B5CA68-6C12-475B-84D7-5B40DAF15929}"/>
    <cellStyle name="แสดงผล 3 5 6" xfId="33114" xr:uid="{D0606CD1-8032-4A75-B1DE-85DD4EEC1B63}"/>
    <cellStyle name="แสดงผล 3 5 7" xfId="33878" xr:uid="{F8B01F7B-0EF9-40C3-B4A2-9AAEA18DED48}"/>
    <cellStyle name="แสดงผล 3 6" xfId="24190" xr:uid="{B0496DD6-D410-4EA6-8AEB-20D71FB9CA21}"/>
    <cellStyle name="แสดงผล 3 6 2" xfId="24191" xr:uid="{586F74B3-7D4D-4CF4-9092-374AC0DE052B}"/>
    <cellStyle name="แสดงผล 3 6 2 2" xfId="33120" xr:uid="{A707FD20-525C-42A7-9C97-64272D142FDE}"/>
    <cellStyle name="แสดงผล 3 6 2 3" xfId="34512" xr:uid="{59363E0B-1727-4BC1-9402-49BB968296AC}"/>
    <cellStyle name="แสดงผล 3 6 3" xfId="24192" xr:uid="{2BBA2E97-8BAC-4D46-8337-8717F2C167E5}"/>
    <cellStyle name="แสดงผล 3 6 3 2" xfId="33121" xr:uid="{E6773516-73BA-4125-82DF-E0269A74D6FB}"/>
    <cellStyle name="แสดงผล 3 6 4" xfId="24193" xr:uid="{C2069F12-D468-49CB-88DF-1B240093B6B5}"/>
    <cellStyle name="แสดงผล 3 6 4 2" xfId="33122" xr:uid="{808E1BCF-FBDD-43C3-8C56-263A6F1546FC}"/>
    <cellStyle name="แสดงผล 3 6 5" xfId="24194" xr:uid="{02856AB7-CBEB-4AE8-8190-45910AA3FF13}"/>
    <cellStyle name="แสดงผล 3 6 5 2" xfId="33123" xr:uid="{FD95B7AD-D923-4502-9BCE-8E41E71394ED}"/>
    <cellStyle name="แสดงผล 3 6 6" xfId="33119" xr:uid="{22939401-1138-48C6-A0A4-8DD8FDF8208A}"/>
    <cellStyle name="แสดงผล 3 6 7" xfId="33995" xr:uid="{688D990B-FB3F-4BEA-82EE-600F9238413B}"/>
    <cellStyle name="แสดงผล 3 7" xfId="24195" xr:uid="{C0F100C2-46BE-4B87-A5BA-08FCBE6614F4}"/>
    <cellStyle name="แสดงผล 3 7 2" xfId="24196" xr:uid="{6EF086CF-D3BE-483D-BDD8-D5E295A93969}"/>
    <cellStyle name="แสดงผล 3 7 2 2" xfId="33125" xr:uid="{9BB4EF65-59B0-4D95-ADDB-738995764B2A}"/>
    <cellStyle name="แสดงผล 3 7 2 3" xfId="34363" xr:uid="{C8EBEA78-A1E8-44C0-A1FE-756C5AA3D405}"/>
    <cellStyle name="แสดงผล 3 7 3" xfId="24197" xr:uid="{7E0A92D5-F77C-491B-A39D-81D3524887B7}"/>
    <cellStyle name="แสดงผล 3 7 3 2" xfId="33126" xr:uid="{D561BD46-3B3C-4C7B-924F-36183E34C668}"/>
    <cellStyle name="แสดงผล 3 7 4" xfId="24198" xr:uid="{2954EAC7-330B-4C1C-B53B-8295191488B7}"/>
    <cellStyle name="แสดงผล 3 7 4 2" xfId="33127" xr:uid="{77BC4C2D-7FBF-4CCB-9DC5-9F9B7FF90710}"/>
    <cellStyle name="แสดงผล 3 7 5" xfId="24199" xr:uid="{44FAF9DF-BF05-4DD8-B541-B06C424CEC53}"/>
    <cellStyle name="แสดงผล 3 7 5 2" xfId="33128" xr:uid="{EFEA18F7-2EFD-4DE5-8CE6-6F17BE855C7B}"/>
    <cellStyle name="แสดงผล 3 7 6" xfId="33124" xr:uid="{7DE4260A-14AD-4BA7-8A3A-873A0A142BED}"/>
    <cellStyle name="แสดงผล 3 7 7" xfId="33810" xr:uid="{9728186A-89C2-4CA0-BE0D-64F841F7CEC3}"/>
    <cellStyle name="แสดงผล 3 8" xfId="24200" xr:uid="{5D84B4F6-51D5-4059-92F8-E9B48892EA0F}"/>
    <cellStyle name="แสดงผล 3 8 2" xfId="24201" xr:uid="{4769A8FD-8954-4020-9C21-3D0363A3CF2D}"/>
    <cellStyle name="แสดงผล 3 8 2 2" xfId="33130" xr:uid="{27EFED27-A61B-482D-903A-F36C02610EC6}"/>
    <cellStyle name="แสดงผล 3 8 2 3" xfId="34449" xr:uid="{EC833459-377E-4214-A18C-C0C7FB937AB9}"/>
    <cellStyle name="แสดงผล 3 8 3" xfId="24202" xr:uid="{CE83C500-0ACB-4F2F-BA19-E54F18382680}"/>
    <cellStyle name="แสดงผล 3 8 3 2" xfId="33131" xr:uid="{84A4E6D9-7B9F-40C7-BE40-57FC9C0D033D}"/>
    <cellStyle name="แสดงผล 3 8 4" xfId="24203" xr:uid="{0E193EEB-8EB1-44BB-8490-E9A368F3619A}"/>
    <cellStyle name="แสดงผล 3 8 4 2" xfId="33132" xr:uid="{2E78DE96-2DD2-485C-8395-873EC0F0E465}"/>
    <cellStyle name="แสดงผล 3 8 5" xfId="24204" xr:uid="{E1F58A0B-FD3B-4F85-BC3D-EB71BF313527}"/>
    <cellStyle name="แสดงผล 3 8 5 2" xfId="33133" xr:uid="{6850B524-EEBA-41E0-BAC6-1AC3EFEAE06E}"/>
    <cellStyle name="แสดงผล 3 8 6" xfId="33129" xr:uid="{693360D2-CBB5-4928-936F-4523B8C360AE}"/>
    <cellStyle name="แสดงผล 3 8 7" xfId="33927" xr:uid="{C8A0DFFC-4409-4A8B-96C8-68C581084D2C}"/>
    <cellStyle name="แสดงผล 3 9" xfId="24180" xr:uid="{77609A55-B7CD-47C1-AF41-4DFDD0BE0B52}"/>
    <cellStyle name="แสดงผล 3 9 2" xfId="34277" xr:uid="{475E2936-F3F9-495D-866C-027275B0B3CE}"/>
    <cellStyle name="แสดงผล 4" xfId="6430" xr:uid="{834F3B9E-063E-40BE-8700-EBF7BDCCCEE3}"/>
    <cellStyle name="แสดงผล 4 2" xfId="24206" xr:uid="{849BB9DC-8A06-4A0F-B842-C3ECDDA1658F}"/>
    <cellStyle name="แสดงผล 4 2 2" xfId="34475" xr:uid="{249DE25D-A987-43CC-9731-D6E20A656665}"/>
    <cellStyle name="แสดงผล 4 2 3" xfId="33958" xr:uid="{72695760-2134-4F71-AB23-10413CC3B9A5}"/>
    <cellStyle name="แสดงผล 4 3" xfId="24205" xr:uid="{106F8C71-1A99-40BD-962D-3A4A1B92E2A1}"/>
    <cellStyle name="แสดงผล 4 3 2" xfId="34556" xr:uid="{2FE3A944-7356-456D-8951-EC05874CD688}"/>
    <cellStyle name="แสดงผล 4 3 3" xfId="34039" xr:uid="{2B3BA9C5-7EA0-46EC-BDDE-BCFAA2E9EFDD}"/>
    <cellStyle name="แสดงผล 4 4" xfId="34096" xr:uid="{C76FD2E6-542F-4F8F-A251-E7884CA2C982}"/>
    <cellStyle name="แสดงผล 4 4 2" xfId="34613" xr:uid="{458413A2-7D22-4574-810C-C65F349C8D78}"/>
    <cellStyle name="แสดงผล 4 5" xfId="34152" xr:uid="{4B29285F-C5BB-480B-811A-80EBC755E413}"/>
    <cellStyle name="แสดงผล 4 5 2" xfId="34669" xr:uid="{047E34AF-6A35-4259-B751-8241099512FD}"/>
    <cellStyle name="แสดงผล 4 6" xfId="34270" xr:uid="{58A08471-DED8-43FC-9C8C-B256F06F4F65}"/>
    <cellStyle name="แสดงผล 4 7" xfId="33539" xr:uid="{45F1D7D4-B3F5-40CB-B49B-665D838689A5}"/>
    <cellStyle name="แสดงผล 5" xfId="6431" xr:uid="{9265BA1E-C121-478F-9ED1-1E5108AF7F81}"/>
    <cellStyle name="แสดงผล 5 2" xfId="24208" xr:uid="{F20CBBE0-8017-4C26-A791-7BCCECB75B2B}"/>
    <cellStyle name="แสดงผล 5 2 2" xfId="34444" xr:uid="{FFF9159F-F539-4E6C-B8B4-6DC27DAAA047}"/>
    <cellStyle name="แสดงผล 5 2 3" xfId="33906" xr:uid="{B47C743A-09C1-4B25-A4E1-4930D9B69CB7}"/>
    <cellStyle name="แสดงผล 5 3" xfId="24207" xr:uid="{AA04D7A5-C66B-4B1C-8FBF-3A3D6E73D2D7}"/>
    <cellStyle name="แสดงผล 5 3 2" xfId="34525" xr:uid="{5AE1D952-9E04-4F69-8027-1BB936707A6E}"/>
    <cellStyle name="แสดงผล 5 3 3" xfId="34008" xr:uid="{F2CDEAEC-68C3-43F5-9A85-FC99F5D6A775}"/>
    <cellStyle name="แสดงผล 5 4" xfId="34067" xr:uid="{BE29FE96-63E8-4D5E-823E-54976BCA0866}"/>
    <cellStyle name="แสดงผล 5 4 2" xfId="34584" xr:uid="{27972153-5880-422D-AFC0-45CEEA3A00CD}"/>
    <cellStyle name="แสดงผล 5 5" xfId="34123" xr:uid="{697C4B33-3DD7-4449-9F4E-F23E26C42090}"/>
    <cellStyle name="แสดงผล 5 5 2" xfId="34640" xr:uid="{C0F66C03-D666-490F-9382-57D9943AD3FC}"/>
    <cellStyle name="แสดงผล 5 6" xfId="34274" xr:uid="{F48EE080-A84E-484B-B801-3A57B5EC8BD9}"/>
    <cellStyle name="แสดงผล 5 7" xfId="33543" xr:uid="{1B2DBD0B-16E7-4E80-A2FD-23065DDBEE57}"/>
    <cellStyle name="แสดงผล 6" xfId="6432" xr:uid="{835D1480-71D8-4018-8AAB-78295E4AC983}"/>
    <cellStyle name="แสดงผล 6 2" xfId="24209" xr:uid="{4B7E7668-D33D-447E-AD34-2D0E37559818}"/>
    <cellStyle name="แสดงผล 6 2 2" xfId="34290" xr:uid="{C6343F05-FFC7-4842-837F-6241DD84E1B5}"/>
    <cellStyle name="แสดงผล 6 3" xfId="33628" xr:uid="{D2D70AE9-587B-40B9-8337-CF554B5E7FFF}"/>
    <cellStyle name="แสดงผล 7" xfId="6433" xr:uid="{EE83BEA6-85B0-4552-ADB4-9BDF1E95AA82}"/>
    <cellStyle name="แสดงผล 7 2" xfId="24211" xr:uid="{EFEFB6D6-3152-4579-B023-E8B98E1D2658}"/>
    <cellStyle name="แสดงผล 7 2 2" xfId="33135" xr:uid="{C46C925A-95A2-406E-9B29-24D768F3F4D3}"/>
    <cellStyle name="แสดงผล 7 2 3" xfId="34379" xr:uid="{8C2674FB-DB1F-4085-B54F-03C59332362A}"/>
    <cellStyle name="แสดงผล 7 3" xfId="24212" xr:uid="{87416B31-9469-42C6-9457-C1CECFA3F1A5}"/>
    <cellStyle name="แสดงผล 7 3 2" xfId="33136" xr:uid="{FC77105D-9E02-400D-994B-8779EF513546}"/>
    <cellStyle name="แสดงผล 7 4" xfId="24213" xr:uid="{05DC7CE4-14E4-458B-9B6F-2EF576A848C1}"/>
    <cellStyle name="แสดงผล 7 4 2" xfId="33137" xr:uid="{40559196-907C-4AD1-9E6D-93C9C64D01F9}"/>
    <cellStyle name="แสดงผล 7 5" xfId="24214" xr:uid="{69220A53-0084-4E05-B032-4E4B562845C1}"/>
    <cellStyle name="แสดงผล 7 5 2" xfId="33138" xr:uid="{829E521D-C93D-43B7-BB45-E39DCF42010E}"/>
    <cellStyle name="แสดงผล 7 6" xfId="33134" xr:uid="{6FF7855E-D71A-4016-BC85-BF9A24EA47A7}"/>
    <cellStyle name="แสดงผล 7 7" xfId="24210" xr:uid="{20689C45-57DC-48AE-9609-CDDB4A7AD97A}"/>
    <cellStyle name="แสดงผล 7 8" xfId="33826" xr:uid="{B7CD7994-FA0F-42A6-9663-C93BD0963684}"/>
    <cellStyle name="แสดงผล 8" xfId="6434" xr:uid="{615FF977-5438-4FA8-AD23-BB5A1CCEAFD6}"/>
    <cellStyle name="แสดงผล 8 2" xfId="24216" xr:uid="{AA055644-A861-46AE-8145-1045512B5670}"/>
    <cellStyle name="แสดงผล 8 2 2" xfId="33140" xr:uid="{FCF10598-89D2-46BE-9CC0-EF5958691EC5}"/>
    <cellStyle name="แสดงผล 8 2 3" xfId="34391" xr:uid="{92C6E9A0-1F85-4DAA-BD96-AF9878363588}"/>
    <cellStyle name="แสดงผล 8 3" xfId="24217" xr:uid="{DF733F8A-1062-48BE-865B-49D6B45345E8}"/>
    <cellStyle name="แสดงผล 8 3 2" xfId="33141" xr:uid="{73461632-CD39-497F-94B6-94570BE56C5B}"/>
    <cellStyle name="แสดงผล 8 4" xfId="24218" xr:uid="{951AC96A-1B21-4F94-B591-8A2E52757FDD}"/>
    <cellStyle name="แสดงผล 8 4 2" xfId="33142" xr:uid="{F6C1B742-7A05-4569-A5EA-EE2A7E1C17A3}"/>
    <cellStyle name="แสดงผล 8 5" xfId="24219" xr:uid="{60826C0F-90E6-4259-BB6A-78DAF6E33577}"/>
    <cellStyle name="แสดงผล 8 5 2" xfId="33143" xr:uid="{BE1EE8E6-D41B-46F5-971D-AC2AD6176E42}"/>
    <cellStyle name="แสดงผล 8 6" xfId="33139" xr:uid="{1FEEF028-1192-4DDF-9F43-C8670BC0A231}"/>
    <cellStyle name="แสดงผล 8 7" xfId="24215" xr:uid="{FAA3602C-AADD-4898-836B-5A68F6453FB3}"/>
    <cellStyle name="แสดงผล 8 8" xfId="33838" xr:uid="{D6CC9F17-7159-4B10-9A68-3B42DABAC127}"/>
    <cellStyle name="แสดงผล 9" xfId="24220" xr:uid="{7BD9120C-A0AC-4918-99BF-033F169E3024}"/>
    <cellStyle name="แสดงผล 9 2" xfId="24221" xr:uid="{506A47F3-283C-4EA7-AF90-755A3519900F}"/>
    <cellStyle name="แสดงผล 9 2 2" xfId="33145" xr:uid="{AB2E71E0-5843-48A0-AF13-CBC9F8E2ECF0}"/>
    <cellStyle name="แสดงผล 9 2 3" xfId="34418" xr:uid="{B5754669-258D-4187-A969-8EAA648BFB8F}"/>
    <cellStyle name="แสดงผล 9 3" xfId="24222" xr:uid="{8935DF63-2D44-4E8D-92CB-BCA55B30BCD3}"/>
    <cellStyle name="แสดงผล 9 3 2" xfId="33146" xr:uid="{D12DE469-926B-4DC0-A536-11DFD0D9297B}"/>
    <cellStyle name="แสดงผล 9 4" xfId="24223" xr:uid="{6F3CE033-890F-45BE-8B6B-7CF35F2CC58D}"/>
    <cellStyle name="แสดงผล 9 4 2" xfId="33147" xr:uid="{ECCB03CF-C15D-4BA3-B1BA-E9ADB0AC833C}"/>
    <cellStyle name="แสดงผล 9 5" xfId="24224" xr:uid="{93B886B4-C964-4AB4-A04F-0B01A42FC9EB}"/>
    <cellStyle name="แสดงผล 9 5 2" xfId="33148" xr:uid="{85FACAF5-8BA9-49D1-A51C-F8CF714AE79B}"/>
    <cellStyle name="แสดงผล 9 6" xfId="33144" xr:uid="{48638451-7400-4FDC-A9E7-237D28348B7B}"/>
    <cellStyle name="แสดงผล 9 7" xfId="33865" xr:uid="{9F8CD4FC-D6E7-4A56-972E-8E8D281C16CA}"/>
    <cellStyle name="การคำนวณ" xfId="68" xr:uid="{E5368A11-0D3F-4156-9475-14F7C3E37A3C}"/>
    <cellStyle name="การคำนวณ 10" xfId="24512" xr:uid="{72C12E14-9C62-4D68-BA4B-FCBE565090D6}"/>
    <cellStyle name="การคำนวณ 10 2" xfId="34182" xr:uid="{C6AC7C06-CAEE-4B84-88D0-F50C3506353A}"/>
    <cellStyle name="การคำนวณ 11" xfId="24554" xr:uid="{0A6C8A4B-84FF-4BD3-9452-EE7CB5057BAE}"/>
    <cellStyle name="การคำนวณ 12" xfId="4176" xr:uid="{6CD75237-34E1-4FCF-BE2E-44F2BF2FF5AA}"/>
    <cellStyle name="การคำนวณ 13" xfId="4177" xr:uid="{B4831B2B-6A87-48AC-ACF4-EB6815A43850}"/>
    <cellStyle name="การคำนวณ 14" xfId="4178" xr:uid="{4B089631-E6A8-46DB-8F25-ACB56669708F}"/>
    <cellStyle name="การคำนวณ 15" xfId="33461" xr:uid="{C6148DB7-93B0-4C2B-814E-CBC46D447693}"/>
    <cellStyle name="การคำนวณ 16" xfId="34904" xr:uid="{446A2446-6B6D-4CF0-BB5F-35B58F946178}"/>
    <cellStyle name="การคำนวณ 17" xfId="37821" xr:uid="{954F26D9-882B-49E1-9917-E03CAE1909AD}"/>
    <cellStyle name="การคำนวณ 19" xfId="4179" xr:uid="{B2F5C1C8-927F-4D9D-8219-882E572C32D0}"/>
    <cellStyle name="การคำนวณ 2" xfId="4180" xr:uid="{4A829DD0-971B-46DB-912B-94574EFADED1}"/>
    <cellStyle name="การคำนวณ 2 10" xfId="23148" xr:uid="{B936B78B-3A49-4802-96BF-B4748A76D067}"/>
    <cellStyle name="การคำนวณ 2 11" xfId="33474" xr:uid="{6646541E-831F-4490-B3FC-BB529B2B9181}"/>
    <cellStyle name="การคำนวณ 2 12" xfId="34905" xr:uid="{6D185EAE-BC93-47AC-842A-C31ACB671352}"/>
    <cellStyle name="การคำนวณ 2 13" xfId="37256" xr:uid="{CC36FD8D-D681-4A70-9619-6814132362ED}"/>
    <cellStyle name="การคำนวณ 2 14" xfId="37763" xr:uid="{571E2B95-10CD-4026-A254-9D8153939CE6}"/>
    <cellStyle name="การคำนวณ 2 15" xfId="37802" xr:uid="{1A6DDA32-3E26-4F8A-8A5B-6D77EBD24FC6}"/>
    <cellStyle name="การคำนวณ 2 2" xfId="11279" xr:uid="{DE2FFDE5-E1A2-4B3E-B184-96064B59FBEB}"/>
    <cellStyle name="การคำนวณ 2 2 2" xfId="23150" xr:uid="{8D77F80C-1B21-4C09-89D4-CD3A78EF546F}"/>
    <cellStyle name="การคำนวณ 2 2 2 2" xfId="34483" xr:uid="{D0F35122-6D2D-43EA-B9BE-5DCA113D47C5}"/>
    <cellStyle name="การคำนวณ 2 2 2 3" xfId="33966" xr:uid="{7D3DE631-7047-4E55-B281-12ACE64D67A8}"/>
    <cellStyle name="การคำนวณ 2 2 3" xfId="23149" xr:uid="{DE55582B-C2E5-48E6-9C49-CD1E1915845D}"/>
    <cellStyle name="การคำนวณ 2 2 3 2" xfId="34564" xr:uid="{BFAFF41D-8167-4CB4-BF06-C6A723565051}"/>
    <cellStyle name="การคำนวณ 2 2 3 3" xfId="34047" xr:uid="{78202DB1-B780-484F-8363-1CF91860339D}"/>
    <cellStyle name="การคำนวณ 2 2 4" xfId="34104" xr:uid="{756D4FE4-5055-436B-A76F-06C3854A18B1}"/>
    <cellStyle name="การคำนวณ 2 2 4 2" xfId="34621" xr:uid="{98B79827-1D1E-4E6E-874E-45B1C43FA1A4}"/>
    <cellStyle name="การคำนวณ 2 2 5" xfId="34160" xr:uid="{5E601A31-3BB9-4F60-A394-6A5CAC67FEF0}"/>
    <cellStyle name="การคำนวณ 2 2 5 2" xfId="34677" xr:uid="{99894699-8175-450D-9EF9-68DCDC0B1786}"/>
    <cellStyle name="การคำนวณ 2 2 6" xfId="34312" xr:uid="{F5B4C544-5C41-49C0-B7AE-5EF4EF4FE8E5}"/>
    <cellStyle name="การคำนวณ 2 2 7" xfId="33748" xr:uid="{E2A176DC-1191-4D15-97AF-D86336AF7913}"/>
    <cellStyle name="การคำนวณ 2 3" xfId="23151" xr:uid="{B27743B0-5B6C-445B-BAD1-258DBE8DDBFA}"/>
    <cellStyle name="การคำนวณ 2 3 2" xfId="33936" xr:uid="{A84AD7AE-3C92-4E05-9432-B8C4203008B1}"/>
    <cellStyle name="การคำนวณ 2 3 2 2" xfId="34453" xr:uid="{3EFD4311-8492-4DD3-A1D4-7E2C4B951C25}"/>
    <cellStyle name="การคำนวณ 2 3 3" xfId="34018" xr:uid="{C3DD3050-F178-4509-B850-053AC6E5EFAA}"/>
    <cellStyle name="การคำนวณ 2 3 3 2" xfId="34535" xr:uid="{9D1D34BB-DFD6-4E3F-B4F5-05B1CA63D5DC}"/>
    <cellStyle name="การคำนวณ 2 3 4" xfId="34075" xr:uid="{285D5B47-DA9E-434B-A02F-EEB43982B8E5}"/>
    <cellStyle name="การคำนวณ 2 3 4 2" xfId="34592" xr:uid="{7D11DA59-E527-46DF-8F30-4324A24F762C}"/>
    <cellStyle name="การคำนวณ 2 3 5" xfId="34131" xr:uid="{6F94928E-CAD3-4CE7-B41E-08B11190E93D}"/>
    <cellStyle name="การคำนวณ 2 3 5 2" xfId="34648" xr:uid="{35ECFA83-40BD-4C91-97D0-2E2455DEE2B6}"/>
    <cellStyle name="การคำนวณ 2 3 6" xfId="34330" xr:uid="{9CFF790D-2207-41C0-86D4-CDB1EA10E1B4}"/>
    <cellStyle name="การคำนวณ 2 3 7" xfId="33773" xr:uid="{AE55360C-C1DB-423F-8B37-D72805E0794A}"/>
    <cellStyle name="การคำนวณ 2 4" xfId="23152" xr:uid="{4FCD34FE-718A-4DD0-B1A3-B691FEE4C61E}"/>
    <cellStyle name="การคำนวณ 2 4 2" xfId="23153" xr:uid="{4219CEA1-49D2-420B-9783-CCBBB75E32DF}"/>
    <cellStyle name="การคำนวณ 2 4 2 2" xfId="32898" xr:uid="{36318CEC-6051-4FF3-8F30-AABE88A3F679}"/>
    <cellStyle name="การคำนวณ 2 4 2 3" xfId="34306" xr:uid="{21A42F7F-17E0-43BA-983C-159239AB0D87}"/>
    <cellStyle name="การคำนวณ 2 4 3" xfId="23154" xr:uid="{2A8A398E-469A-4664-BBD9-54B130B30D35}"/>
    <cellStyle name="การคำนวณ 2 4 3 2" xfId="32899" xr:uid="{323DA694-30C6-4848-9285-06F0D9606D2B}"/>
    <cellStyle name="การคำนวณ 2 4 4" xfId="23155" xr:uid="{5B112AED-ACA2-4AF0-88DC-38EAF1246D2D}"/>
    <cellStyle name="การคำนวณ 2 4 4 2" xfId="32900" xr:uid="{FB98D5DF-8803-47A2-BA25-3E433122A39D}"/>
    <cellStyle name="การคำนวณ 2 4 5" xfId="23156" xr:uid="{86B3FD3C-3033-4553-824F-C93A83FE77F0}"/>
    <cellStyle name="การคำนวณ 2 4 5 2" xfId="32901" xr:uid="{1A38A9BA-1663-4B21-B211-2972123E1088}"/>
    <cellStyle name="การคำนวณ 2 4 6" xfId="32897" xr:uid="{A8DC751E-2EDD-4839-87AF-9FC92556D63D}"/>
    <cellStyle name="การคำนวณ 2 4 7" xfId="33686" xr:uid="{6A48E22C-110E-4656-94B9-41E328DAC687}"/>
    <cellStyle name="การคำนวณ 2 5" xfId="23157" xr:uid="{1981FBA7-5657-45EC-BB01-0404186AE5CC}"/>
    <cellStyle name="การคำนวณ 2 5 2" xfId="23158" xr:uid="{123506AC-2A8B-48FA-A832-599AF470188D}"/>
    <cellStyle name="การคำนวณ 2 5 2 2" xfId="32903" xr:uid="{C3FE7FDF-AF01-43DD-8FCB-33D17BA9701F}"/>
    <cellStyle name="การคำนวณ 2 5 2 3" xfId="34423" xr:uid="{6A8621B3-C414-44C1-A3E8-89089172814D}"/>
    <cellStyle name="การคำนวณ 2 5 3" xfId="23159" xr:uid="{0E1DDE26-7538-4A7B-9DFF-563414D6E334}"/>
    <cellStyle name="การคำนวณ 2 5 3 2" xfId="32904" xr:uid="{10D2CD10-F75E-4D28-816E-98EE3859D7A4}"/>
    <cellStyle name="การคำนวณ 2 5 4" xfId="23160" xr:uid="{4EA71656-1E2C-48E3-A9A1-E0FE8320B5A0}"/>
    <cellStyle name="การคำนวณ 2 5 4 2" xfId="32905" xr:uid="{D08895E3-C9B3-4029-B6A9-C4CCD692EC08}"/>
    <cellStyle name="การคำนวณ 2 5 5" xfId="23161" xr:uid="{8443A141-F5CA-47B1-9B75-639900C12018}"/>
    <cellStyle name="การคำนวณ 2 5 5 2" xfId="32906" xr:uid="{E0CE5976-D266-4978-B3E5-5A892B8828F8}"/>
    <cellStyle name="การคำนวณ 2 5 6" xfId="32902" xr:uid="{C35CB302-F779-4EB9-836A-B21A687C30B2}"/>
    <cellStyle name="การคำนวณ 2 5 7" xfId="33870" xr:uid="{CD13F479-ECE7-4042-B1FB-34BEFB8BD1B4}"/>
    <cellStyle name="การคำนวณ 2 6" xfId="23162" xr:uid="{B0CC3664-B487-49C5-B6B2-512200BB58CD}"/>
    <cellStyle name="การคำนวณ 2 6 2" xfId="23163" xr:uid="{4D90B6A5-A454-4152-A042-72B00853D015}"/>
    <cellStyle name="การคำนวณ 2 6 2 2" xfId="32908" xr:uid="{056A6D72-49B6-4746-8EB0-6FC7BA84DD54}"/>
    <cellStyle name="การคำนวณ 2 6 2 3" xfId="34504" xr:uid="{BC0AFC7A-9355-4635-9060-B82B0AF7E366}"/>
    <cellStyle name="การคำนวณ 2 6 3" xfId="23164" xr:uid="{956E4AC1-982A-4E1F-9CF4-C0A34CD7BE68}"/>
    <cellStyle name="การคำนวณ 2 6 3 2" xfId="32909" xr:uid="{E98BA1A7-B844-42F4-8AD8-97525C0AB6FA}"/>
    <cellStyle name="การคำนวณ 2 6 4" xfId="23165" xr:uid="{A6C487C3-D0EA-4CB9-B023-0589A43BAB02}"/>
    <cellStyle name="การคำนวณ 2 6 4 2" xfId="32910" xr:uid="{74F7470F-1296-4F35-AF70-8ECCB13ADC7A}"/>
    <cellStyle name="การคำนวณ 2 6 5" xfId="23166" xr:uid="{C65447D7-DE3A-44DC-9FEA-5DF61790F770}"/>
    <cellStyle name="การคำนวณ 2 6 5 2" xfId="32911" xr:uid="{284CE58B-58B9-46E9-8267-2B66625DADC2}"/>
    <cellStyle name="การคำนวณ 2 6 6" xfId="32907" xr:uid="{4CAEB7FE-3296-44AA-849D-DECF8E5E1C3F}"/>
    <cellStyle name="การคำนวณ 2 6 7" xfId="33987" xr:uid="{F35AED02-E3E4-452A-AC2D-554E0B3910C9}"/>
    <cellStyle name="การคำนวณ 2 7" xfId="23167" xr:uid="{3E3AA1ED-5992-4BE1-8733-6AD4F9959E55}"/>
    <cellStyle name="การคำนวณ 2 7 2" xfId="23168" xr:uid="{76FCA9EB-C6A9-4A6B-91FC-84B4180D8335}"/>
    <cellStyle name="การคำนวณ 2 7 2 2" xfId="32913" xr:uid="{4FCD70AA-3856-45C9-B7A5-A2CB421DD603}"/>
    <cellStyle name="การคำนวณ 2 7 2 3" xfId="34414" xr:uid="{D9FA3D93-C004-4769-B45A-F58AFA3B3C65}"/>
    <cellStyle name="การคำนวณ 2 7 3" xfId="23169" xr:uid="{CD86F171-96A7-4233-A190-74E705502CA9}"/>
    <cellStyle name="การคำนวณ 2 7 3 2" xfId="32914" xr:uid="{9D89D799-C476-45D0-BA82-E442C006EA52}"/>
    <cellStyle name="การคำนวณ 2 7 4" xfId="23170" xr:uid="{FEAD60CD-4D42-46C0-ADF1-4DE7B90CAC04}"/>
    <cellStyle name="การคำนวณ 2 7 4 2" xfId="32915" xr:uid="{5DC508B1-F13D-46E9-98E2-CC50AA0E3C87}"/>
    <cellStyle name="การคำนวณ 2 7 5" xfId="23171" xr:uid="{4DA28922-5751-4DA2-A708-6CE0540E3C31}"/>
    <cellStyle name="การคำนวณ 2 7 5 2" xfId="32916" xr:uid="{278E7064-8087-4906-8D89-63DF5CA0C021}"/>
    <cellStyle name="การคำนวณ 2 7 6" xfId="32912" xr:uid="{7092348B-D19C-4989-B78A-8D3C16352849}"/>
    <cellStyle name="การคำนวณ 2 7 7" xfId="33861" xr:uid="{A587821D-B2E1-4B82-81DD-5F6584764646}"/>
    <cellStyle name="การคำนวณ 2 8" xfId="23172" xr:uid="{DD5DC1DC-39B6-4688-AFEC-E390681F7AB5}"/>
    <cellStyle name="การคำนวณ 2 8 2" xfId="23173" xr:uid="{0E105544-DBF2-4AFC-9864-DB3AEFFB4005}"/>
    <cellStyle name="การคำนวณ 2 8 2 2" xfId="32918" xr:uid="{51E13777-9BE3-4CBB-B80E-2CAF8B09C2AF}"/>
    <cellStyle name="การคำนวณ 2 8 2 3" xfId="34389" xr:uid="{BC3F990C-4A93-4231-B93C-DE43B8EBC73E}"/>
    <cellStyle name="การคำนวณ 2 8 3" xfId="23174" xr:uid="{790A30D2-645A-4362-9EA8-94EF153B9342}"/>
    <cellStyle name="การคำนวณ 2 8 3 2" xfId="32919" xr:uid="{9453CF26-CFA5-4905-84C5-6A58455020A5}"/>
    <cellStyle name="การคำนวณ 2 8 4" xfId="23175" xr:uid="{DA383146-4304-4330-82B6-9FADBB5BAFA4}"/>
    <cellStyle name="การคำนวณ 2 8 4 2" xfId="32920" xr:uid="{EA11024C-CB30-4E37-9036-B587B55307F0}"/>
    <cellStyle name="การคำนวณ 2 8 5" xfId="23176" xr:uid="{3C768217-4B62-40CA-A007-F52FF1CCC9D6}"/>
    <cellStyle name="การคำนวณ 2 8 5 2" xfId="32921" xr:uid="{8C99821A-8AC2-4540-9B2A-00B70D4E5A8D}"/>
    <cellStyle name="การคำนวณ 2 8 6" xfId="32917" xr:uid="{905675C9-5807-4F1F-9178-82042500110E}"/>
    <cellStyle name="การคำนวณ 2 8 7" xfId="33836" xr:uid="{E4B971C8-1925-41BE-9046-CA563FD2008D}"/>
    <cellStyle name="การคำนวณ 2 9" xfId="24664" xr:uid="{1CEC787F-EC4C-44EE-A3E0-BB1AD8D3337C}"/>
    <cellStyle name="การคำนวณ 2 9 2" xfId="34191" xr:uid="{326DD2D4-8127-4D31-A892-0A9ACCA31421}"/>
    <cellStyle name="การคำนวณ 3" xfId="11624" xr:uid="{28603CBC-723D-4AE6-A215-FA9A5423703F}"/>
    <cellStyle name="การคำนวณ 3 10" xfId="33563" xr:uid="{1F049414-0721-4BA8-92E3-3788746D4A95}"/>
    <cellStyle name="การคำนวณ 3 11" xfId="37298" xr:uid="{67A2A43D-1847-4A11-A0E0-9247712C0145}"/>
    <cellStyle name="การคำนวณ 3 12" xfId="37788" xr:uid="{6869C501-5CB5-4594-80B5-7CB06D1C0D2D}"/>
    <cellStyle name="การคำนวณ 3 13" xfId="37734" xr:uid="{FE023E44-A859-4658-ACFD-D157695CE220}"/>
    <cellStyle name="การคำนวณ 3 2" xfId="23178" xr:uid="{10CFDFED-BF50-468A-A34F-63BB4ACAD51E}"/>
    <cellStyle name="การคำนวณ 3 2 2" xfId="33975" xr:uid="{004A516E-71E0-4CF3-8322-5F5934BAA540}"/>
    <cellStyle name="การคำนวณ 3 2 2 2" xfId="34492" xr:uid="{51B64E21-313D-4317-AC6A-C4D64E367C5F}"/>
    <cellStyle name="การคำนวณ 3 2 3" xfId="34056" xr:uid="{D16EE3F5-4D5D-4B5D-BA67-79590748A181}"/>
    <cellStyle name="การคำนวณ 3 2 3 2" xfId="34573" xr:uid="{26074927-D4F5-419A-B38A-F6BA38CB6D44}"/>
    <cellStyle name="การคำนวณ 3 2 4" xfId="34113" xr:uid="{3C0F4485-4DC0-4E5E-909C-AC30501AABB6}"/>
    <cellStyle name="การคำนวณ 3 2 4 2" xfId="34630" xr:uid="{A04AABFD-DD37-4E1B-8581-05A8CDE343BF}"/>
    <cellStyle name="การคำนวณ 3 2 5" xfId="34169" xr:uid="{E7BB5E1F-1A14-49A5-9F39-B3C9BEDE55A5}"/>
    <cellStyle name="การคำนวณ 3 2 5 2" xfId="34686" xr:uid="{29903127-5062-4ADF-99C7-25FA2AD7F848}"/>
    <cellStyle name="การคำนวณ 3 2 6" xfId="34321" xr:uid="{579A84F8-EE06-43AE-9C4B-3D98D9A2684E}"/>
    <cellStyle name="การคำนวณ 3 2 7" xfId="33758" xr:uid="{A1CBC4A5-8167-4180-8745-2ECAFF2182D8}"/>
    <cellStyle name="การคำนวณ 3 3" xfId="23179" xr:uid="{8366991D-A4B0-47B9-B4BE-2C3930E20984}"/>
    <cellStyle name="การคำนวณ 3 3 2" xfId="33945" xr:uid="{7A654E24-F497-4026-AA50-5212493A4360}"/>
    <cellStyle name="การคำนวณ 3 3 2 2" xfId="34462" xr:uid="{00905FC3-87B3-4416-AB96-1F8BB31ED4B5}"/>
    <cellStyle name="การคำนวณ 3 3 3" xfId="34027" xr:uid="{8BCBC0FD-B94B-4F2E-A366-407E81BDF29B}"/>
    <cellStyle name="การคำนวณ 3 3 3 2" xfId="34544" xr:uid="{1A028BBF-9716-4EDB-94DB-0C30FFD4B206}"/>
    <cellStyle name="การคำนวณ 3 3 4" xfId="34084" xr:uid="{DF3BF8D6-93ED-4F8A-ABFD-9DD267F125A4}"/>
    <cellStyle name="การคำนวณ 3 3 4 2" xfId="34601" xr:uid="{11FCAE0D-CEBE-4405-87D7-BFB8C4E2186B}"/>
    <cellStyle name="การคำนวณ 3 3 5" xfId="34140" xr:uid="{F00B4505-4F24-4466-A75F-C5CDF5F183D1}"/>
    <cellStyle name="การคำนวณ 3 3 5 2" xfId="34657" xr:uid="{0E0BCE91-75F0-4604-94E4-6FF77D22039F}"/>
    <cellStyle name="การคำนวณ 3 3 6" xfId="34338" xr:uid="{AEE86B15-8A4F-421B-9757-EAA98EF4CA39}"/>
    <cellStyle name="การคำนวณ 3 3 7" xfId="33781" xr:uid="{0A8DC072-285B-4CAA-9704-FB3D281FE240}"/>
    <cellStyle name="การคำนวณ 3 4" xfId="23180" xr:uid="{FA2B5E60-ECFD-414E-8633-31E3D5A9FF09}"/>
    <cellStyle name="การคำนวณ 3 4 2" xfId="23181" xr:uid="{37FA166B-F4C0-4DF8-A1F7-C575197EB4D7}"/>
    <cellStyle name="การคำนวณ 3 4 2 2" xfId="32923" xr:uid="{97F006D0-C5DB-44EB-B279-C05D07732BE3}"/>
    <cellStyle name="การคำนวณ 3 4 2 3" xfId="34352" xr:uid="{AEE060E2-375C-4A91-B768-B28AB273B52E}"/>
    <cellStyle name="การคำนวณ 3 4 3" xfId="23182" xr:uid="{8C58F3DD-01FB-4956-987D-49BD2EA2742D}"/>
    <cellStyle name="การคำนวณ 3 4 3 2" xfId="32924" xr:uid="{8167DFA2-C763-4BBA-A771-7578A3F0B69F}"/>
    <cellStyle name="การคำนวณ 3 4 4" xfId="23183" xr:uid="{794FEFDA-15BB-40F5-ADBF-292FB184B537}"/>
    <cellStyle name="การคำนวณ 3 4 4 2" xfId="32925" xr:uid="{E95E6AC0-5F82-4459-85A6-9F27D3DDF4D7}"/>
    <cellStyle name="การคำนวณ 3 4 5" xfId="23184" xr:uid="{770FD72E-3DC4-463E-A4E3-87D240CDCE6F}"/>
    <cellStyle name="การคำนวณ 3 4 5 2" xfId="32926" xr:uid="{D8AEA8A3-FAD1-4A79-9397-BCBFC9372766}"/>
    <cellStyle name="การคำนวณ 3 4 6" xfId="32922" xr:uid="{CCC60E13-59CB-41DC-B5DB-7A2D8F5C02B0}"/>
    <cellStyle name="การคำนวณ 3 4 7" xfId="33796" xr:uid="{862DFD64-9611-403B-9215-47D488B41728}"/>
    <cellStyle name="การคำนวณ 3 5" xfId="23185" xr:uid="{DBB96C7B-6018-44AA-A8E7-36F88E30A73A}"/>
    <cellStyle name="การคำนวณ 3 5 2" xfId="23186" xr:uid="{772FF3AC-2454-48D3-8D21-8245B8D57A4C}"/>
    <cellStyle name="การคำนวณ 3 5 2 2" xfId="32928" xr:uid="{456E5EFA-6CD1-43F8-9871-218FCD7A4B85}"/>
    <cellStyle name="การคำนวณ 3 5 2 3" xfId="34432" xr:uid="{07BE636F-8064-44DE-A9B8-932F2BD063EB}"/>
    <cellStyle name="การคำนวณ 3 5 3" xfId="23187" xr:uid="{FBEA2657-0891-4104-89E5-46D8D2A0E3AC}"/>
    <cellStyle name="การคำนวณ 3 5 3 2" xfId="32929" xr:uid="{074B7DEF-B71D-475A-B4DD-51122979316B}"/>
    <cellStyle name="การคำนวณ 3 5 4" xfId="23188" xr:uid="{D72F6D8D-2221-4C1E-B331-5A7C351819A1}"/>
    <cellStyle name="การคำนวณ 3 5 4 2" xfId="32930" xr:uid="{0D974153-D3FD-4404-B274-01A8C679A781}"/>
    <cellStyle name="การคำนวณ 3 5 5" xfId="23189" xr:uid="{3BB265E6-DF3B-436E-88FC-8EAC50EBFCBE}"/>
    <cellStyle name="การคำนวณ 3 5 5 2" xfId="32931" xr:uid="{9CC8B413-3E15-4308-BC9F-ACD8361CD261}"/>
    <cellStyle name="การคำนวณ 3 5 6" xfId="32927" xr:uid="{8724DC3D-EFCA-4322-A5D4-C5C73A04B333}"/>
    <cellStyle name="การคำนวณ 3 5 7" xfId="33879" xr:uid="{D43F763D-2DDF-4A84-A88E-0A5966776DBC}"/>
    <cellStyle name="การคำนวณ 3 6" xfId="23190" xr:uid="{CFEC9200-AB0C-4E25-970C-89BE12CDAD1D}"/>
    <cellStyle name="การคำนวณ 3 6 2" xfId="23191" xr:uid="{C7470822-9D6F-449F-B713-840921BDE15C}"/>
    <cellStyle name="การคำนวณ 3 6 2 2" xfId="32933" xr:uid="{8245889C-237D-44CF-9A8B-6BBA1F6823A8}"/>
    <cellStyle name="การคำนวณ 3 6 2 3" xfId="34513" xr:uid="{9C1B848C-8438-4B18-8966-19D571F8649D}"/>
    <cellStyle name="การคำนวณ 3 6 3" xfId="23192" xr:uid="{DAAC7263-920D-4908-AA13-792440BA1ED2}"/>
    <cellStyle name="การคำนวณ 3 6 3 2" xfId="32934" xr:uid="{3613FC3B-E932-4390-8E32-EE75B3FE0C3E}"/>
    <cellStyle name="การคำนวณ 3 6 4" xfId="23193" xr:uid="{97ADFECA-DCD8-4F77-840F-FE54153B2801}"/>
    <cellStyle name="การคำนวณ 3 6 4 2" xfId="32935" xr:uid="{198C2EB6-F81E-4285-B86E-039DB622DC8C}"/>
    <cellStyle name="การคำนวณ 3 6 5" xfId="23194" xr:uid="{DF1F7B37-45C6-4CE9-B4EC-36F96A3B911C}"/>
    <cellStyle name="การคำนวณ 3 6 5 2" xfId="32936" xr:uid="{194479BB-865C-4C72-9437-451353953779}"/>
    <cellStyle name="การคำนวณ 3 6 6" xfId="32932" xr:uid="{803703AC-2FF3-49E4-AE5F-CFA157326C01}"/>
    <cellStyle name="การคำนวณ 3 6 7" xfId="33996" xr:uid="{67835C30-F712-46B9-A5AF-0D29476E7009}"/>
    <cellStyle name="การคำนวณ 3 7" xfId="23177" xr:uid="{4096D52A-CE6A-47BF-B660-AFA227F32217}"/>
    <cellStyle name="การคำนวณ 3 7 2" xfId="34412" xr:uid="{40A31A14-FE25-48CF-AC05-C5013B2A6851}"/>
    <cellStyle name="การคำนวณ 3 7 3" xfId="33859" xr:uid="{3B013C6A-4248-49B0-9EFC-18D263060A71}"/>
    <cellStyle name="การคำนวณ 3 8" xfId="33822" xr:uid="{4307AD51-1CC3-45E8-93D8-17CB9E0F1FF3}"/>
    <cellStyle name="การคำนวณ 3 8 2" xfId="34375" xr:uid="{0215AB50-8FA3-4BA8-8649-C24376125CFD}"/>
    <cellStyle name="การคำนวณ 3 9" xfId="34280" xr:uid="{2188EFC9-E903-466A-9B39-E0689F3628BB}"/>
    <cellStyle name="การคำนวณ 4" xfId="4181" xr:uid="{16021A39-C197-44EC-B634-7D42BC1BFF89}"/>
    <cellStyle name="การคำนวณ 4 2" xfId="23196" xr:uid="{E4E839EE-AE08-433F-83B5-5D83788414BB}"/>
    <cellStyle name="การคำนวณ 4 2 2" xfId="34472" xr:uid="{6E37DD15-9B2F-4061-8030-5C986997E585}"/>
    <cellStyle name="การคำนวณ 4 2 3" xfId="33955" xr:uid="{4B820A81-32E6-4033-93B8-FDB2C00B4CF9}"/>
    <cellStyle name="การคำนวณ 4 3" xfId="23195" xr:uid="{E90B06D3-7898-45E7-B5D0-411F5F8994F0}"/>
    <cellStyle name="การคำนวณ 4 3 2" xfId="34553" xr:uid="{314FF265-FA0F-44FC-9910-AD7553DC3536}"/>
    <cellStyle name="การคำนวณ 4 3 3" xfId="34036" xr:uid="{E0025940-20E5-44AE-9786-AB3486CAC973}"/>
    <cellStyle name="การคำนวณ 4 4" xfId="34093" xr:uid="{B7A8679F-03D6-4373-81E2-BB903D7AED00}"/>
    <cellStyle name="การคำนวณ 4 4 2" xfId="34610" xr:uid="{4A76422C-BC56-47D7-83A2-6E6356B896BE}"/>
    <cellStyle name="การคำนวณ 4 5" xfId="34149" xr:uid="{902654A6-9B02-436D-BBF8-738F747B8480}"/>
    <cellStyle name="การคำนวณ 4 5 2" xfId="34666" xr:uid="{71C89E16-2608-4C6E-9280-4BECD8B84ACC}"/>
    <cellStyle name="การคำนวณ 4 6" xfId="34276" xr:uid="{0E2A742E-EB54-454F-9070-1091236CD6AB}"/>
    <cellStyle name="การคำนวณ 4 7" xfId="33545" xr:uid="{BAEAFCC4-AB8F-4D40-8839-F753049855AC}"/>
    <cellStyle name="การคำนวณ 5" xfId="4182" xr:uid="{FFAB7841-CB27-4B84-97C2-E69E2924DEE7}"/>
    <cellStyle name="การคำนวณ 5 2" xfId="23197" xr:uid="{76CD00AC-DB1E-4D2F-B616-8150393C4501}"/>
    <cellStyle name="การคำนวณ 5 2 2" xfId="34441" xr:uid="{057764ED-06C5-4CB6-BBEC-26D37A6E7246}"/>
    <cellStyle name="การคำนวณ 5 2 3" xfId="33894" xr:uid="{7618562B-ED24-4C04-9AB6-ABC14E83A8C3}"/>
    <cellStyle name="การคำนวณ 5 3" xfId="34005" xr:uid="{E487B183-9DD4-4724-B48F-37C1913EDEEE}"/>
    <cellStyle name="การคำนวณ 5 3 2" xfId="34522" xr:uid="{707DBB7E-8D36-499C-8CAC-F29D5846A725}"/>
    <cellStyle name="การคำนวณ 5 4" xfId="33866" xr:uid="{27F98A76-2A2E-42C7-ABBB-22D5CAED9420}"/>
    <cellStyle name="การคำนวณ 5 4 2" xfId="34419" xr:uid="{88F7DA84-8775-4014-998D-552BAD564392}"/>
    <cellStyle name="การคำนวณ 5 5" xfId="33853" xr:uid="{C0BA6329-DAD1-4461-8E17-3CFA329A7539}"/>
    <cellStyle name="การคำนวณ 5 5 2" xfId="34406" xr:uid="{D8F1DDC4-CCE6-4A6E-9E7A-3D432B28A997}"/>
    <cellStyle name="การคำนวณ 5 6" xfId="34264" xr:uid="{EE760CC5-63B4-498F-AE24-93F7D4A1B691}"/>
    <cellStyle name="การคำนวณ 5 7" xfId="33533" xr:uid="{2FC0587F-9830-4C31-9AD3-747E73D388F2}"/>
    <cellStyle name="การคำนวณ 6" xfId="4183" xr:uid="{CFBDC78B-8410-4983-A9B6-7E1947199BC0}"/>
    <cellStyle name="การคำนวณ 6 2" xfId="23199" xr:uid="{E8E99672-2DD6-4F7C-BA74-8FEFBF0A03A7}"/>
    <cellStyle name="การคำนวณ 6 2 2" xfId="32938" xr:uid="{CDA4421A-6450-4451-A43E-0ADCE592D25A}"/>
    <cellStyle name="การคำนวณ 6 2 3" xfId="34286" xr:uid="{2AD08C52-DB6F-4FCF-AE19-08A4612FAACB}"/>
    <cellStyle name="การคำนวณ 6 3" xfId="23200" xr:uid="{3F321D41-C8C9-4280-AB8A-5FC875132178}"/>
    <cellStyle name="การคำนวณ 6 3 2" xfId="32939" xr:uid="{68336078-F85F-4F80-8682-B3790A88D4B3}"/>
    <cellStyle name="การคำนวณ 6 4" xfId="23201" xr:uid="{4A36AB55-1A74-4C5B-B065-25E3E5CD3EEC}"/>
    <cellStyle name="การคำนวณ 6 4 2" xfId="32940" xr:uid="{5A91A9FF-8551-4577-B98E-B62B26B5D5C9}"/>
    <cellStyle name="การคำนวณ 6 5" xfId="23202" xr:uid="{459EAD1A-DDE4-481F-B354-98E132A0E7EB}"/>
    <cellStyle name="การคำนวณ 6 5 2" xfId="32941" xr:uid="{C4AE222C-18DA-4E92-B520-DE16AD5008A2}"/>
    <cellStyle name="การคำนวณ 6 6" xfId="32937" xr:uid="{A311EDD9-0398-438C-AA07-780B5A9C7F00}"/>
    <cellStyle name="การคำนวณ 6 7" xfId="23198" xr:uid="{BF0DAB8A-25A8-4A65-B142-F6C589C2F9E9}"/>
    <cellStyle name="การคำนวณ 6 8" xfId="33613" xr:uid="{F2C8E8A4-7648-4CB1-9E7A-506DED85EF6A}"/>
    <cellStyle name="การคำนวณ 7" xfId="4184" xr:uid="{844FA1B7-261D-47F3-9837-F22E670CBF0A}"/>
    <cellStyle name="การคำนวณ 7 2" xfId="23204" xr:uid="{912BD6F7-4983-4C59-BD24-5E7914798CC6}"/>
    <cellStyle name="การคำนวณ 7 2 2" xfId="32943" xr:uid="{00E93C86-1EB3-4BFB-A309-C494CECDE894}"/>
    <cellStyle name="การคำนวณ 7 2 3" xfId="34376" xr:uid="{346CFF78-34A1-4A05-BE7C-6900DEB29166}"/>
    <cellStyle name="การคำนวณ 7 3" xfId="23205" xr:uid="{69563AC8-CF8C-4F2A-BBA4-835A187CB328}"/>
    <cellStyle name="การคำนวณ 7 3 2" xfId="32944" xr:uid="{A3314BAE-D769-410B-94AE-827362D6A6BE}"/>
    <cellStyle name="การคำนวณ 7 4" xfId="23206" xr:uid="{D8278B94-1C6F-44ED-8203-7ABF320E8779}"/>
    <cellStyle name="การคำนวณ 7 4 2" xfId="32945" xr:uid="{903002AA-494E-4789-8909-1CA1056F0DC0}"/>
    <cellStyle name="การคำนวณ 7 5" xfId="23207" xr:uid="{03430E84-2DC3-4778-BD7F-AA46DF6D1DD0}"/>
    <cellStyle name="การคำนวณ 7 5 2" xfId="32946" xr:uid="{D7DDA759-2DB5-446C-AF98-E43BFFC3DDDB}"/>
    <cellStyle name="การคำนวณ 7 6" xfId="32942" xr:uid="{CE9B5891-B891-4915-8C42-0D65CBF35F87}"/>
    <cellStyle name="การคำนวณ 7 7" xfId="23203" xr:uid="{826112D3-8241-480F-9D00-1DBD7C88588C}"/>
    <cellStyle name="การคำนวณ 7 8" xfId="33823" xr:uid="{02947B97-EC5C-48BA-8103-94050DD4BE7E}"/>
    <cellStyle name="การคำนวณ 8" xfId="4185" xr:uid="{34B2C581-0059-45A2-9863-7AA90A488909}"/>
    <cellStyle name="การคำนวณ 8 2" xfId="23209" xr:uid="{AC5F31BF-11D1-4587-BEE8-240D82016D75}"/>
    <cellStyle name="การคำนวณ 8 2 2" xfId="32948" xr:uid="{6B7F805B-82CA-4387-80C4-ABCB01A44B4C}"/>
    <cellStyle name="การคำนวณ 8 2 3" xfId="34373" xr:uid="{AA4622DB-1CD6-48EF-81A5-7EB66B57A04E}"/>
    <cellStyle name="การคำนวณ 8 3" xfId="23210" xr:uid="{66C1CDB6-FAB4-4FA7-B299-82EA97A7F087}"/>
    <cellStyle name="การคำนวณ 8 3 2" xfId="32949" xr:uid="{E63C11E6-4E5A-43A0-A77D-85708FD0F2CD}"/>
    <cellStyle name="การคำนวณ 8 4" xfId="23211" xr:uid="{AEA7A05C-B491-4073-AB11-288567E4BB7B}"/>
    <cellStyle name="การคำนวณ 8 4 2" xfId="32950" xr:uid="{6F9049AD-8DC6-4F88-9FBF-D31E8BA1FA18}"/>
    <cellStyle name="การคำนวณ 8 5" xfId="23212" xr:uid="{6233D888-EC56-4E3D-9951-6A93DC2B442B}"/>
    <cellStyle name="การคำนวณ 8 5 2" xfId="32951" xr:uid="{D7AAB558-4FBF-4EDB-85D1-D1D16E2EB61E}"/>
    <cellStyle name="การคำนวณ 8 6" xfId="32947" xr:uid="{A1DB7032-F862-48BE-96DE-F361CB3AD5B1}"/>
    <cellStyle name="การคำนวณ 8 7" xfId="23208" xr:uid="{40E5832B-A2B5-4A30-A07C-D0CA7FB7E5A3}"/>
    <cellStyle name="การคำนวณ 8 8" xfId="33820" xr:uid="{D9F8F90A-A46C-4499-B6F0-E7FC9BAF4517}"/>
    <cellStyle name="การคำนวณ 9" xfId="23213" xr:uid="{FCD61AAA-530D-4E17-9A01-8E9C5565B896}"/>
    <cellStyle name="การคำนวณ 9 2" xfId="23214" xr:uid="{5D0CB249-C7A4-4309-8A71-813DF5CB9ACC}"/>
    <cellStyle name="การคำนวณ 9 2 2" xfId="32953" xr:uid="{7962E19D-C178-4DD4-8AEC-98AEEABACD36}"/>
    <cellStyle name="การคำนวณ 9 2 3" xfId="34360" xr:uid="{E97FD7E5-9EA3-498F-B716-D7CE1D8EA77D}"/>
    <cellStyle name="การคำนวณ 9 3" xfId="23215" xr:uid="{36C5215E-EC79-429E-87E6-A8A56B68DC85}"/>
    <cellStyle name="การคำนวณ 9 3 2" xfId="32954" xr:uid="{79203ED0-41C9-4318-805C-D8D1D555FEA8}"/>
    <cellStyle name="การคำนวณ 9 4" xfId="23216" xr:uid="{DC9F5DC4-DD00-4005-9950-537EA474AE3A}"/>
    <cellStyle name="การคำนวณ 9 4 2" xfId="32955" xr:uid="{C928CAF0-5409-4203-BA33-FBF6F325D0B6}"/>
    <cellStyle name="การคำนวณ 9 5" xfId="23217" xr:uid="{A62C1972-AC5D-464D-8590-AFDBD3EF5063}"/>
    <cellStyle name="การคำนวณ 9 5 2" xfId="32956" xr:uid="{C44597D9-FA0F-4C70-8431-ABF076E18748}"/>
    <cellStyle name="การคำนวณ 9 6" xfId="32952" xr:uid="{9881F7F5-521F-47B5-BE96-152BA3AF6944}"/>
    <cellStyle name="การคำนวณ 9 7" xfId="33807" xr:uid="{DBB7BBF8-4CA1-4D83-AAC3-DD0C0E5417FD}"/>
    <cellStyle name="ข้อความเตือน" xfId="69" xr:uid="{543EAA4D-DA41-4734-9D64-0A0F395827D8}"/>
    <cellStyle name="ข้อความเตือน 12" xfId="4186" xr:uid="{78FAD4AC-2B19-449B-9F4C-17E9117F46F7}"/>
    <cellStyle name="ข้อความเตือน 13" xfId="4187" xr:uid="{2F8E9D5C-69F6-4A81-BE0D-F0871585BFB2}"/>
    <cellStyle name="ข้อความเตือน 14" xfId="4188" xr:uid="{107873C6-7922-49DA-AE14-F788A895D94D}"/>
    <cellStyle name="ข้อความเตือน 19" xfId="4189" xr:uid="{B4F066CC-0728-4AC4-ACA0-54570085E8AB}"/>
    <cellStyle name="ข้อความเตือน 2" xfId="4190" xr:uid="{319005B6-2BDA-4F5D-8570-230F5FD432C3}"/>
    <cellStyle name="ข้อความเตือน 2 2" xfId="23219" xr:uid="{EC1C93E1-44A8-45E2-A0AB-1323C6460712}"/>
    <cellStyle name="ข้อความเตือน 2 3" xfId="23218" xr:uid="{95EB7B72-4B3E-42FC-8D38-49CCE507A5FC}"/>
    <cellStyle name="ข้อความเตือน 3" xfId="11625" xr:uid="{DCF2FE42-F479-4DE8-AA69-32B2C8D7ABEB}"/>
    <cellStyle name="ข้อความเตือน 3 2" xfId="23220" xr:uid="{209FC485-497A-478E-A40B-AC2A1AC71F3F}"/>
    <cellStyle name="ข้อความเตือน 4" xfId="4191" xr:uid="{716AFE3D-FE0D-41D8-84ED-BFDBA2A0604F}"/>
    <cellStyle name="ข้อความเตือน 5" xfId="4192" xr:uid="{C2E87F9C-8992-4143-91B7-3F83E7BA86D8}"/>
    <cellStyle name="ข้อความเตือน 6" xfId="4193" xr:uid="{79DDD098-CB7F-48FD-89EF-77FB622A37E4}"/>
    <cellStyle name="ข้อความเตือน 7" xfId="4194" xr:uid="{AD98F1ED-F497-480F-AF0A-DCD28681B9A2}"/>
    <cellStyle name="ข้อความเตือน 8" xfId="4195" xr:uid="{1FDC7034-B2BF-47A1-B594-DC1C73EFC76A}"/>
    <cellStyle name="ข้อความอธิบาย" xfId="70" xr:uid="{A5B2E458-29DA-4ADC-9032-630B063B285F}"/>
    <cellStyle name="ข้อความอธิบาย 12" xfId="4196" xr:uid="{983730CE-02DF-45BA-85D8-40196F539C14}"/>
    <cellStyle name="ข้อความอธิบาย 13" xfId="4197" xr:uid="{FC32459B-F4D6-4081-B501-C8429A2CA1F8}"/>
    <cellStyle name="ข้อความอธิบาย 14" xfId="4198" xr:uid="{79372494-D057-4D8B-A2E6-4FA434DCA2A8}"/>
    <cellStyle name="ข้อความอธิบาย 19" xfId="4199" xr:uid="{CA29CC83-87CC-4FCA-8E6F-2E2848CDCB70}"/>
    <cellStyle name="ข้อความอธิบาย 2" xfId="4200" xr:uid="{203A1159-197A-4064-A05B-E08B860F12E6}"/>
    <cellStyle name="ข้อความอธิบาย 2 2" xfId="23222" xr:uid="{0CE91D86-9A87-4259-BDDF-53877B8FB1D1}"/>
    <cellStyle name="ข้อความอธิบาย 2 3" xfId="23221" xr:uid="{8DEB1A6E-3B1D-4732-B27B-A794A764586E}"/>
    <cellStyle name="ข้อความอธิบาย 3" xfId="11626" xr:uid="{6D2CD6A6-D8F4-4878-B8A7-B5D99A5FB368}"/>
    <cellStyle name="ข้อความอธิบาย 3 2" xfId="23223" xr:uid="{C4154972-7C65-450D-B309-AB27F5518E7B}"/>
    <cellStyle name="ข้อความอธิบาย 4" xfId="4201" xr:uid="{1DF5DA53-867B-44FA-9FFF-09D009D92B7E}"/>
    <cellStyle name="ข้อความอธิบาย 5" xfId="4202" xr:uid="{901794E0-0B33-438A-9E39-8592C76EAD5B}"/>
    <cellStyle name="ข้อความอธิบาย 6" xfId="4203" xr:uid="{932385F1-916D-4B1C-83EC-15E30D1F7D6B}"/>
    <cellStyle name="ข้อความอธิบาย 7" xfId="4204" xr:uid="{C7B310CE-080F-4C94-9F32-D419299E14FF}"/>
    <cellStyle name="ข้อความอธิบาย 8" xfId="4205" xr:uid="{300FAA9A-CD3A-41CD-93EC-93455D86B0AF}"/>
    <cellStyle name="ค@ฏ๋_1111D2111DQ2" xfId="1513" xr:uid="{3FC3DD3C-73B3-4B6D-8B9A-DBD885FC17C1}"/>
    <cellStyle name="คdคภฆ์[0]_1111D2111DQ2" xfId="1514" xr:uid="{C3F2125D-EC6E-4951-9461-39874A68B838}"/>
    <cellStyle name="คdคภฆ์_1111D2111DQ1" xfId="1515" xr:uid="{51A9A18A-8712-4D5B-AE14-617916DFA45A}"/>
    <cellStyle name="จุลภาค 2" xfId="11388" xr:uid="{18EA16E0-D645-4216-AACC-3F26571D1819}"/>
    <cellStyle name="จุลภาค 2 2" xfId="33415" xr:uid="{A7730371-8D43-4D10-AEEC-72AF6B901C5C}"/>
    <cellStyle name="จุลภาค 2 3" xfId="33663" xr:uid="{D920992E-F514-4736-B8B1-F98E0F9D11B8}"/>
    <cellStyle name="จุลภาค 3" xfId="33659" xr:uid="{F2A0547D-B479-4AA8-95A3-1A13E6158133}"/>
    <cellStyle name="จุลภาค 6" xfId="33661" xr:uid="{1332F4B7-564B-4B36-9615-28F87293682A}"/>
    <cellStyle name="ชื่อเรื่อง" xfId="71" xr:uid="{AD4FBA6E-44A1-4692-95CD-891F840829E7}"/>
    <cellStyle name="ชื่อเรื่อง 12" xfId="5131" xr:uid="{361A81CC-CBB6-4AA8-9D1D-4C3B93D801A6}"/>
    <cellStyle name="ชื่อเรื่อง 13" xfId="5132" xr:uid="{07EBC5A2-4B7F-4686-8F41-9B8409D4C63A}"/>
    <cellStyle name="ชื่อเรื่อง 14" xfId="5133" xr:uid="{D4F72EA7-9923-4AC0-B904-CE5725A7488C}"/>
    <cellStyle name="ชื่อเรื่อง 19" xfId="5134" xr:uid="{FADB370D-73FD-49E6-82C7-A90E406A603E}"/>
    <cellStyle name="ชื่อเรื่อง 2" xfId="5135" xr:uid="{3B1501A5-757C-4B04-9DCB-5A2C9044A6D4}"/>
    <cellStyle name="ชื่อเรื่อง 2 2" xfId="11389" xr:uid="{FE9974C9-813D-4030-BFCE-E5EC3CAB5D5F}"/>
    <cellStyle name="ชื่อเรื่อง 2 2 2" xfId="23629" xr:uid="{45A9AB99-735F-4FE4-85B6-D7384B770F5F}"/>
    <cellStyle name="ชื่อเรื่อง 2 3" xfId="23628" xr:uid="{172E1EF7-F82A-40B0-909B-CAA2E4018B88}"/>
    <cellStyle name="ชื่อเรื่อง 3" xfId="11627" xr:uid="{1083870E-72D8-4C23-9BB9-A310F7C78F14}"/>
    <cellStyle name="ชื่อเรื่อง 3 2" xfId="23630" xr:uid="{63D15762-DDDB-4767-A122-468FB396EF33}"/>
    <cellStyle name="ชื่อเรื่อง 4" xfId="5136" xr:uid="{B41DD267-4702-40D5-B644-AD53E1522325}"/>
    <cellStyle name="ชื่อเรื่อง 5" xfId="5137" xr:uid="{6E4B2F3A-E258-49AA-AF06-F310486C4DE8}"/>
    <cellStyle name="ชื่อเรื่อง 6" xfId="5138" xr:uid="{45AD439A-5C5C-4595-9730-7F031EEB67D2}"/>
    <cellStyle name="ชื่อเรื่อง 7" xfId="5139" xr:uid="{C8BEE833-5056-49A3-8C95-1C61E407515C}"/>
    <cellStyle name="ชื่อเรื่อง 8" xfId="5140" xr:uid="{ACF21047-04D0-411D-ADFF-21C1214EB92D}"/>
    <cellStyle name="ณfน๔ [0]_Book1" xfId="1522" xr:uid="{135DD7BC-8AE7-473A-BB0C-408E22DF9B7B}"/>
    <cellStyle name="ณfน๔_Book1" xfId="1523" xr:uid="{74AA33D3-B963-4DD8-938A-1B78142B6A78}"/>
    <cellStyle name="ดี" xfId="75" xr:uid="{9598ECC6-F5F7-4089-999E-2B6F29FE8FAA}"/>
    <cellStyle name="ดี 12" xfId="5162" xr:uid="{14987C9B-A45C-4179-AEE5-0768B5B28A7D}"/>
    <cellStyle name="ดี 13" xfId="5163" xr:uid="{B216D00A-2474-42E8-BF03-9869245987CE}"/>
    <cellStyle name="ดี 14" xfId="5164" xr:uid="{A59889AF-CD05-4BA1-A5CF-702FA18539C5}"/>
    <cellStyle name="ดี 19" xfId="5165" xr:uid="{94BEDDA5-D1A1-487C-8A97-A4265ACFB37D}"/>
    <cellStyle name="ดี 2" xfId="5166" xr:uid="{8F6F9594-B1C3-4AA2-BBFE-A9C0489EFD47}"/>
    <cellStyle name="ดี 2 2" xfId="11394" xr:uid="{E8C73FC2-EC78-4C61-8DCE-9CEF553CFCA7}"/>
    <cellStyle name="ดี 2 2 2" xfId="23648" xr:uid="{12010EE0-C94F-4EBB-9BA9-AEA4B53E3DAF}"/>
    <cellStyle name="ดี 2 3" xfId="23647" xr:uid="{B3FEBBBC-AD25-4737-92E2-B08006F7127F}"/>
    <cellStyle name="ดี 3" xfId="11628" xr:uid="{88118F67-6DC9-47C6-BFAE-83714B6C020C}"/>
    <cellStyle name="ดี 3 2" xfId="23649" xr:uid="{CC4938BB-086B-4DCD-AC7C-87228FBB49D8}"/>
    <cellStyle name="ดี 3 3" xfId="37302" xr:uid="{84CE0632-155E-43B7-A938-12A226542DA0}"/>
    <cellStyle name="ดี 4" xfId="5167" xr:uid="{8A28070D-102E-4BB5-980C-01AC0FD57ECB}"/>
    <cellStyle name="ดี 5" xfId="5168" xr:uid="{740BBDE7-8872-480D-825E-99A6C02F1A15}"/>
    <cellStyle name="ดี 6" xfId="5169" xr:uid="{9ECA9DBF-9AC2-4479-94D0-4B61DF2D578A}"/>
    <cellStyle name="ดี 7" xfId="5170" xr:uid="{956965F8-5B93-448C-8895-D727A6494ED6}"/>
    <cellStyle name="ดี 8" xfId="5171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4" xr:uid="{8C28B049-6FD4-4273-9346-689F9A2A9151}"/>
    <cellStyle name="ตามการเชื่อมโยงหลายมิติ 2 2" xfId="11395" xr:uid="{0DA7919F-327D-45D0-A2A1-7FD86AC63F11}"/>
    <cellStyle name="ตามการเชื่อมโยงหลายมิติ 2 2 2" xfId="23652" xr:uid="{4A74273A-B73F-487C-B1D9-A19FB8CEDD62}"/>
    <cellStyle name="ตามการเชื่อมโยงหลายมิติ 2 2 3" xfId="33588" xr:uid="{611BD367-7239-4CE4-949A-CD7D31CCC5ED}"/>
    <cellStyle name="ตามการเชื่อมโยงหลายมิติ 2 2 4" xfId="35102" xr:uid="{BA6CDAC8-D49E-4760-B626-B643776FDC15}"/>
    <cellStyle name="ตามการเชื่อมโยงหลายมิติ 2 3" xfId="23653" xr:uid="{BF1550DF-3B5C-4B7F-B567-AE4351B838E7}"/>
    <cellStyle name="ตามการเชื่อมโยงหลายมิติ 2 4" xfId="23654" xr:uid="{2589AF0B-AAA1-4984-9CFA-737C7A9588B4}"/>
    <cellStyle name="ตามการเชื่อมโยงหลายมิติ 2 5" xfId="24993" xr:uid="{97C26802-401D-42E6-B5A8-DAE0951EBF06}"/>
    <cellStyle name="ตามการเชื่อมโยงหลายมิติ 2 6" xfId="23651" xr:uid="{1EC9D47B-7AB6-405D-9C51-2DA331188F1A}"/>
    <cellStyle name="ตามการเชื่อมโยงหลายมิติ 2 7" xfId="34906" xr:uid="{E192292C-369B-4C99-A974-538E91AF81BC}"/>
    <cellStyle name="ตามการเชื่อมโยงหลายมิติ 3" xfId="11396" xr:uid="{7D4BC31B-7B33-4648-8F4C-BBEF12BCE962}"/>
    <cellStyle name="ตามการเชื่อมโยงหลายมิติ 3 2" xfId="24994" xr:uid="{84907AC3-4DA6-4066-80AB-33AB2D718F2D}"/>
    <cellStyle name="ตามการเชื่อมโยงหลายมิติ 3 3" xfId="23655" xr:uid="{DDA3480F-964F-46AA-A988-4514B2E09833}"/>
    <cellStyle name="ตามการเชื่อมโยงหลายมิติ 4" xfId="11397" xr:uid="{7B22290C-6576-471C-9B84-1C4DD098E652}"/>
    <cellStyle name="ตามการเชื่อมโยงหลายมิติ 4 2" xfId="24992" xr:uid="{55CDFC9F-BAAF-456B-B82B-BED8BFC3FED7}"/>
    <cellStyle name="ตามการเชื่อมโยงหลายมิติ 4 3" xfId="23656" xr:uid="{3A5476CD-1C64-4C26-9C7B-10EAEECF6C36}"/>
    <cellStyle name="ตามการเชื่อมโยงหลายมิติ 5" xfId="23657" xr:uid="{A4D9B9F4-14D0-4EED-911F-FDE863775CDB}"/>
    <cellStyle name="ตามการเชื่อมโยงหลายมิติ 6" xfId="23650" xr:uid="{5A5F21BB-1037-4A08-8F88-122C81332755}"/>
    <cellStyle name="ตามการเชื่อมโยงหลายมิติ 7" xfId="24514" xr:uid="{C2143378-D69B-4D77-850C-CD251F73C383}"/>
    <cellStyle name="ตามการเชื่อมโยงหลายมิติ 8" xfId="35323" xr:uid="{5593EBF2-A2A5-40D7-B9B8-CF7DD70EDCA8}"/>
    <cellStyle name="น้บะภฒ_95" xfId="77" xr:uid="{1BA41EC6-E095-466A-A8F5-43CA35C6A81D}"/>
    <cellStyle name="ปกติ 10" xfId="5172" xr:uid="{02044CE3-7087-44B0-AD34-8CD3316426C7}"/>
    <cellStyle name="ปกติ 10 10" xfId="5173" xr:uid="{4388A128-342D-440A-ADF9-30FE008EF70D}"/>
    <cellStyle name="ปกติ 10 11" xfId="5174" xr:uid="{B5BA4FDE-0C47-4F33-93A3-2FFDEB6067DD}"/>
    <cellStyle name="ปกติ 10 11 2" xfId="36572" xr:uid="{0DE2E303-D8D8-4026-AA38-62C2CDBE729C}"/>
    <cellStyle name="ปกติ 10 12" xfId="5175" xr:uid="{B68CF239-2FCF-4FC6-9006-EEC77B15BD3D}"/>
    <cellStyle name="ปกติ 10 13" xfId="5176" xr:uid="{F2566B43-18D2-41A3-A5AE-DC79C1D178BF}"/>
    <cellStyle name="ปกติ 10 14" xfId="35415" xr:uid="{1E4C25FE-08CB-4BE6-B8D0-711A80FBE125}"/>
    <cellStyle name="ปกติ 10 2" xfId="1629" xr:uid="{D07DBFE8-0E3E-4C85-BE92-64E83A51C8BD}"/>
    <cellStyle name="ปกติ 10 2 2" xfId="5177" xr:uid="{0B938CF9-71A8-4E07-A5AB-D9A11DDF9053}"/>
    <cellStyle name="ปกติ 10 2 2 2" xfId="5178" xr:uid="{BB7182E3-0542-4CDF-BBA5-8C9D372A2A8F}"/>
    <cellStyle name="ปกติ 10 2 2 2 2" xfId="5179" xr:uid="{16110A64-BAE6-4D48-B1EF-C6777189B5A5}"/>
    <cellStyle name="ปกติ 10 2 2 2 2 2" xfId="5180" xr:uid="{1EAF60F7-7528-43E9-AD0D-6B9ED59B0C7F}"/>
    <cellStyle name="ปกติ 10 2 2 2 3" xfId="5181" xr:uid="{AA4F4218-83C4-43A9-9430-784B929118EF}"/>
    <cellStyle name="ปกติ 10 2 2 2 3 2" xfId="5182" xr:uid="{D25D9716-C39E-4770-8657-C48F74CB7AC9}"/>
    <cellStyle name="ปกติ 10 2 2 2 4" xfId="5183" xr:uid="{BA1BE2EC-1828-4A94-9F19-A5059B74DE0F}"/>
    <cellStyle name="ปกติ 10 2 2 3" xfId="5184" xr:uid="{97B7E335-16D0-41FE-83A4-BE6695E82BD5}"/>
    <cellStyle name="ปกติ 10 2 2 3 2" xfId="5185" xr:uid="{698B1766-ECC0-4FEC-A7CD-597CCC6A6135}"/>
    <cellStyle name="ปกติ 10 2 2 4" xfId="5186" xr:uid="{E6F1783B-55C0-4CDF-B149-1775C1F63F5D}"/>
    <cellStyle name="ปกติ 10 2 2 4 2" xfId="5187" xr:uid="{78E42519-7218-4F84-8320-DBA1F925E493}"/>
    <cellStyle name="ปกติ 10 2 2 5" xfId="5188" xr:uid="{7FDB3369-EC22-41A3-BF6F-6A8BAD2B86CC}"/>
    <cellStyle name="ปกติ 10 2 2 6" xfId="5189" xr:uid="{236FED2D-9F94-45DD-B1F6-47DD2FC0A47C}"/>
    <cellStyle name="ปกติ 10 2 3" xfId="5190" xr:uid="{EC865A81-2512-4CDF-B061-341ECB3C70E9}"/>
    <cellStyle name="ปกติ 10 2 3 2" xfId="5191" xr:uid="{CBD7FA4A-F4B3-4E9E-8BF9-A7B602440628}"/>
    <cellStyle name="ปกติ 10 2 3 3" xfId="37326" xr:uid="{E04A5EED-033F-45EA-8A85-29A70C9603A5}"/>
    <cellStyle name="ปกติ 10 2 4" xfId="5192" xr:uid="{792980CF-15E5-4E49-A39F-113F00DCB803}"/>
    <cellStyle name="ปกติ 10 2 4 2" xfId="5193" xr:uid="{8AFB83D0-7255-4B37-A6B3-635A12C9902E}"/>
    <cellStyle name="ปกติ 10 2 5" xfId="5194" xr:uid="{057B177E-0CD6-4B21-B3FD-B68DB29E8DB7}"/>
    <cellStyle name="ปกติ 10 2 5 2" xfId="5195" xr:uid="{89B033CB-4414-4B4E-AD90-8E6E5DB1D10E}"/>
    <cellStyle name="ปกติ 10 2 5 3" xfId="5196" xr:uid="{5C15459A-B5D5-44C5-90C9-1806DEFB660B}"/>
    <cellStyle name="ปกติ 10 2 6" xfId="5197" xr:uid="{2924E2DA-F5FE-48D7-A7A2-B72677CCBEDB}"/>
    <cellStyle name="ปกติ 10 2 7" xfId="5198" xr:uid="{070C0607-8CF8-4543-A1D9-146F8E1D1415}"/>
    <cellStyle name="ปกติ 10 2 8" xfId="35324" xr:uid="{3BAE3FBF-73C4-4143-8E4B-B630979F3375}"/>
    <cellStyle name="ปกติ 10 2_ับเข้า,คนขาด(55)_4สาขา030255" xfId="5199" xr:uid="{EEA468FD-4F34-4675-883D-2BBC4B3FC442}"/>
    <cellStyle name="ปกติ 10 3" xfId="5200" xr:uid="{F6F35EFF-D25E-4E08-92E3-FE02DC0C2318}"/>
    <cellStyle name="ปกติ 10 3 2" xfId="5201" xr:uid="{2A895D2F-5A3B-4CDB-BFCF-E45277A3010B}"/>
    <cellStyle name="ปกติ 10 3 2 2" xfId="11399" xr:uid="{E829D5C2-B6DF-42F3-B634-2698F69C1423}"/>
    <cellStyle name="ปกติ 10 3 3" xfId="11398" xr:uid="{BA60FA5A-3BB4-4F6C-AECC-F91E2F43DC16}"/>
    <cellStyle name="ปกติ 10 3 4" xfId="33662" xr:uid="{49F7C8E9-B917-40A3-88D6-A189E6F844E7}"/>
    <cellStyle name="ปกติ 10 4" xfId="5202" xr:uid="{E13A9EDE-1C72-4949-B068-FA391EADD62A}"/>
    <cellStyle name="ปกติ 10 4 2" xfId="5203" xr:uid="{C998F73B-5A49-416E-944E-314AE6B8F854}"/>
    <cellStyle name="ปกติ 10 4 2 2" xfId="11400" xr:uid="{F710CF14-F7BD-45F1-85DE-AAD04A6F6FA0}"/>
    <cellStyle name="ปกติ 10 4 3" xfId="5204" xr:uid="{FDACA669-E94B-47D1-919E-9C45B469B437}"/>
    <cellStyle name="ปกติ 10 5" xfId="5205" xr:uid="{933D9220-59D3-434F-82C0-34CAB550354A}"/>
    <cellStyle name="ปกติ 10 5 2" xfId="5206" xr:uid="{9EC33278-34F7-49A7-AB76-04BF585520D2}"/>
    <cellStyle name="ปกติ 10 5 3" xfId="5207" xr:uid="{F802FDFB-3E2F-4FCF-B97C-FE8A7868A1D8}"/>
    <cellStyle name="ปกติ 10 5 4" xfId="35420" xr:uid="{66AE6265-A755-4F73-9F5E-593F3B22821B}"/>
    <cellStyle name="ปกติ 10 6" xfId="5208" xr:uid="{DF9160FD-DC84-4E64-9DB5-DE3FA80AA336}"/>
    <cellStyle name="ปกติ 10 6 2" xfId="36172" xr:uid="{28050F25-1A6B-4FFD-81C9-0931951D1AB7}"/>
    <cellStyle name="ปกติ 10 7" xfId="5209" xr:uid="{2246DE20-7A57-4623-BC85-D00DECD43558}"/>
    <cellStyle name="ปกติ 10 7 2" xfId="36192" xr:uid="{386B63BD-33D1-4696-BABA-AF5459DB4B46}"/>
    <cellStyle name="ปกติ 10 8" xfId="5210" xr:uid="{8D57A2E3-131D-4AAD-A27B-A4003ADD0ECE}"/>
    <cellStyle name="ปกติ 10 9" xfId="5211" xr:uid="{76C219BA-0BC6-4647-86A4-9C6A54E5660F}"/>
    <cellStyle name="ปกติ 11" xfId="5212" xr:uid="{25FA09F7-F14A-42D3-B797-26B5A9844D3F}"/>
    <cellStyle name="ปกติ 11 2" xfId="5213" xr:uid="{DC1C157C-83C5-466E-9FEF-847744E1602E}"/>
    <cellStyle name="ปกติ 11 2 2" xfId="8583" xr:uid="{BF28DA9B-8F81-4F23-8BFF-CB60003DBE79}"/>
    <cellStyle name="ปกติ 11 2 3" xfId="36767" xr:uid="{6D8E0759-65CA-406D-A7AF-C04F8A2E9465}"/>
    <cellStyle name="ปกติ 11 3" xfId="5214" xr:uid="{E6AA7007-F610-4D11-98F6-E54A0E17BF37}"/>
    <cellStyle name="ปกติ 11 3 2" xfId="5215" xr:uid="{ED71286B-51E4-4C46-963A-01EDAA327824}"/>
    <cellStyle name="ปกติ 11 3 2 2" xfId="5216" xr:uid="{DAEAC72C-B814-42CC-A848-E82BFEFC57C9}"/>
    <cellStyle name="ปกติ 11 3 3" xfId="5217" xr:uid="{CCD3D060-692C-4A72-AFAF-C9C4C689826C}"/>
    <cellStyle name="ปกติ 11 4" xfId="5218" xr:uid="{6230D194-FC06-4E4F-9833-048A3767AA3B}"/>
    <cellStyle name="ปกติ 11 4 2" xfId="35421" xr:uid="{A48D12F0-9E34-4560-A83A-FC620CDAECBF}"/>
    <cellStyle name="ปกติ 11 5" xfId="5219" xr:uid="{10AACC86-E72A-4989-AE84-23246225B1DD}"/>
    <cellStyle name="ปกติ 11 5 2" xfId="5220" xr:uid="{1CE82000-B788-449A-B106-F47DBA0C48EA}"/>
    <cellStyle name="ปกติ 11 6" xfId="5221" xr:uid="{2722C4DE-4DFE-4C37-B367-A0736D1D533F}"/>
    <cellStyle name="ปกติ 11 6 2" xfId="5222" xr:uid="{1575062C-C709-495C-B1FE-24C6D1BAA472}"/>
    <cellStyle name="ปกติ 11 7" xfId="5223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4" xr:uid="{DCD62DE7-B210-4B66-99C4-584726B3EF92}"/>
    <cellStyle name="ปกติ 12 2" xfId="5225" xr:uid="{BA3103D3-7B32-479E-9973-B1CDC4F33FE8}"/>
    <cellStyle name="ปกติ 12 2 2" xfId="5226" xr:uid="{B8722555-542C-4B07-9885-20ECB2718EA0}"/>
    <cellStyle name="ปกติ 12 2 2 2" xfId="5227" xr:uid="{D5A6B219-932A-4867-A67E-9E3E8CF845B9}"/>
    <cellStyle name="ปกติ 12 2 2 3" xfId="37558" xr:uid="{3BEA89B8-F094-4C80-AA7F-767AF7534496}"/>
    <cellStyle name="ปกติ 12 2 3" xfId="5228" xr:uid="{F211E86B-F4F6-4321-A044-C7F64629EC90}"/>
    <cellStyle name="ปกติ 12 2 3 2" xfId="5229" xr:uid="{296904BD-D1E6-483B-86D5-47656C59A735}"/>
    <cellStyle name="ปกติ 12 2 4" xfId="5230" xr:uid="{E0711591-9FF2-4F52-9CF7-C519FC4E7305}"/>
    <cellStyle name="ปกติ 12 2 4 2" xfId="5231" xr:uid="{7A256DE6-56EA-49D2-A2B7-6298E11FD275}"/>
    <cellStyle name="ปกติ 12 2 5" xfId="5232" xr:uid="{DEAADE23-13EF-4FDB-8A26-53EB1BDF949F}"/>
    <cellStyle name="ปกติ 12 2 5 2" xfId="5233" xr:uid="{E8389FEA-5AA7-49F4-BE85-4A9A32815845}"/>
    <cellStyle name="ปกติ 12 2 5 3" xfId="5234" xr:uid="{461AAB1D-E7D3-4879-A428-B53BCF0C80C7}"/>
    <cellStyle name="ปกติ 12 2 6" xfId="5235" xr:uid="{03865079-47B5-4AED-9487-8E8D08979102}"/>
    <cellStyle name="ปกติ 12 2 7" xfId="5236" xr:uid="{EF1D797D-D3FB-483E-B51D-7F2D4AB5D788}"/>
    <cellStyle name="ปกติ 12 3" xfId="5237" xr:uid="{6977E7C8-5153-40C2-BA90-059FA68DC377}"/>
    <cellStyle name="ปกติ 12 3 2" xfId="5238" xr:uid="{8A7300F4-A519-4E2E-A142-1380F375F911}"/>
    <cellStyle name="ปกติ 12 3 2 2" xfId="35669" xr:uid="{DB5F84A9-5999-4A48-B1CA-ABFCD391E6D8}"/>
    <cellStyle name="ปกติ 12 3 3" xfId="5239" xr:uid="{4B4E21E9-14F4-4192-A57B-C4602ABBEEB9}"/>
    <cellStyle name="ปกติ 12 3 3 2" xfId="36179" xr:uid="{5E486602-BAE4-47AF-B2C7-583A55D2798C}"/>
    <cellStyle name="ปกติ 12 3 4" xfId="5240" xr:uid="{CE3AA8B1-4007-48CB-B7C6-50AC31BEA426}"/>
    <cellStyle name="ปกติ 12 3 4 2" xfId="5241" xr:uid="{E830EB03-24CD-4A58-BE22-B1208B8D212E}"/>
    <cellStyle name="ปกติ 12 3 5" xfId="5242" xr:uid="{460CF170-5981-44D3-841C-193D5BFEA5C4}"/>
    <cellStyle name="ปกติ 12 3 5 2" xfId="5243" xr:uid="{228B7A20-E90A-4D0B-A925-B59F3607E92B}"/>
    <cellStyle name="ปกติ 12 3 6" xfId="5244" xr:uid="{FDFF4978-9402-4BA6-81B1-65DFCF58CA84}"/>
    <cellStyle name="ปกติ 12 3 7" xfId="35422" xr:uid="{392258C1-1952-40A7-8B19-49D8FDF698D3}"/>
    <cellStyle name="ปกติ 12 4" xfId="5245" xr:uid="{8C70B007-ADBE-47C2-8555-D431A0BAC642}"/>
    <cellStyle name="ปกติ 12 4 2" xfId="5246" xr:uid="{7A285256-7483-4576-A086-41CD5D56838F}"/>
    <cellStyle name="ปกติ 12 4 3" xfId="5247" xr:uid="{45478D42-7AF8-45EC-B247-EECBBC68FAD6}"/>
    <cellStyle name="ปกติ 12 4 4" xfId="36736" xr:uid="{CBA9F186-8114-4128-9096-15C5EF68CF15}"/>
    <cellStyle name="ปกติ 12 5" xfId="5248" xr:uid="{7DEFBBD2-02B2-40D0-B1D5-BEC5A8E58EE7}"/>
    <cellStyle name="ปกติ 12 5 2" xfId="5249" xr:uid="{38DDCC9C-86CE-4B2E-B32A-3936FD2E969B}"/>
    <cellStyle name="ปกติ 12 5 2 2" xfId="5250" xr:uid="{736A3F66-289E-48A4-B420-42E5E095F6A3}"/>
    <cellStyle name="ปกติ 12 5 3" xfId="5251" xr:uid="{4E373C35-2E6F-4ADC-AE4F-452907CABE30}"/>
    <cellStyle name="ปกติ 12 6" xfId="5252" xr:uid="{67C5828D-8369-4659-BC0B-3684FF37ACA6}"/>
    <cellStyle name="ปกติ 12 7" xfId="5253" xr:uid="{D143F9B9-5998-4DF0-A16A-40DD74B4B9A6}"/>
    <cellStyle name="ปกติ 12 7 2" xfId="5254" xr:uid="{3D309852-047F-4E18-BEE0-0911B1FD2533}"/>
    <cellStyle name="ปกติ 12 8" xfId="5255" xr:uid="{C9DDFCFB-FADE-4A96-9697-06DA8EC54654}"/>
    <cellStyle name="ปกติ 12 8 2" xfId="5256" xr:uid="{39B687F4-2A9C-47DF-8BA0-299B83338656}"/>
    <cellStyle name="ปกติ 12 9" xfId="5257" xr:uid="{02AE98BD-F7A9-49CE-8D6C-45D36AA366F1}"/>
    <cellStyle name="ปกติ 12_สำเนาของ Ward 7_2012" xfId="5258" xr:uid="{9C18AC04-97DF-4F8F-B850-B7F3D9B62D45}"/>
    <cellStyle name="ปกติ 13" xfId="5259" xr:uid="{63EA49A5-6B7D-44CF-93E1-AB9F0DA323B1}"/>
    <cellStyle name="ปกติ 13 2" xfId="5260" xr:uid="{428CAAAB-FB46-4255-9CC7-C9A287D7BB3E}"/>
    <cellStyle name="ปกติ 13 2 2" xfId="5261" xr:uid="{2C393EB6-2773-434F-B1CD-6D3C2CFFAC98}"/>
    <cellStyle name="ปกติ 13 2 2 2" xfId="5262" xr:uid="{4AB7D01C-7C30-4685-BAE1-5E027F97B1AC}"/>
    <cellStyle name="ปกติ 13 2 3" xfId="5263" xr:uid="{01E15EA2-F20C-4837-B4FE-3B73ACE96F5B}"/>
    <cellStyle name="ปกติ 13 2 3 2" xfId="5264" xr:uid="{3BAAD1FB-405F-435F-AA37-E0767C9FBF15}"/>
    <cellStyle name="ปกติ 13 2 3 3" xfId="5265" xr:uid="{A9CC8DAC-FB64-45C6-B806-473B27FDE8C3}"/>
    <cellStyle name="ปกติ 13 2 4" xfId="5266" xr:uid="{6DF03085-C605-4FAB-A920-4748115DF68E}"/>
    <cellStyle name="ปกติ 13 2 5" xfId="5267" xr:uid="{352C9FDB-AB7B-4ECE-AB72-566CC8519168}"/>
    <cellStyle name="ปกติ 13 2 6" xfId="5268" xr:uid="{103ABDEE-DCA4-4C2A-A8DB-2E37F87C86DE}"/>
    <cellStyle name="ปกติ 13 2 7" xfId="5269" xr:uid="{64D6199B-9FE8-4B8F-A1A3-EA3CED2F174C}"/>
    <cellStyle name="ปกติ 13 3" xfId="5270" xr:uid="{217E7788-0B37-4A45-A46E-48FE212B142B}"/>
    <cellStyle name="ปกติ 13 3 2" xfId="5271" xr:uid="{F232B9B8-0E7F-4BA3-A5FC-FACF09D17269}"/>
    <cellStyle name="ปกติ 13 3 3" xfId="5272" xr:uid="{3A5D90E4-9DF7-4040-867B-191F73AE4FB0}"/>
    <cellStyle name="ปกติ 13 3 4" xfId="36766" xr:uid="{DCFED405-AD32-40FF-936E-0416E2789213}"/>
    <cellStyle name="ปกติ 13 4" xfId="5273" xr:uid="{85E7AA3D-A4B3-49F3-AD36-A6E490DEB734}"/>
    <cellStyle name="ปกติ 13 4 2" xfId="36987" xr:uid="{6FA95C7F-EB0E-4EB4-8893-7FDEA1505648}"/>
    <cellStyle name="ปกติ 13 5" xfId="5274" xr:uid="{0991EBB0-4C1D-4B4E-8C4D-995F13ABE3A2}"/>
    <cellStyle name="ปกติ 13 6" xfId="5275" xr:uid="{016A47F0-BBEF-4164-9628-69434A97D1EF}"/>
    <cellStyle name="ปกติ 13 7" xfId="5276" xr:uid="{B7BE4BFD-7B69-414D-9CFB-8AA592D0EFA7}"/>
    <cellStyle name="ปกติ 14" xfId="5277" xr:uid="{D713D3B9-27E0-4AF4-B0E9-ED435508972D}"/>
    <cellStyle name="ปกติ 14 2" xfId="5278" xr:uid="{74F2240C-845E-40F6-A520-485EE6D4F46D}"/>
    <cellStyle name="ปกติ 14 2 2" xfId="5279" xr:uid="{650E927D-4A42-4363-B196-583B03080B32}"/>
    <cellStyle name="ปกติ 14 2 2 2" xfId="5280" xr:uid="{099A331C-8B72-4FF7-9C76-F4EEF4829116}"/>
    <cellStyle name="ปกติ 14 2 2 3" xfId="36764" xr:uid="{FFEB1BEA-AD09-49D6-88C7-C388E98FAF03}"/>
    <cellStyle name="ปกติ 14 2 2 4" xfId="37559" xr:uid="{114439E7-20F2-4D0B-B7CD-9811039347A1}"/>
    <cellStyle name="ปกติ 14 2 3" xfId="5281" xr:uid="{85B6D9CC-8951-4840-AE08-BBBFE7357014}"/>
    <cellStyle name="ปกติ 14 2 3 2" xfId="5282" xr:uid="{81E6AC7B-064D-476A-898E-088D9E4C1306}"/>
    <cellStyle name="ปกติ 14 2 4" xfId="5283" xr:uid="{9F58DB67-FFCE-47E6-9CC5-0EE6BC5135AC}"/>
    <cellStyle name="ปกติ 14 2 4 2" xfId="5284" xr:uid="{1A8FA56A-AF98-44A4-9B75-635503A1CBD2}"/>
    <cellStyle name="ปกติ 14 2 4 3" xfId="5285" xr:uid="{C4C85ECF-3FCB-442E-ABDC-8ED5E13A9DB8}"/>
    <cellStyle name="ปกติ 14 2 5" xfId="5286" xr:uid="{04FE6721-6058-4E9D-B32F-628AEBAD060C}"/>
    <cellStyle name="ปกติ 14 3" xfId="5287" xr:uid="{52CEE725-F6DF-4B4A-9177-2185049E7F5E}"/>
    <cellStyle name="ปกติ 14 3 2" xfId="5288" xr:uid="{698FBD32-8839-43F1-9E96-50A4DEC94929}"/>
    <cellStyle name="ปกติ 14 3 2 2" xfId="5289" xr:uid="{84995276-F953-4C61-9387-807CBF4ADD61}"/>
    <cellStyle name="ปกติ 14 3 3" xfId="5290" xr:uid="{9A8ABAF0-0EEF-4367-A223-57AF178D387F}"/>
    <cellStyle name="ปกติ 14 3 3 2" xfId="5291" xr:uid="{719ABEE2-B520-49B4-9604-02F6313F25B7}"/>
    <cellStyle name="ปกติ 14 3 4" xfId="5292" xr:uid="{74197795-6A4A-42A7-B9A8-89A610CD79D5}"/>
    <cellStyle name="ปกติ 14 3 4 2" xfId="5293" xr:uid="{449C1220-A9FD-4A5C-BD62-2882B40B53B4}"/>
    <cellStyle name="ปกติ 14 3 4 3" xfId="5294" xr:uid="{561DD3CD-A96E-4534-BAC9-1D0AD82593A2}"/>
    <cellStyle name="ปกติ 14 3 5" xfId="5295" xr:uid="{7FA44F6B-F491-4457-92FE-70EF5C7BA83E}"/>
    <cellStyle name="ปกติ 14 3 6" xfId="23658" xr:uid="{3456743D-9B23-4D22-B5CA-F7BDDD611FE8}"/>
    <cellStyle name="ปกติ 14 3 7" xfId="35423" xr:uid="{C059FC3C-24C1-4764-9365-7AE9ECFC7DA0}"/>
    <cellStyle name="ปกติ 14 4" xfId="5296" xr:uid="{1AABAAB7-9BE6-40EE-A091-EE7CF013F9E3}"/>
    <cellStyle name="ปกติ 14 4 2" xfId="36765" xr:uid="{8A8C2299-8DDA-4612-87BD-A34DA396D0A9}"/>
    <cellStyle name="ปกติ 14 5" xfId="33595" xr:uid="{097D5AFE-A71A-4F6B-8F55-DCF7EB970D31}"/>
    <cellStyle name="ปกติ 15" xfId="5297" xr:uid="{8E2DC6BD-03C5-457C-9405-C66A1E55E3E7}"/>
    <cellStyle name="ปกติ 15 2" xfId="5298" xr:uid="{BAE6AFF0-3EF0-42E6-ADDD-C5C1D9AA5563}"/>
    <cellStyle name="ปกติ 15 2 2" xfId="11401" xr:uid="{C5C40862-4A36-47A6-8AC0-A27FEE4CCBB8}"/>
    <cellStyle name="ปกติ 15 2 2 2" xfId="35424" xr:uid="{D99FF0E6-8A51-445D-A70D-1DCE18EC4A64}"/>
    <cellStyle name="ปกติ 15 3" xfId="5299" xr:uid="{170DD697-2CBB-4BB0-81C2-250ADEB19B33}"/>
    <cellStyle name="ปกติ 15 3 2" xfId="5300" xr:uid="{3C3C9B20-1111-4094-8F43-CD0DB2CD0A00}"/>
    <cellStyle name="ปกติ 15 3 3" xfId="5301" xr:uid="{D56266FC-680C-404F-9424-15214778334F}"/>
    <cellStyle name="ปกติ 15 3 4" xfId="8585" xr:uid="{AFF11C3B-6FBA-4B4E-A129-FDA4FD777907}"/>
    <cellStyle name="ปกติ 15 3 5" xfId="36763" xr:uid="{F7FFD9F0-F336-424E-96C0-27A2863708CC}"/>
    <cellStyle name="ปกติ 15 4" xfId="5302" xr:uid="{392D855F-33A0-435F-BEE0-A0EADC73D772}"/>
    <cellStyle name="ปกติ 15 4 2" xfId="5303" xr:uid="{612941B3-AB73-44DA-B0F7-8113532B0182}"/>
    <cellStyle name="ปกติ 15 4 2 2" xfId="5304" xr:uid="{83539CF5-CF8D-4FD8-A2CA-EABAF31F12D8}"/>
    <cellStyle name="ปกติ 15 4 3" xfId="5305" xr:uid="{1BF26F1B-0821-493F-9DB0-BE72FD918E77}"/>
    <cellStyle name="ปกติ 15 4 3 2" xfId="5306" xr:uid="{36708E02-8750-4B08-8C1F-9219F5CB425A}"/>
    <cellStyle name="ปกติ 15 4 4" xfId="5307" xr:uid="{E3B2BA28-531D-47F8-AB57-0F13EC89D80F}"/>
    <cellStyle name="ปกติ 15 4 5" xfId="37004" xr:uid="{FD975956-A9E2-4FB3-B469-91EDACE99E38}"/>
    <cellStyle name="ปกติ 15 5" xfId="5308" xr:uid="{34B54633-466F-4AA7-9106-2A3C79CC0444}"/>
    <cellStyle name="ปกติ 15 5 2" xfId="5309" xr:uid="{F21DB6E2-B6EF-400F-8B96-6D52ADA075F6}"/>
    <cellStyle name="ปกติ 15 6" xfId="5310" xr:uid="{300CEFC2-318C-4B96-B768-38A71A0B0781}"/>
    <cellStyle name="ปกติ 15 6 2" xfId="5311" xr:uid="{51B118AE-37D9-4ADC-9391-A422389358BD}"/>
    <cellStyle name="ปกติ 15 7" xfId="5312" xr:uid="{DFB78F82-07EB-43FF-BCCD-61CBA7909B75}"/>
    <cellStyle name="ปกติ 15 8" xfId="5313" xr:uid="{2F82CDC9-1BB4-4F98-96D5-49364EABC2BE}"/>
    <cellStyle name="ปกติ 15_BCH Data Template(19-9-55)-Hewit" xfId="5314" xr:uid="{B4C74FC7-669C-49BF-9961-8CBEC5456E3A}"/>
    <cellStyle name="ปกติ 16" xfId="5315" xr:uid="{5C70B7B1-A868-4BE6-9CCB-05BE7302E09C}"/>
    <cellStyle name="ปกติ 16 2" xfId="5316" xr:uid="{132B685E-4DDF-4170-B1CD-CBA2B928177E}"/>
    <cellStyle name="ปกติ 16 2 2" xfId="5317" xr:uid="{8CA936F5-28B7-4E7B-9773-6A3D006A34E5}"/>
    <cellStyle name="ปกติ 16 2 3" xfId="36761" xr:uid="{F214B5C4-FF05-4DB2-8BAA-B56737CB0998}"/>
    <cellStyle name="ปกติ 16 3" xfId="5318" xr:uid="{0997A8DA-7B77-414B-9B7F-DC8D2A308117}"/>
    <cellStyle name="ปกติ 16 3 2" xfId="5319" xr:uid="{4F696940-FDCD-4F31-86CE-07528C5465E2}"/>
    <cellStyle name="ปกติ 16 3 2 2" xfId="5320" xr:uid="{84444D15-0261-4C05-A700-03C0D78D1FD7}"/>
    <cellStyle name="ปกติ 16 3 3" xfId="5321" xr:uid="{8F7EB77B-E4F1-4E7F-9A15-71557FF62A58}"/>
    <cellStyle name="ปกติ 16 3 4" xfId="35425" xr:uid="{3796F75F-6D54-4F5B-AF29-D0D43E31722D}"/>
    <cellStyle name="ปกติ 16 4" xfId="5322" xr:uid="{57BF7D85-5A93-48AA-B4D8-38FC7FF25AA4}"/>
    <cellStyle name="ปกติ 16 4 2" xfId="36762" xr:uid="{1779BA42-B66D-4F53-A836-A69F3BA6398C}"/>
    <cellStyle name="ปกติ 16 5" xfId="5323" xr:uid="{F7AA663B-7A6E-44E0-8751-55F7EB6E086F}"/>
    <cellStyle name="ปกติ 16 5 2" xfId="5324" xr:uid="{08B5C286-DBDD-4887-807F-BB2CEDCAC38A}"/>
    <cellStyle name="ปกติ 16 6" xfId="5325" xr:uid="{00B463B7-B62C-4869-B7BF-55745AE1C3F5}"/>
    <cellStyle name="ปกติ 16 6 2" xfId="5326" xr:uid="{15B2F05B-CDB2-4543-9C9C-7DB8758A25A8}"/>
    <cellStyle name="ปกติ 16 7" xfId="5327" xr:uid="{1933AC96-0762-4AC3-9303-9EC6767C4712}"/>
    <cellStyle name="ปกติ 16 8" xfId="33596" xr:uid="{462EE814-7C6A-4A65-82BC-BC443C2CB9AA}"/>
    <cellStyle name="ปกติ 17" xfId="5328" xr:uid="{B3665CD1-6DF0-4322-AFB4-6775E3670A58}"/>
    <cellStyle name="ปกติ 17 2" xfId="5329" xr:uid="{5226CAEB-A83C-4733-ACE0-13D30AD90A51}"/>
    <cellStyle name="ปกติ 17 2 2" xfId="5330" xr:uid="{8F4F5CFB-183F-4835-8BA8-69B8549A3C25}"/>
    <cellStyle name="ปกติ 17 2 2 2" xfId="5331" xr:uid="{681D5D77-0073-45B1-9741-C653BC63529B}"/>
    <cellStyle name="ปกติ 17 2 2 3" xfId="5332" xr:uid="{90B41EC4-7332-432C-9C12-7D9C925E33E1}"/>
    <cellStyle name="ปกติ 17 2 2 4" xfId="23660" xr:uid="{1FEE32D9-CF82-4138-B65E-9BAB5AE9B232}"/>
    <cellStyle name="ปกติ 17 2 3" xfId="5333" xr:uid="{5954576E-8C2F-4428-9635-AA39B777BAFD}"/>
    <cellStyle name="ปกติ 17 2 4" xfId="5334" xr:uid="{799B5C4E-CD34-49A4-96F6-B681A246EB08}"/>
    <cellStyle name="ปกติ 17 2 5" xfId="5335" xr:uid="{8BAA5A11-80AC-4AD2-B26B-80600DDBC241}"/>
    <cellStyle name="ปกติ 17 2 6" xfId="5336" xr:uid="{B9EDF9CF-9748-4205-9AC8-7A161D40E318}"/>
    <cellStyle name="ปกติ 17 3" xfId="5337" xr:uid="{B7D22D97-06EC-49E7-824B-FCDBB7B9400F}"/>
    <cellStyle name="ปกติ 17 3 2" xfId="11403" xr:uid="{AFEDC525-A8C7-4607-A410-D603AD57518C}"/>
    <cellStyle name="ปกติ 17 3 3" xfId="11402" xr:uid="{5D3CF526-409E-4329-B495-2244414273AA}"/>
    <cellStyle name="ปกติ 17 3 4" xfId="23659" xr:uid="{64F1AEF7-2185-4766-AA17-F2CF4078F479}"/>
    <cellStyle name="ปกติ 17 3 5" xfId="35426" xr:uid="{F00FC570-AC51-428C-A0D4-1CA3E9B963AE}"/>
    <cellStyle name="ปกติ 17 4" xfId="5338" xr:uid="{0FFAA114-195F-4339-991D-FE6DF4E1B4C7}"/>
    <cellStyle name="ปกติ 17 4 2" xfId="5339" xr:uid="{D8B397F7-2C91-4490-A595-DEA0CF316D93}"/>
    <cellStyle name="ปกติ 17 4 3" xfId="5340" xr:uid="{16BDE1A9-8205-4787-AF11-C165D3702B26}"/>
    <cellStyle name="ปกติ 17 4 4" xfId="8586" xr:uid="{B6794B10-3034-4683-B333-C1E8C76A59EA}"/>
    <cellStyle name="ปกติ 17 4 5" xfId="36760" xr:uid="{5312C770-60EF-4FD5-A7D5-9541457A61F2}"/>
    <cellStyle name="ปกติ 17 5" xfId="5341" xr:uid="{DCFF956D-D9ED-4F2A-B286-1C158FC52213}"/>
    <cellStyle name="ปกติ 17 6" xfId="5342" xr:uid="{E62B28F0-E0FC-4062-86B2-133B5DD39781}"/>
    <cellStyle name="ปกติ 17 7" xfId="5343" xr:uid="{AEEE52B2-4D67-4BB9-A996-1E79D5BC5F41}"/>
    <cellStyle name="ปกติ 17 8" xfId="5344" xr:uid="{29AD0446-C73A-4115-94D3-202892B7761C}"/>
    <cellStyle name="ปกติ 17 9" xfId="33597" xr:uid="{5DB66A0F-4A55-4989-AA55-8921E96AF8F8}"/>
    <cellStyle name="ปกติ 18" xfId="5345" xr:uid="{853C4D12-7433-4327-970B-833ED6616594}"/>
    <cellStyle name="ปกติ 18 2" xfId="5346" xr:uid="{B2997F7D-E359-45C0-8AB7-1464BDE131D6}"/>
    <cellStyle name="ปกติ 18 2 2" xfId="11404" xr:uid="{434B43D8-C056-4735-8F25-35D25BE3BFB3}"/>
    <cellStyle name="ปกติ 18 2 3" xfId="36759" xr:uid="{90546D3E-D7AB-4C91-BDBD-F4263DF4EFAB}"/>
    <cellStyle name="ปกติ 18 3" xfId="5347" xr:uid="{6FF854BD-BEBD-475C-8811-936DE090C27C}"/>
    <cellStyle name="ปกติ 18 3 2" xfId="5348" xr:uid="{116E9107-A928-483C-B549-5DBB39BB54D8}"/>
    <cellStyle name="ปกติ 18 3 3" xfId="5349" xr:uid="{C108052C-F8D6-42FB-B27F-893F3AF0879C}"/>
    <cellStyle name="ปกติ 18 3 4" xfId="35427" xr:uid="{ED510780-677B-4890-A302-649BD19623E9}"/>
    <cellStyle name="ปกติ 18 4" xfId="5350" xr:uid="{2DD12C6D-DC49-4270-AE2E-8B192D55AD25}"/>
    <cellStyle name="ปกติ 18 5" xfId="5351" xr:uid="{D05629D0-54F2-468F-B5FC-39A67AA08EFA}"/>
    <cellStyle name="ปกติ 18 6" xfId="5352" xr:uid="{0619BB1E-3139-488F-982B-291DC80DEF89}"/>
    <cellStyle name="ปกติ 18 7" xfId="5353" xr:uid="{9A720EAB-F4CB-40F9-B696-380F59A85DE8}"/>
    <cellStyle name="ปกติ 18_อัตรากำลัง-น้ำท่วม 3-11-54 15.50น." xfId="11762" xr:uid="{8762EEB2-7B75-4C26-A088-1A9B10FC8913}"/>
    <cellStyle name="ปกติ 19" xfId="5354" xr:uid="{11E036B3-287A-4B17-B2D3-95F256F634A7}"/>
    <cellStyle name="ปกติ 19 10" xfId="33598" xr:uid="{8F7AE79B-9B38-42D6-8C0E-F42B8EBE089A}"/>
    <cellStyle name="ปกติ 19 2" xfId="5355" xr:uid="{9368B17D-14A4-40A9-9944-448B7C5866D4}"/>
    <cellStyle name="ปกติ 19 2 2" xfId="5356" xr:uid="{4E034647-1E8A-4BE0-9B75-50A68E88D2E1}"/>
    <cellStyle name="ปกติ 19 2 2 2" xfId="5357" xr:uid="{1661E3C4-8BEA-4B62-81D1-E375D9AA6B15}"/>
    <cellStyle name="ปกติ 19 2 2 2 2" xfId="5358" xr:uid="{FE88FFBD-81D0-4178-BE1C-FA5DE9A41E82}"/>
    <cellStyle name="ปกติ 19 2 2 3" xfId="5359" xr:uid="{50D3CC50-DB80-435C-A902-9FAEC51D0A68}"/>
    <cellStyle name="ปกติ 19 2 2 4" xfId="23662" xr:uid="{32574097-311D-47CD-954C-12D3CE98F401}"/>
    <cellStyle name="ปกติ 19 2 3" xfId="5360" xr:uid="{B7FF1404-BDE6-47B0-AE4B-682D5B108087}"/>
    <cellStyle name="ปกติ 19 2 4" xfId="5361" xr:uid="{260411A5-9643-4D54-A561-D1672FDAA1E0}"/>
    <cellStyle name="ปกติ 19 2 5" xfId="5362" xr:uid="{44A740A2-7D0B-4B9B-9339-C419EDD3C95C}"/>
    <cellStyle name="ปกติ 19 2 6" xfId="5363" xr:uid="{8A064337-8687-4B44-A3BC-B17B941043E2}"/>
    <cellStyle name="ปกติ 19 3" xfId="5364" xr:uid="{6B935B8B-9AA7-4C2D-BC37-428DF7428FD9}"/>
    <cellStyle name="ปกติ 19 3 2" xfId="11406" xr:uid="{DBC9922D-7DA2-4542-AC7F-7694F9D68E22}"/>
    <cellStyle name="ปกติ 19 3 2 2" xfId="23663" xr:uid="{BC85D7D0-97B6-4493-8D2F-AAA019BCCA1D}"/>
    <cellStyle name="ปกติ 19 3 3" xfId="36180" xr:uid="{59DB1EFA-6551-49F7-863B-B9A2B02FEE13}"/>
    <cellStyle name="ปกติ 19 3 4" xfId="35428" xr:uid="{1C4A9992-E7C4-4706-AAB6-EECD140E9C22}"/>
    <cellStyle name="ปกติ 19 4" xfId="5365" xr:uid="{51972BD8-A1E9-4C9E-BEF9-3CAB3E421EDB}"/>
    <cellStyle name="ปกติ 19 4 2" xfId="5366" xr:uid="{F1C6C368-FD7C-43FB-9E6A-F67A5F5B7A35}"/>
    <cellStyle name="ปกติ 19 4 2 2" xfId="5367" xr:uid="{E1C19A9D-79DA-4321-84B3-2069ACC2D2B2}"/>
    <cellStyle name="ปกติ 19 4 3" xfId="5368" xr:uid="{B16739A2-547F-441E-936A-4B7C70F51715}"/>
    <cellStyle name="ปกติ 19 4 4" xfId="23661" xr:uid="{9959CD36-C0B5-459D-A2C8-186E55664C2D}"/>
    <cellStyle name="ปกติ 19 4 5" xfId="36758" xr:uid="{E47081AB-90BB-4DA9-B92E-D17A2F1541F2}"/>
    <cellStyle name="ปกติ 19 5" xfId="5369" xr:uid="{0178F1C7-A6C8-4D67-8D09-47DE999F0078}"/>
    <cellStyle name="ปกติ 19 6" xfId="5370" xr:uid="{3D79B7C6-7FC7-4AD5-BCF2-FEADADA305BC}"/>
    <cellStyle name="ปกติ 19 7" xfId="5371" xr:uid="{2F79B209-E9C1-4D79-942B-7F4307CB3F51}"/>
    <cellStyle name="ปกติ 19 8" xfId="5372" xr:uid="{F887E4B8-EA5E-4A96-A582-59EE0ABAD14F}"/>
    <cellStyle name="ปกติ 19 9" xfId="5373" xr:uid="{C2524288-CEB1-41BF-A28D-F307AD106D01}"/>
    <cellStyle name="ปกติ 190" xfId="130" xr:uid="{D92F76E4-EE9C-49D3-A634-744E41787159}"/>
    <cellStyle name="ปกติ 2" xfId="1630" xr:uid="{12492FBF-3EDE-4E76-91E8-762009D60F7E}"/>
    <cellStyle name="ปกติ 2 10" xfId="5374" xr:uid="{3BACC9AF-AFD7-46F2-8719-E54FD6A253A3}"/>
    <cellStyle name="ปกติ 2 10 2" xfId="5375" xr:uid="{9AF63867-A0C9-40CF-BE7D-1F01E6F14E52}"/>
    <cellStyle name="ปกติ 2 10 3" xfId="36568" xr:uid="{8F59EAE1-F678-4E4E-8E4A-43B0FD29E34C}"/>
    <cellStyle name="ปกติ 2 11" xfId="5376" xr:uid="{3E966EB5-D8C6-4348-9592-724E04704050}"/>
    <cellStyle name="ปกติ 2 11 2" xfId="5377" xr:uid="{31F1ED14-ABE8-4940-B463-AC7EC3E1A05D}"/>
    <cellStyle name="ปกติ 2 11 3" xfId="36742" xr:uid="{AD2C1551-F82C-4471-99B7-16432ADD1116}"/>
    <cellStyle name="ปกติ 2 12" xfId="5378" xr:uid="{68A69D08-2A4E-4064-8E37-B177FD20C853}"/>
    <cellStyle name="ปกติ 2 12 2" xfId="36960" xr:uid="{A6F0DB13-225F-49BA-975F-C1AEA035F99E}"/>
    <cellStyle name="ปกติ 2 13" xfId="5379" xr:uid="{FB7BA9F4-9FB6-43AC-A57C-41A761B4C123}"/>
    <cellStyle name="ปกติ 2 14" xfId="5380" xr:uid="{EC2749E4-76A0-4DC1-ADCF-AFE6E41ACF34}"/>
    <cellStyle name="ปกติ 2 14 2" xfId="5381" xr:uid="{55065217-5D03-4666-BF8E-13769925BA4A}"/>
    <cellStyle name="ปกติ 2 15" xfId="5382" xr:uid="{02FE1F29-263B-44ED-BFD0-901961D602D7}"/>
    <cellStyle name="ปกติ 2 15 2" xfId="5383" xr:uid="{92F29B6E-060A-46BC-8EC3-9F0B44E1F777}"/>
    <cellStyle name="ปกติ 2 15 2 2" xfId="5384" xr:uid="{36F105B7-15A5-4145-A2CE-506113D4D8E7}"/>
    <cellStyle name="ปกติ 2 15 2 2 2" xfId="9849" xr:uid="{1F96340A-2766-449F-B656-AE5336CFAD4E}"/>
    <cellStyle name="ปกติ 2 15 2 3" xfId="9848" xr:uid="{101E7CE6-9811-4D1B-8A6D-31CD190CCE47}"/>
    <cellStyle name="ปกติ 2 15 3" xfId="5385" xr:uid="{A0E243C9-298F-4DEF-A76B-B44A11958C66}"/>
    <cellStyle name="ปกติ 2 16" xfId="5386" xr:uid="{CB481296-AD99-4F42-881B-7F15904F5A2B}"/>
    <cellStyle name="ปกติ 2 17" xfId="5387" xr:uid="{2E7BA345-C599-4659-ADC1-66360A2E733D}"/>
    <cellStyle name="ปกติ 2 17 2" xfId="5388" xr:uid="{C4DD5304-F378-48AA-A807-BB635E5D6997}"/>
    <cellStyle name="ปกติ 2 17 2 2" xfId="9851" xr:uid="{8825EB45-C604-49BB-BDBA-1E1CE56E2CAD}"/>
    <cellStyle name="ปกติ 2 17 3" xfId="9850" xr:uid="{F025EAE0-7520-4EF1-904D-F9481496C4D9}"/>
    <cellStyle name="ปกติ 2 18" xfId="5389" xr:uid="{7CCC2052-A43F-4F72-A41F-B9A07442EF9C}"/>
    <cellStyle name="ปกติ 2 18 2" xfId="5390" xr:uid="{AA2A2767-FEDE-4978-AFA3-8E900C84B039}"/>
    <cellStyle name="ปกติ 2 18 2 2" xfId="9853" xr:uid="{9639CF20-CBF2-487C-B43F-BE009CE48B71}"/>
    <cellStyle name="ปกติ 2 18 3" xfId="9852" xr:uid="{F7FA21E3-B021-4A96-A226-CAC156240975}"/>
    <cellStyle name="ปกติ 2 19" xfId="5391" xr:uid="{67355C08-D805-4420-B7AD-17F17F304D59}"/>
    <cellStyle name="ปกติ 2 19 2" xfId="9854" xr:uid="{DB53C0BF-D962-4C0F-81EB-854436EECFA6}"/>
    <cellStyle name="ปกติ 2 2" xfId="5392" xr:uid="{8A896F46-51B0-4E3E-9045-FB5353796C87}"/>
    <cellStyle name="ปกติ 2 2 10" xfId="5393" xr:uid="{8F5351D3-55B4-49CF-A983-6D7838D9808E}"/>
    <cellStyle name="ปกติ 2 2 11" xfId="5394" xr:uid="{C76C74D6-20E5-48D1-B4CC-1D19B73E32E4}"/>
    <cellStyle name="ปกติ 2 2 11 2" xfId="5395" xr:uid="{20BD1E0C-C111-483D-962E-46AB7BE60F93}"/>
    <cellStyle name="ปกติ 2 2 11 2 2" xfId="5396" xr:uid="{ED44F21C-8EC5-405D-91BB-7C34A7339EE7}"/>
    <cellStyle name="ปกติ 2 2 11 3" xfId="5397" xr:uid="{F1A4A3A8-A3DB-4CC6-A801-F64E8B50A5FE}"/>
    <cellStyle name="ปกติ 2 2 12" xfId="5398" xr:uid="{11DCA753-D62E-48F3-AD41-F1E5E0F88939}"/>
    <cellStyle name="ปกติ 2 2 13" xfId="5399" xr:uid="{368A9E3B-0ED6-4E9D-BB3F-1F538E825EFB}"/>
    <cellStyle name="ปกติ 2 2 13 2" xfId="5400" xr:uid="{C3F4607F-232D-45AF-B7AC-D3621D5D899C}"/>
    <cellStyle name="ปกติ 2 2 14" xfId="5401" xr:uid="{5CA226DC-82DE-4FBC-84DB-DD867E45DAF7}"/>
    <cellStyle name="ปกติ 2 2 14 2" xfId="5402" xr:uid="{DE3659F0-1C11-438E-9DA9-3A09C8CAD712}"/>
    <cellStyle name="ปกติ 2 2 15" xfId="5403" xr:uid="{25B8A00B-4E6A-4067-92F0-8CB28F27ACAA}"/>
    <cellStyle name="ปกติ 2 2 16" xfId="11407" xr:uid="{4C618D3D-01B3-4321-8089-917CC3AEA859}"/>
    <cellStyle name="ปกติ 2 2 17" xfId="11629" xr:uid="{98C06632-908D-4F85-9645-AF821EE1604B}"/>
    <cellStyle name="ปกติ 2 2 18" xfId="11763" xr:uid="{191554D4-F1EC-4A8C-9291-0284236EF922}"/>
    <cellStyle name="ปกติ 2 2 19" xfId="33503" xr:uid="{68B3CED1-8CEF-439F-BB45-77298D7F1F75}"/>
    <cellStyle name="ปกติ 2 2 2" xfId="5404" xr:uid="{65FBD42C-B943-4B88-91F3-FF2BE8C6659D}"/>
    <cellStyle name="ปกติ 2 2 2 10" xfId="12480" xr:uid="{FE879E53-78D6-4942-8EF4-BD0F4995F3EE}"/>
    <cellStyle name="ปกติ 2 2 2 11" xfId="35103" xr:uid="{481AE71F-C9DD-4048-8136-71F610B841EE}"/>
    <cellStyle name="ปกติ 2 2 2 12" xfId="36757" xr:uid="{FDF45C0F-C71B-49EB-890B-C5A8F3BAB36B}"/>
    <cellStyle name="ปกติ 2 2 2 2" xfId="5405" xr:uid="{BCA75541-DCDC-4E29-B94E-935FD340D517}"/>
    <cellStyle name="ปกติ 2 2 2 2 2" xfId="5406" xr:uid="{2541C627-0264-472E-B43B-F112F8E8FC95}"/>
    <cellStyle name="ปกติ 2 2 2 2 2 2" xfId="5407" xr:uid="{A0319E4A-8AF7-41D3-BBD8-55A73DF4644E}"/>
    <cellStyle name="ปกติ 2 2 2 2 3" xfId="5408" xr:uid="{4EAF88B2-7664-4A6E-A322-532194D4B9C9}"/>
    <cellStyle name="ปกติ 2 2 2 2 4" xfId="23667" xr:uid="{7D597E3C-4F9E-40FF-8973-31B7817187E0}"/>
    <cellStyle name="ปกติ 2 2 2 2_สำเนาของ Ward 7_2012" xfId="5409" xr:uid="{2B304717-B6DA-4D9F-AC8D-E6A8BF4337A2}"/>
    <cellStyle name="ปกติ 2 2 2 3" xfId="5410" xr:uid="{71BAC836-B797-4778-BA19-C8C08EF8B61E}"/>
    <cellStyle name="ปกติ 2 2 2 3 2" xfId="23668" xr:uid="{34D82F17-E029-49D9-ACB4-C5C69984C05E}"/>
    <cellStyle name="ปกติ 2 2 2 4" xfId="11408" xr:uid="{B855D209-13FF-4E69-8950-9A6E86ABB945}"/>
    <cellStyle name="ปกติ 2 2 2 4 2" xfId="23666" xr:uid="{4B058430-2923-4376-9E05-C25280F8848F}"/>
    <cellStyle name="ปกติ 2 2 2 5" xfId="11591" xr:uid="{649878AA-67FD-49AB-BBAE-67B1D76C4FB2}"/>
    <cellStyle name="ปกติ 2 2 2 6" xfId="11764" xr:uid="{3D281E83-3027-4140-8B55-42A221655EE6}"/>
    <cellStyle name="ปกติ 2 2 2 7" xfId="13349" xr:uid="{17DF5E94-1C76-420B-9635-0A611EE14CE2}"/>
    <cellStyle name="ปกติ 2 2 2 8" xfId="12484" xr:uid="{41B43B0F-7DFB-4CBF-9EF1-0AE338779A55}"/>
    <cellStyle name="ปกติ 2 2 2 9" xfId="12503" xr:uid="{6CA4962D-98AB-40C6-AC4D-DA0C60E518EC}"/>
    <cellStyle name="ปกติ 2 2 2_สำเนาของ Ward 7_2012" xfId="5411" xr:uid="{97549626-5058-40BF-9A08-14C84134A453}"/>
    <cellStyle name="ปกติ 2 2 20" xfId="35326" xr:uid="{B9FC9E2B-A48B-43C9-B20E-94107DDC7FFD}"/>
    <cellStyle name="ปกติ 2 2 21" xfId="35358" xr:uid="{6D902426-E596-4C0C-9846-457EDC79C9ED}"/>
    <cellStyle name="ปกติ 2 2 22" xfId="35353" xr:uid="{0094D8E6-484D-4C36-A772-92C0E9CAB197}"/>
    <cellStyle name="ปกติ 2 2 23" xfId="37259" xr:uid="{BC8DF3E5-9333-45E9-9516-DEFCC152E462}"/>
    <cellStyle name="ปกติ 2 2 24" xfId="37773" xr:uid="{F5874528-D0B7-494A-9421-2B77FC3CCED5}"/>
    <cellStyle name="ปกติ 2 2 25" xfId="37741" xr:uid="{5DD31C40-AC96-4D11-A35C-697D0E921ACE}"/>
    <cellStyle name="ปกติ 2 2 3" xfId="5412" xr:uid="{C8B04020-D621-42A3-899D-7F22AADF1702}"/>
    <cellStyle name="ปกติ 2 2 3 2" xfId="5413" xr:uid="{BCFFB0F2-C813-4162-8518-0EC33A0BDE22}"/>
    <cellStyle name="ปกติ 2 2 3 2 2" xfId="23670" xr:uid="{55A942AE-E751-44DE-B2DE-F7922D15787B}"/>
    <cellStyle name="ปกติ 2 2 3 3" xfId="11409" xr:uid="{616E107D-D918-4193-9B1F-7F6B705CDED5}"/>
    <cellStyle name="ปกติ 2 2 3 4" xfId="23669" xr:uid="{CEE7D1E0-E52A-431A-A5DC-EB6882AF91D2}"/>
    <cellStyle name="ปกติ 2 2 3 5" xfId="33600" xr:uid="{10D551B1-AB5E-4F6B-87E1-F850315B610A}"/>
    <cellStyle name="ปกติ 2 2 4" xfId="5414" xr:uid="{B9027EEA-21B9-47F5-8A04-58F0369D0B62}"/>
    <cellStyle name="ปกติ 2 2 4 2" xfId="5415" xr:uid="{69919304-4FDB-42C8-8081-4EA482E9BF8B}"/>
    <cellStyle name="ปกติ 2 2 4 2 2" xfId="23672" xr:uid="{972E1CA5-2476-49CE-9DC8-B2F9F5EFE4F9}"/>
    <cellStyle name="ปกติ 2 2 4 2 3" xfId="37633" xr:uid="{9E83C54B-028A-43BD-80F1-22969460D498}"/>
    <cellStyle name="ปกติ 2 2 4 3" xfId="11410" xr:uid="{DCC4EF6C-3D74-4CC6-BB80-2677459C87B4}"/>
    <cellStyle name="ปกติ 2 2 4 4" xfId="23671" xr:uid="{AE1F690B-8810-468B-9500-C6E0B72D3137}"/>
    <cellStyle name="ปกติ 2 2 4 5" xfId="37260" xr:uid="{A77BFF4E-5071-4F6A-8472-BDBA341EF661}"/>
    <cellStyle name="ปกติ 2 2 5" xfId="5416" xr:uid="{288C533D-5E11-467C-89AC-2C1A332A6C84}"/>
    <cellStyle name="ปกติ 2 2 5 2" xfId="11411" xr:uid="{0D9B1295-E360-479A-A20B-CC274B6CDD93}"/>
    <cellStyle name="ปกติ 2 2 5 2 2" xfId="23674" xr:uid="{85A78693-7BAF-4A49-B753-09492994AC5E}"/>
    <cellStyle name="ปกติ 2 2 5 3" xfId="23673" xr:uid="{929912CC-8480-41DA-A25A-6021E14F8608}"/>
    <cellStyle name="ปกติ 2 2 6" xfId="5417" xr:uid="{F1718122-BC92-4F62-AB32-66588A55CF75}"/>
    <cellStyle name="ปกติ 2 2 6 2" xfId="23675" xr:uid="{4013342E-0C1A-4CE1-A9EE-EDFC3B3DFD04}"/>
    <cellStyle name="ปกติ 2 2 6 3" xfId="37632" xr:uid="{7CE256E0-96CA-4933-A4B9-EF3BE6F65A17}"/>
    <cellStyle name="ปกติ 2 2 7" xfId="5418" xr:uid="{E01F1A63-5705-49DD-94A1-3145B12C4704}"/>
    <cellStyle name="ปกติ 2 2 7 2" xfId="23676" xr:uid="{78428FA8-40D1-4DF7-930B-0479D40593B8}"/>
    <cellStyle name="ปกติ 2 2 8" xfId="5419" xr:uid="{C13646D8-D437-4BBF-A2D7-FC684DB5CA76}"/>
    <cellStyle name="ปกติ 2 2 8 2" xfId="23665" xr:uid="{A9CAF93D-D28D-4FDD-AF8A-36A7634ED7BC}"/>
    <cellStyle name="ปกติ 2 2 9" xfId="5420" xr:uid="{E68E05E4-F957-4EC3-A31D-09F0D131ADAA}"/>
    <cellStyle name="ปกติ 2 2 9 2" xfId="24995" xr:uid="{CB779EC7-53BD-469C-8A2A-2B8A2496D8B5}"/>
    <cellStyle name="ปกติ 2 2_ach_251261" xfId="36756" xr:uid="{72D13809-1454-4F52-86FF-19BE0246CE9C}"/>
    <cellStyle name="ปกติ 2 20" xfId="34753" xr:uid="{ECC6388F-06A0-4970-99F2-793D602D26B5}"/>
    <cellStyle name="ปกติ 2 21" xfId="35325" xr:uid="{7CBB38A6-C707-4315-B8CF-F276579DDA59}"/>
    <cellStyle name="ปกติ 2 22" xfId="35357" xr:uid="{538B0784-414C-4898-8869-46F96C185B3D}"/>
    <cellStyle name="ปกติ 2 23" xfId="35354" xr:uid="{54FA4371-A7C5-4D9E-97CE-AAD80C6E65EE}"/>
    <cellStyle name="ปกติ 2 3" xfId="5421" xr:uid="{50A5BAFE-9624-4E9F-8869-C03390064D74}"/>
    <cellStyle name="ปกติ 2 3 2" xfId="5422" xr:uid="{184EC592-BC6C-4D73-B1CE-907A29E1934E}"/>
    <cellStyle name="ปกติ 2 3 2 2" xfId="5423" xr:uid="{C04D4B0D-1ABD-4277-AE9B-D34A5B391B83}"/>
    <cellStyle name="ปกติ 2 3 2 3" xfId="23678" xr:uid="{6EE94366-8E9F-405B-83E4-9BCC32D58D12}"/>
    <cellStyle name="ปกติ 2 3 2 4" xfId="33929" xr:uid="{04DA90FB-5E97-45DD-8C13-33D6C357700A}"/>
    <cellStyle name="ปกติ 2 3 2 5" xfId="36755" xr:uid="{AFFF8590-C01A-4157-B5A2-26302358296C}"/>
    <cellStyle name="ปกติ 2 3 3" xfId="5424" xr:uid="{4AF737FD-CBD0-468C-9657-FCF356636FD8}"/>
    <cellStyle name="ปกติ 2 3 3 2" xfId="5425" xr:uid="{270ADCF4-9CC7-4947-8AE5-2F27A7FD0846}"/>
    <cellStyle name="ปกติ 2 3 3 3" xfId="23679" xr:uid="{A16435E0-1417-4DE7-9221-DFE94249879A}"/>
    <cellStyle name="ปกติ 2 3 4" xfId="5426" xr:uid="{421E7418-C579-4E0F-9CAB-BFF03649EE4B}"/>
    <cellStyle name="ปกติ 2 3 4 2" xfId="5427" xr:uid="{CC421B54-ECA0-4399-B623-041C14E207E9}"/>
    <cellStyle name="ปกติ 2 3 4 3" xfId="5428" xr:uid="{DEF61B56-7D56-4C5B-8FAD-B38385B749FF}"/>
    <cellStyle name="ปกติ 2 3 4 4" xfId="23677" xr:uid="{E5F90259-48FE-444B-A19A-5BFC87A6C428}"/>
    <cellStyle name="ปกติ 2 3 5" xfId="5429" xr:uid="{507575F6-6D5C-4D0C-B451-37C243F6E4C0}"/>
    <cellStyle name="ปกติ 2 3 5 2" xfId="25062" xr:uid="{5220BA9E-2AD5-433B-AA52-AC3093522C0B}"/>
    <cellStyle name="ปกติ 2 3 6" xfId="11765" xr:uid="{03818D8B-A655-42E0-8BD7-E25243F75A98}"/>
    <cellStyle name="ปกติ 2 3 7" xfId="34933" xr:uid="{D2703128-05DE-4131-BB30-E0FAF9D82DAB}"/>
    <cellStyle name="ปกติ 2 4" xfId="5430" xr:uid="{29FC50E4-FEF8-42A4-804D-F51F957EDE56}"/>
    <cellStyle name="ปกติ 2 4 2" xfId="5431" xr:uid="{3332265F-BD5F-497B-AC98-F71CF725E2A5}"/>
    <cellStyle name="ปกติ 2 4 2 2" xfId="5432" xr:uid="{22950C71-FCF4-488C-A01E-2190D9422CA1}"/>
    <cellStyle name="ปกติ 2 4 2 3" xfId="5433" xr:uid="{2A7AFF3C-8F88-492A-89A3-8EB7FF1DD316}"/>
    <cellStyle name="ปกติ 2 4 2 4" xfId="23681" xr:uid="{0ACE7CE2-5B16-4E11-9D61-4C126EA367E2}"/>
    <cellStyle name="ปกติ 2 4 2 5" xfId="36754" xr:uid="{1BD2CAB9-5A06-4922-83E4-2053A50D3616}"/>
    <cellStyle name="ปกติ 2 4 3" xfId="5434" xr:uid="{7B4BD60F-C275-4971-B3F7-50AF3153EF6F}"/>
    <cellStyle name="ปกติ 2 4 3 2" xfId="23680" xr:uid="{BF05D9F7-8ADE-461E-8C86-5C1AABDD773E}"/>
    <cellStyle name="ปกติ 2 4 4" xfId="5435" xr:uid="{04D320F0-96F1-4295-B979-4053649CCE00}"/>
    <cellStyle name="ปกติ 2 4 5" xfId="5436" xr:uid="{9538B6C5-FF42-43CF-97BF-C9AB2D7448AD}"/>
    <cellStyle name="ปกติ 2 4 6" xfId="5437" xr:uid="{3F7C3366-A93E-4AC0-AA09-DA4380B32FDC}"/>
    <cellStyle name="ปกติ 2 4 7" xfId="33648" xr:uid="{63D75551-F259-4667-ABB0-A2C37B5F5B76}"/>
    <cellStyle name="ปกติ 2 5" xfId="5438" xr:uid="{EB308928-FAD0-4CF3-B24C-7F150805BF79}"/>
    <cellStyle name="ปกติ 2 5 2" xfId="5439" xr:uid="{6046136B-61F8-40CB-9952-9E73D1FEF960}"/>
    <cellStyle name="ปกติ 2 5 2 2" xfId="11412" xr:uid="{E08ACCD0-48CF-4357-919A-B529B3E20BA0}"/>
    <cellStyle name="ปกติ 2 5 2 3" xfId="23683" xr:uid="{E44D5DDE-A732-476A-B387-DB381B03F2FA}"/>
    <cellStyle name="ปกติ 2 5 3" xfId="23684" xr:uid="{9B7411D4-4A56-4348-95EA-3498D0867D6D}"/>
    <cellStyle name="ปกติ 2 5 4" xfId="23682" xr:uid="{CACF378B-9066-4783-AC28-63BABE726979}"/>
    <cellStyle name="ปกติ 2 6" xfId="5440" xr:uid="{BFC63BDA-8F19-4D4D-A71F-7B419549B9E3}"/>
    <cellStyle name="ปกติ 2 6 2" xfId="5441" xr:uid="{4D04570F-DE7A-452D-BAC5-8F79E61333AE}"/>
    <cellStyle name="ปกติ 2 6 2 2" xfId="5442" xr:uid="{0562B812-805C-4DDA-8CAC-9612759292E5}"/>
    <cellStyle name="ปกติ 2 6 2 3" xfId="5443" xr:uid="{16741513-7CA4-45A4-8399-CB88FA5F8A06}"/>
    <cellStyle name="ปกติ 2 6 2 3 2" xfId="5444" xr:uid="{5D6FF134-9341-4F58-8CB0-49524D2CCDFF}"/>
    <cellStyle name="ปกติ 2 6 2 4" xfId="5445" xr:uid="{AE06250C-E79E-4BDD-84D0-D72B5EC2F3D8}"/>
    <cellStyle name="ปกติ 2 6 2 5" xfId="23685" xr:uid="{4FE49F12-C01B-4E11-A368-C04A2822A449}"/>
    <cellStyle name="ปกติ 2 6 3" xfId="5446" xr:uid="{08F3D424-F402-43A3-B001-F92423013A98}"/>
    <cellStyle name="ปกติ 2 6 3 2" xfId="5447" xr:uid="{E64AC951-372B-4155-8C57-82ED741E0276}"/>
    <cellStyle name="ปกติ 2 6 4" xfId="5448" xr:uid="{1DE9F49C-A7D5-45CF-9B70-3C628D87A5EC}"/>
    <cellStyle name="ปกติ 2 6 5" xfId="5449" xr:uid="{E643BA1B-9F62-4FA9-AD84-D4EF405B426C}"/>
    <cellStyle name="ปกติ 2 6 6" xfId="5450" xr:uid="{6D25BFBD-F015-4508-9FD1-2A320FEA8522}"/>
    <cellStyle name="ปกติ 2 7" xfId="5451" xr:uid="{C3A0D137-AAA4-4452-9084-3F90BA18518F}"/>
    <cellStyle name="ปกติ 2 7 2" xfId="5452" xr:uid="{E1107B85-10B2-48D7-B0DA-EF468191239E}"/>
    <cellStyle name="ปกติ 2 7 3" xfId="11413" xr:uid="{CB943E92-12C3-4EDC-A5AD-C415E9F25E99}"/>
    <cellStyle name="ปกติ 2 7 4" xfId="23664" xr:uid="{B066386B-4F26-43BB-82EC-CC1BD191FBE6}"/>
    <cellStyle name="ปกติ 2 8" xfId="5453" xr:uid="{EBF0150D-248B-4FBF-8590-7C2D498A26D0}"/>
    <cellStyle name="ปกติ 2 8 2" xfId="5454" xr:uid="{D5C9E109-1824-4D35-8B69-4E46D7982696}"/>
    <cellStyle name="ปกติ 2 8 3" xfId="11414" xr:uid="{12293477-931D-4F8D-AFFF-72C930CF2F71}"/>
    <cellStyle name="ปกติ 2 8 4" xfId="24566" xr:uid="{CB6D1687-D8F4-479A-93A3-CC9B7DB7B5DF}"/>
    <cellStyle name="ปกติ 2 8 5" xfId="35704" xr:uid="{9B514537-4F2E-4B3C-B1AB-90EF701F8E2F}"/>
    <cellStyle name="ปกติ 2 9" xfId="5455" xr:uid="{F6ACC6D2-B340-41BD-B7D5-4028F906E122}"/>
    <cellStyle name="ปกติ 2 9 2" xfId="5456" xr:uid="{C6FDF195-DFB9-45F5-92C0-CCB69C6866F8}"/>
    <cellStyle name="ปกติ 2 9 3" xfId="36173" xr:uid="{6EE7851A-620A-4646-988B-2273A490C980}"/>
    <cellStyle name="ปกติ 2_%87ินเดือนโบนัส 4 สาขา270154" xfId="5457" xr:uid="{87D58C4A-B111-45F4-847D-67EC8EE3934E}"/>
    <cellStyle name="ปกติ 20" xfId="5458" xr:uid="{FC0AFE81-A20F-4E77-BAA8-2722D422D2C6}"/>
    <cellStyle name="ปกติ 20 10" xfId="33601" xr:uid="{98659D47-00A6-4A8A-A004-8D7522DB644E}"/>
    <cellStyle name="ปกติ 20 2" xfId="5459" xr:uid="{DF22900D-695F-4C3F-B3B3-78A5093BC58F}"/>
    <cellStyle name="ปกติ 20 2 2" xfId="5460" xr:uid="{10A6F2F9-8170-4E3A-98BC-B43C92BA2FE2}"/>
    <cellStyle name="ปกติ 20 2 2 2" xfId="11415" xr:uid="{2107991D-FB28-4D56-A994-0E40BAFD794C}"/>
    <cellStyle name="ปกติ 20 2 2 3" xfId="23687" xr:uid="{F3272122-0F89-4BA0-8120-D157D63701F7}"/>
    <cellStyle name="ปกติ 20 2 3" xfId="5461" xr:uid="{4D765973-6872-47B7-98ED-AA911BD2520D}"/>
    <cellStyle name="ปกติ 20 2 3 2" xfId="23686" xr:uid="{3C848A4F-94FD-4ABF-8DAB-17809F610550}"/>
    <cellStyle name="ปกติ 20 2 4" xfId="5462" xr:uid="{F2EC662C-CFED-4843-8A88-F639B78B8ABB}"/>
    <cellStyle name="ปกติ 20 2 4 2" xfId="5463" xr:uid="{75913FB0-D8A0-485C-89B3-645FBAA8EDF4}"/>
    <cellStyle name="ปกติ 20 2 5" xfId="5464" xr:uid="{40B4F923-74A2-4FF3-A500-D44F8BC2593E}"/>
    <cellStyle name="ปกติ 20 2 5 2" xfId="5465" xr:uid="{FCF456E7-9378-4B4C-88C6-7125374BEC28}"/>
    <cellStyle name="ปกติ 20 2 6" xfId="5466" xr:uid="{6745C650-3B1D-4D2F-8476-64E7FC5EFE02}"/>
    <cellStyle name="ปกติ 20 3" xfId="5467" xr:uid="{91ADCD5F-F4CB-49DE-9658-FFE8AE3F036F}"/>
    <cellStyle name="ปกติ 20 3 2" xfId="5468" xr:uid="{BE23D84B-E4FE-450C-BC73-D032FDC1B866}"/>
    <cellStyle name="ปกติ 20 3 2 2" xfId="11416" xr:uid="{FAA460BA-B135-48C5-ABFB-CD4D2107CA80}"/>
    <cellStyle name="ปกติ 20 3 3" xfId="5469" xr:uid="{77980CB2-0C6F-4D26-B09E-B536B3BFFFBD}"/>
    <cellStyle name="ปกติ 20 3 3 2" xfId="5470" xr:uid="{BD5A8A28-5D32-4767-8A63-93B5DA245BFC}"/>
    <cellStyle name="ปกติ 20 3 3 3" xfId="36181" xr:uid="{3BB2C48B-78CE-4CCA-8373-D163C28845F7}"/>
    <cellStyle name="ปกติ 20 3 4" xfId="5471" xr:uid="{D0B78CE3-08B1-4DB6-9B9E-D3393C8A05A3}"/>
    <cellStyle name="ปกติ 20 3 4 2" xfId="5472" xr:uid="{D715D347-5E2B-42A9-B8CD-8D802E57A861}"/>
    <cellStyle name="ปกติ 20 3 5" xfId="5473" xr:uid="{81A959AF-B02B-4094-B360-BCB26EADAD5F}"/>
    <cellStyle name="ปกติ 20 3 6" xfId="5474" xr:uid="{202AEF72-622A-4888-92EC-3646FB07327F}"/>
    <cellStyle name="ปกติ 20 3 7" xfId="35429" xr:uid="{07AE7EF6-5593-4AE2-A589-EEAEE1A718BC}"/>
    <cellStyle name="ปกติ 20 4" xfId="5475" xr:uid="{2C6F8312-835B-423C-930D-4FFDA1E17CA8}"/>
    <cellStyle name="ปกติ 20 4 2" xfId="5476" xr:uid="{8823CA0C-730F-4BAC-8B85-4FC8AE722C0B}"/>
    <cellStyle name="ปกติ 20 4 3" xfId="5477" xr:uid="{DA1D0F7D-E84A-42ED-BAA2-D870524BD747}"/>
    <cellStyle name="ปกติ 20 4 4" xfId="8587" xr:uid="{D13F14CC-8F63-43D0-8B6B-7E205411906C}"/>
    <cellStyle name="ปกติ 20 4 5" xfId="36753" xr:uid="{E73698E2-A379-4759-88A2-1EF61BE84451}"/>
    <cellStyle name="ปกติ 20 5" xfId="5478" xr:uid="{2296F519-EC88-4103-B598-7E0CEEA97E2C}"/>
    <cellStyle name="ปกติ 20 5 2" xfId="5479" xr:uid="{A2B43A2A-9625-4B85-B731-D7C25C8E21E6}"/>
    <cellStyle name="ปกติ 20 5 2 2" xfId="5480" xr:uid="{7EC47B0B-AD8C-4CF6-9351-D9B4B33C276E}"/>
    <cellStyle name="ปกติ 20 5 3" xfId="5481" xr:uid="{8040BA65-0770-4907-9E06-2409210E9A85}"/>
    <cellStyle name="ปกติ 20 6" xfId="5482" xr:uid="{2AB84D1C-A123-4748-94CB-9DE084B08ECB}"/>
    <cellStyle name="ปกติ 20 7" xfId="5483" xr:uid="{BA3A9BF1-9978-4640-88A1-B594AD3E4DCB}"/>
    <cellStyle name="ปกติ 20 7 2" xfId="5484" xr:uid="{7C025115-C74E-4C6B-813E-82CD86FC343E}"/>
    <cellStyle name="ปกติ 20 8" xfId="5485" xr:uid="{51D03584-0645-4CB8-9A67-8DB68DAF64F5}"/>
    <cellStyle name="ปกติ 20 8 2" xfId="5486" xr:uid="{05AE63CF-2D3B-46E5-AC8E-8F47FC05EA5D}"/>
    <cellStyle name="ปกติ 20 9" xfId="5487" xr:uid="{D60C6EFE-B50B-4872-B2BE-F9221BE690F5}"/>
    <cellStyle name="ปกติ 21" xfId="5488" xr:uid="{7BE6CE80-4BE5-40F1-A32B-FB6417BF91C4}"/>
    <cellStyle name="ปกติ 21 2" xfId="5489" xr:uid="{E3B6E189-6712-453D-BAB5-6198C25D2C21}"/>
    <cellStyle name="ปกติ 21 2 2" xfId="5490" xr:uid="{EB8D6942-2879-4F8C-B6DA-8C80B3DB8944}"/>
    <cellStyle name="ปกติ 21 2 3" xfId="5491" xr:uid="{D5E96766-4E53-49BF-A6ED-3F8878515C9D}"/>
    <cellStyle name="ปกติ 21 2 3 2" xfId="5492" xr:uid="{62711966-E5D9-4C57-8D28-0EAF95009188}"/>
    <cellStyle name="ปกติ 21 2 4" xfId="5493" xr:uid="{B2DF9A21-2418-4CEE-B660-C01D07EA8B50}"/>
    <cellStyle name="ปกติ 21 2 5" xfId="36752" xr:uid="{BC654488-3CD0-407E-A58C-517568F86F09}"/>
    <cellStyle name="ปกติ 21 3" xfId="5494" xr:uid="{EB85ABE6-1E65-4781-AC11-FD57FEA2B977}"/>
    <cellStyle name="ปกติ 21 3 2" xfId="5495" xr:uid="{B8952FC4-4B1E-4CEB-9A4D-934E9EE3D16D}"/>
    <cellStyle name="ปกติ 21 3 3" xfId="35430" xr:uid="{67427AE7-34E9-4B31-8763-563E1719A3C0}"/>
    <cellStyle name="ปกติ 21 4" xfId="5496" xr:uid="{84C7CCCF-6B38-4755-B389-5F719DC7B945}"/>
    <cellStyle name="ปกติ 21 5" xfId="5497" xr:uid="{7B9570DA-244F-43AB-B306-19335BD1D7D6}"/>
    <cellStyle name="ปกติ 21 6" xfId="5498" xr:uid="{6BDEEE5B-76F5-4862-8593-2B0529A02AE9}"/>
    <cellStyle name="ปกติ 22" xfId="5499" xr:uid="{8EDAF817-D2A6-4D03-902D-D7BB021F5A09}"/>
    <cellStyle name="ปกติ 22 2" xfId="5500" xr:uid="{BE63DEC0-D6A7-4368-8D81-CFF9A0AD62C3}"/>
    <cellStyle name="ปกติ 22 2 2" xfId="5501" xr:uid="{A52EF1B8-D22D-4CBA-9292-73F91A0B2A24}"/>
    <cellStyle name="ปกติ 22 2 2 2" xfId="11417" xr:uid="{FF180DC1-E142-4DB5-9CE6-35E4FAF501ED}"/>
    <cellStyle name="ปกติ 22 2 3" xfId="5502" xr:uid="{5611D9B1-D37C-4FBC-B322-D2E50ABBBAE8}"/>
    <cellStyle name="ปกติ 22 2 3 2" xfId="5503" xr:uid="{ABB5D16F-F06A-4BFA-A647-0609F9A625FE}"/>
    <cellStyle name="ปกติ 22 2 4" xfId="5504" xr:uid="{6118EA4A-F109-45C3-8116-B746B1081102}"/>
    <cellStyle name="ปกติ 22 2 4 2" xfId="5505" xr:uid="{1844EC00-03C5-45E6-AC10-E23C9ADD9E24}"/>
    <cellStyle name="ปกติ 22 2 5" xfId="5506" xr:uid="{D8762715-DEEB-45C4-BC0D-8B27FFCB9B14}"/>
    <cellStyle name="ปกติ 22 2 6" xfId="5507" xr:uid="{426FB1C7-CB43-4B62-A44C-54A01AB4894D}"/>
    <cellStyle name="ปกติ 22 3" xfId="5508" xr:uid="{DAAB9F7A-032F-44A4-BBB0-D175F9E2AC7F}"/>
    <cellStyle name="ปกติ 22 3 2" xfId="5509" xr:uid="{B8326D77-D72E-4C31-AF5E-7A8DB45DF586}"/>
    <cellStyle name="ปกติ 22 3 3" xfId="5510" xr:uid="{D9B44C52-AC40-4625-B7BE-45A65DFC2962}"/>
    <cellStyle name="ปกติ 22 3 3 2" xfId="5511" xr:uid="{2D474213-E5E0-4DFB-988D-B3B018A3DDD6}"/>
    <cellStyle name="ปกติ 22 3 4" xfId="5512" xr:uid="{9CE40EA1-EDB7-4C96-9870-879607B9659F}"/>
    <cellStyle name="ปกติ 22 3 4 2" xfId="5513" xr:uid="{D1776254-9529-423D-BD25-F00CF2302EA5}"/>
    <cellStyle name="ปกติ 22 3 4 3" xfId="5514" xr:uid="{7E1AC2AA-BFA5-4B82-A0D0-D318FEA11760}"/>
    <cellStyle name="ปกติ 22 3 5" xfId="5515" xr:uid="{A0E619EF-57E0-442E-8C3D-931EAFFF7ACC}"/>
    <cellStyle name="ปกติ 22 3 6" xfId="35431" xr:uid="{55A57AED-07B3-4A0C-8F14-C44D7252A116}"/>
    <cellStyle name="ปกติ 22 4" xfId="5516" xr:uid="{BE22B10C-9DE5-4976-9E13-B079E118F249}"/>
    <cellStyle name="ปกติ 22 4 2" xfId="5517" xr:uid="{ED27C60B-396C-4898-96F9-862EE0A43869}"/>
    <cellStyle name="ปกติ 22 4 2 2" xfId="5518" xr:uid="{BFC9472A-1B93-4F80-84EE-6FCC5F4C1227}"/>
    <cellStyle name="ปกติ 22 4 3" xfId="5519" xr:uid="{70E14BFA-075B-4115-BD36-81DC81921A19}"/>
    <cellStyle name="ปกติ 22 4 4" xfId="36783" xr:uid="{1AA24245-F222-4F35-AB2B-0938EF22648A}"/>
    <cellStyle name="ปกติ 22 5" xfId="5520" xr:uid="{4C03CFBF-DA5A-4C3A-9AE6-DD81D8589FA5}"/>
    <cellStyle name="ปกติ 22 6" xfId="5521" xr:uid="{A204678E-9484-4562-871A-E11B23F46F8E}"/>
    <cellStyle name="ปกติ 22 6 2" xfId="5522" xr:uid="{D5FC3702-3684-4893-ACB4-EEF870FAE78E}"/>
    <cellStyle name="ปกติ 22 7" xfId="5523" xr:uid="{1952D36B-DA38-482D-BD19-0EDFE57895C0}"/>
    <cellStyle name="ปกติ 22 7 2" xfId="5524" xr:uid="{1677BA38-6878-4C2C-B907-4509EFF0398E}"/>
    <cellStyle name="ปกติ 22 8" xfId="5525" xr:uid="{A84550D9-27CD-4483-BF0A-67F952385459}"/>
    <cellStyle name="ปกติ 22 9" xfId="33602" xr:uid="{1CF3BFF1-0FA2-44A9-BE6B-7B152D247756}"/>
    <cellStyle name="ปกติ 22_1.ปรับเงินเดือน(54),ขั้นต่ำ,St-CF(27-Jan-55)(13.18)ประชุมVlookup-N" xfId="5526" xr:uid="{52855AC7-7F8F-4B4E-8DF1-B855B4FABC81}"/>
    <cellStyle name="ปกติ 23" xfId="5527" xr:uid="{B0680625-C5E5-4EB9-8E07-F734D234BABA}"/>
    <cellStyle name="ปกติ 23 2" xfId="5528" xr:uid="{D343044B-533A-409A-9944-4A8774137C36}"/>
    <cellStyle name="ปกติ 23 2 10" xfId="5529" xr:uid="{E5BDACE3-276D-4FFE-AD86-4B3872A749CD}"/>
    <cellStyle name="ปกติ 23 2 10 2" xfId="7118" xr:uid="{DCA21E8B-96A0-4DFF-864C-8EF0B6723426}"/>
    <cellStyle name="ปกติ 23 2 10 3" xfId="7778" xr:uid="{5884DAB3-B89C-4BB2-8340-D399B62AA54A}"/>
    <cellStyle name="ปกติ 23 2 10 4" xfId="8475" xr:uid="{0EBC1287-49F7-4288-9555-5AC0ACA0E706}"/>
    <cellStyle name="ปกติ 23 2 11" xfId="8589" xr:uid="{3B56059C-2B7D-4A24-A69B-F67D2C6C566A}"/>
    <cellStyle name="ปกติ 23 2 12" xfId="36750" xr:uid="{214A8411-BCD3-484A-823A-9B0B02349DD7}"/>
    <cellStyle name="ปกติ 23 2 2" xfId="5530" xr:uid="{DCDA198E-8555-4D72-9C89-DF04D6D74E3C}"/>
    <cellStyle name="ปกติ 23 2 2 10" xfId="5531" xr:uid="{8FA91689-1AF2-4E65-A9C2-188058A8F671}"/>
    <cellStyle name="ปกติ 23 2 2 10 2" xfId="7120" xr:uid="{1DAC551B-1054-4145-81FB-842C5C3FEE04}"/>
    <cellStyle name="ปกติ 23 2 2 10 3" xfId="7780" xr:uid="{4CD4B5ED-49B4-4657-BCB5-E13414433953}"/>
    <cellStyle name="ปกติ 23 2 2 10 4" xfId="8477" xr:uid="{CF88DFE2-787A-4E85-9B25-453E3A5E54BD}"/>
    <cellStyle name="ปกติ 23 2 2 11" xfId="7119" xr:uid="{269D1B3D-8A28-465E-829F-F533685D2441}"/>
    <cellStyle name="ปกติ 23 2 2 12" xfId="7779" xr:uid="{C30724B8-08FA-4930-8667-242C2CEDC853}"/>
    <cellStyle name="ปกติ 23 2 2 13" xfId="8476" xr:uid="{B47AFE72-5CBE-4FFD-B8E7-8DB9916AB76A}"/>
    <cellStyle name="ปกติ 23 2 2 2" xfId="5532" xr:uid="{028F8A57-2FBB-4806-BBF5-513D6BFD5600}"/>
    <cellStyle name="ปกติ 23 2 2 2 2" xfId="5533" xr:uid="{270DD8AA-BFE7-4E11-9EC9-7B48A3E0656F}"/>
    <cellStyle name="ปกติ 23 2 2 2 2 2" xfId="5534" xr:uid="{9BDFD621-1271-4A69-B12B-01E69524F1F2}"/>
    <cellStyle name="ปกติ 23 2 2 2 2 2 2" xfId="7123" xr:uid="{5BE261BA-2A73-4898-8AFA-099971C68FCD}"/>
    <cellStyle name="ปกติ 23 2 2 2 2 2 3" xfId="7783" xr:uid="{036FC819-D4BD-4829-A141-7FD1EF71CC6C}"/>
    <cellStyle name="ปกติ 23 2 2 2 2 2 4" xfId="8480" xr:uid="{CD5C62A0-1242-4CB5-AF88-90BA7BE5A97B}"/>
    <cellStyle name="ปกติ 23 2 2 2 2 3" xfId="7122" xr:uid="{EEFBE30D-3B40-4AB0-9E80-B6F5AFD9F5AE}"/>
    <cellStyle name="ปกติ 23 2 2 2 2 4" xfId="7782" xr:uid="{ADA70CAE-D72F-48CC-930B-7AAAF025C7AF}"/>
    <cellStyle name="ปกติ 23 2 2 2 2 5" xfId="8479" xr:uid="{FD2A0FB1-83F0-4F20-8D6E-A2AC66AB5516}"/>
    <cellStyle name="ปกติ 23 2 2 2 3" xfId="5535" xr:uid="{8901E1B6-74C7-4051-B4B9-12A6AF8738C8}"/>
    <cellStyle name="ปกติ 23 2 2 2 3 2" xfId="5536" xr:uid="{CD46877D-3219-4596-80B3-4CE92E5A1743}"/>
    <cellStyle name="ปกติ 23 2 2 2 3 2 2" xfId="7125" xr:uid="{7D2B8E52-3D0A-4A63-AFE2-39EFC967B1BD}"/>
    <cellStyle name="ปกติ 23 2 2 2 3 2 3" xfId="7785" xr:uid="{3E44C4BF-2E59-4DFF-BE4F-01757C462806}"/>
    <cellStyle name="ปกติ 23 2 2 2 3 2 4" xfId="8482" xr:uid="{12C3EB3A-B26D-431B-88E1-EFC70D084482}"/>
    <cellStyle name="ปกติ 23 2 2 2 3 3" xfId="7124" xr:uid="{23028138-E7AD-4102-B305-2D67C90EC52F}"/>
    <cellStyle name="ปกติ 23 2 2 2 3 4" xfId="7784" xr:uid="{9E678662-947F-4BF9-86DC-D61B3C2CB0B0}"/>
    <cellStyle name="ปกติ 23 2 2 2 3 5" xfId="8481" xr:uid="{E7B79C1E-28A5-42BB-B425-6F797B3D9908}"/>
    <cellStyle name="ปกติ 23 2 2 2 4" xfId="5537" xr:uid="{E56CE332-6409-4F2E-8B11-8CCFF193456C}"/>
    <cellStyle name="ปกติ 23 2 2 2 4 2" xfId="7126" xr:uid="{F58D6405-4FC2-48F5-86F6-9704B6718D8D}"/>
    <cellStyle name="ปกติ 23 2 2 2 4 3" xfId="7786" xr:uid="{0729B309-AC30-40F2-9B16-7777025F96F6}"/>
    <cellStyle name="ปกติ 23 2 2 2 4 4" xfId="8483" xr:uid="{384008CF-221A-4A15-B015-5D839B9519CE}"/>
    <cellStyle name="ปกติ 23 2 2 2 5" xfId="5538" xr:uid="{67051B03-C88F-4B30-A5A0-C71E54817D92}"/>
    <cellStyle name="ปกติ 23 2 2 2 5 2" xfId="7127" xr:uid="{E3B71351-E235-48FC-BE9E-D31170D128AB}"/>
    <cellStyle name="ปกติ 23 2 2 2 5 3" xfId="7787" xr:uid="{65F7F3D3-93BD-4868-93A5-8219A39E4732}"/>
    <cellStyle name="ปกติ 23 2 2 2 5 4" xfId="8484" xr:uid="{16BF19CB-CD62-4AF8-B45F-994ECA1F5E17}"/>
    <cellStyle name="ปกติ 23 2 2 2 6" xfId="7121" xr:uid="{7EBFDC26-55C7-438E-A729-BB1E80969AB0}"/>
    <cellStyle name="ปกติ 23 2 2 2 7" xfId="7781" xr:uid="{7F95586A-9D79-41DF-AB6F-D14039582114}"/>
    <cellStyle name="ปกติ 23 2 2 2 8" xfId="8478" xr:uid="{3005A2D9-1774-4872-985C-0B60A6C466B7}"/>
    <cellStyle name="ปกติ 23 2 2 3" xfId="5539" xr:uid="{B473BC75-A84B-4659-BEE5-AEB9E0FA72E6}"/>
    <cellStyle name="ปกติ 23 2 2 3 2" xfId="5540" xr:uid="{6035BDB0-8C7C-47FC-BBA2-C922D228C125}"/>
    <cellStyle name="ปกติ 23 2 2 3 2 2" xfId="5541" xr:uid="{910697F0-04B5-4AD7-8EED-91DE74EBEAA9}"/>
    <cellStyle name="ปกติ 23 2 2 3 2 2 2" xfId="7130" xr:uid="{582A485C-3BF5-4786-9D9F-96B84BC4624A}"/>
    <cellStyle name="ปกติ 23 2 2 3 2 2 3" xfId="7790" xr:uid="{76636DFA-E5FE-4531-BC5F-E5F1C112C8E9}"/>
    <cellStyle name="ปกติ 23 2 2 3 2 2 4" xfId="8487" xr:uid="{36EFCA2A-8B6C-41F9-8BE3-14E526E2DF51}"/>
    <cellStyle name="ปกติ 23 2 2 3 2 3" xfId="7129" xr:uid="{ECE1523E-FE6C-4567-889E-46602C0D6BA3}"/>
    <cellStyle name="ปกติ 23 2 2 3 2 4" xfId="7789" xr:uid="{D30CDEBE-D685-4278-9D28-DCCF721CAE64}"/>
    <cellStyle name="ปกติ 23 2 2 3 2 5" xfId="8486" xr:uid="{59EFBDE5-5E4B-402B-9232-7DF8C5A0B346}"/>
    <cellStyle name="ปกติ 23 2 2 3 3" xfId="5542" xr:uid="{0FF992A8-FB57-4E69-B9E4-66C5A1F99F5C}"/>
    <cellStyle name="ปกติ 23 2 2 3 3 2" xfId="5543" xr:uid="{881A466D-8492-4333-A6ED-2555E4A7AE50}"/>
    <cellStyle name="ปกติ 23 2 2 3 3 2 2" xfId="7132" xr:uid="{A9E02028-7052-48E2-86F5-D23324CF77A9}"/>
    <cellStyle name="ปกติ 23 2 2 3 3 2 3" xfId="7792" xr:uid="{D67931F0-D23B-4F9E-BBA9-BF9537D92EA1}"/>
    <cellStyle name="ปกติ 23 2 2 3 3 2 4" xfId="8489" xr:uid="{A5E17172-6F21-43AF-8A05-3C508EBDCB27}"/>
    <cellStyle name="ปกติ 23 2 2 3 3 3" xfId="7131" xr:uid="{840F5E71-B295-40EC-AA23-B8723F3133E4}"/>
    <cellStyle name="ปกติ 23 2 2 3 3 4" xfId="7791" xr:uid="{4D8DB1A9-2395-4FF4-AED6-D3C9F4CDEBA4}"/>
    <cellStyle name="ปกติ 23 2 2 3 3 5" xfId="8488" xr:uid="{9B33B062-01CD-4A33-A2CA-3D229531CB1A}"/>
    <cellStyle name="ปกติ 23 2 2 3 4" xfId="5544" xr:uid="{B58B0E51-4886-4A15-859F-820E7CAD2968}"/>
    <cellStyle name="ปกติ 23 2 2 3 4 2" xfId="7133" xr:uid="{5D772254-15AE-44A9-AD56-3263BC28FE76}"/>
    <cellStyle name="ปกติ 23 2 2 3 4 3" xfId="7793" xr:uid="{472CF5BA-3147-4CF7-B8E3-36C02C07C8B8}"/>
    <cellStyle name="ปกติ 23 2 2 3 4 4" xfId="8490" xr:uid="{DB333D11-8834-413C-8172-9C7C20283221}"/>
    <cellStyle name="ปกติ 23 2 2 3 5" xfId="5545" xr:uid="{03618A81-B6F5-41F0-9F2F-5B053E416A59}"/>
    <cellStyle name="ปกติ 23 2 2 3 5 2" xfId="7134" xr:uid="{70ABE92F-358D-4DEC-BCC3-9712F8199F22}"/>
    <cellStyle name="ปกติ 23 2 2 3 5 3" xfId="7794" xr:uid="{E89B100E-EA7D-454C-8F72-EE2AAAE607CF}"/>
    <cellStyle name="ปกติ 23 2 2 3 5 4" xfId="8491" xr:uid="{9521E4BC-ADFB-40B9-86EB-C39459E86A5E}"/>
    <cellStyle name="ปกติ 23 2 2 3 6" xfId="7128" xr:uid="{65F02432-C8EB-43A2-97BC-C0BEB545C08F}"/>
    <cellStyle name="ปกติ 23 2 2 3 7" xfId="7788" xr:uid="{A01265D2-9D21-4C41-A69B-9B515034CAC1}"/>
    <cellStyle name="ปกติ 23 2 2 3 8" xfId="8485" xr:uid="{723FE8B8-162A-40DD-8744-DE0AD25D1C6A}"/>
    <cellStyle name="ปกติ 23 2 2 4" xfId="5546" xr:uid="{00FC74CF-57F5-4D16-8056-35585F1C4DA5}"/>
    <cellStyle name="ปกติ 23 2 2 4 2" xfId="5547" xr:uid="{03B19DD0-BD9C-4023-AAC7-21BE95550813}"/>
    <cellStyle name="ปกติ 23 2 2 4 2 2" xfId="5548" xr:uid="{DA512725-D841-43A7-9EB4-0733D1917D2D}"/>
    <cellStyle name="ปกติ 23 2 2 4 2 2 2" xfId="7137" xr:uid="{B09ABC07-9572-49CE-B96E-90C1078399FA}"/>
    <cellStyle name="ปกติ 23 2 2 4 2 2 3" xfId="7797" xr:uid="{3149D662-3132-4F8F-999A-4314B5DF968E}"/>
    <cellStyle name="ปกติ 23 2 2 4 2 2 4" xfId="8494" xr:uid="{C8B2DE41-8ADE-4A01-85C9-579978D440BF}"/>
    <cellStyle name="ปกติ 23 2 2 4 2 3" xfId="7136" xr:uid="{8BA4B95D-531C-4D63-B0C1-9E791C25A5F1}"/>
    <cellStyle name="ปกติ 23 2 2 4 2 4" xfId="7796" xr:uid="{E4FC4E7E-68F7-4177-85A7-FDC6B2FF8ADA}"/>
    <cellStyle name="ปกติ 23 2 2 4 2 5" xfId="8493" xr:uid="{4A0E73B4-EA8F-4971-9D02-89FBBC396B1A}"/>
    <cellStyle name="ปกติ 23 2 2 4 3" xfId="5549" xr:uid="{8CEE5A17-AABC-42D9-8A52-ED39E324A163}"/>
    <cellStyle name="ปกติ 23 2 2 4 3 2" xfId="7138" xr:uid="{41A86B8B-1C77-4A64-8BEB-A032EEFBFFE1}"/>
    <cellStyle name="ปกติ 23 2 2 4 3 3" xfId="7798" xr:uid="{697C7CE5-7B7E-415A-9EE3-B4CFE2B23C39}"/>
    <cellStyle name="ปกติ 23 2 2 4 3 4" xfId="8495" xr:uid="{6474A74B-25D5-47EA-BC37-C681AD19758C}"/>
    <cellStyle name="ปกติ 23 2 2 4 4" xfId="5550" xr:uid="{BBFCA124-1E07-4394-A0AF-563AA0013182}"/>
    <cellStyle name="ปกติ 23 2 2 4 4 2" xfId="7139" xr:uid="{2855F97F-B23E-4C80-B755-996C2034539F}"/>
    <cellStyle name="ปกติ 23 2 2 4 4 3" xfId="7799" xr:uid="{A915F741-B851-4D57-B16B-18FECDB24E1F}"/>
    <cellStyle name="ปกติ 23 2 2 4 4 4" xfId="8496" xr:uid="{029812E5-8B20-455A-BD3B-3966BC79A817}"/>
    <cellStyle name="ปกติ 23 2 2 4 5" xfId="7135" xr:uid="{FD5EDACE-3E18-4F34-9EF6-0D0C34F2EF57}"/>
    <cellStyle name="ปกติ 23 2 2 4 6" xfId="7795" xr:uid="{742A92BA-9835-40F3-B35C-2A8F61C6600F}"/>
    <cellStyle name="ปกติ 23 2 2 4 7" xfId="8492" xr:uid="{30DAD99A-7725-4F2B-831A-594DFD3B8C8E}"/>
    <cellStyle name="ปกติ 23 2 2 5" xfId="5551" xr:uid="{5DC4D1EF-ED3D-41F2-9839-DEC8CFD2C174}"/>
    <cellStyle name="ปกติ 23 2 2 5 2" xfId="5552" xr:uid="{91A22CF8-3C4F-44B9-B77E-3536F5E92910}"/>
    <cellStyle name="ปกติ 23 2 2 5 2 2" xfId="5553" xr:uid="{9DFB82C5-704A-4AA1-85A0-193449C472BD}"/>
    <cellStyle name="ปกติ 23 2 2 5 2 2 2" xfId="7142" xr:uid="{97B80F84-E592-4721-8EF8-D72803264B3B}"/>
    <cellStyle name="ปกติ 23 2 2 5 2 2 3" xfId="7802" xr:uid="{53ECF6BA-1466-49CC-A9E1-E0B0C5F1BCE5}"/>
    <cellStyle name="ปกติ 23 2 2 5 2 2 4" xfId="8499" xr:uid="{28BA58A8-F6C7-4132-B7E5-2CDFCCB26B9C}"/>
    <cellStyle name="ปกติ 23 2 2 5 2 3" xfId="7141" xr:uid="{E56EA004-00FC-43A1-B94E-5CAC53E945D8}"/>
    <cellStyle name="ปกติ 23 2 2 5 2 4" xfId="7801" xr:uid="{FAD4F2DC-1FD6-47A9-B076-A1093B19987C}"/>
    <cellStyle name="ปกติ 23 2 2 5 2 5" xfId="8498" xr:uid="{BFD710A4-C3F6-4E95-9807-F4FA398B283C}"/>
    <cellStyle name="ปกติ 23 2 2 5 3" xfId="5554" xr:uid="{EF20978B-2A11-42F1-924B-6A03243BB8DA}"/>
    <cellStyle name="ปกติ 23 2 2 5 3 2" xfId="7143" xr:uid="{7B0FDBB3-CF56-41E3-96FA-902D19BD0D51}"/>
    <cellStyle name="ปกติ 23 2 2 5 3 3" xfId="7803" xr:uid="{7EA5171F-DC3E-4725-A9C9-C989F4F5F845}"/>
    <cellStyle name="ปกติ 23 2 2 5 3 4" xfId="8500" xr:uid="{1AC7C29A-6781-4B92-AFA6-ED41313B32D7}"/>
    <cellStyle name="ปกติ 23 2 2 5 4" xfId="5555" xr:uid="{77F4EC76-68BB-4227-8951-F708EAE502AB}"/>
    <cellStyle name="ปกติ 23 2 2 5 4 2" xfId="7144" xr:uid="{DD4C7A88-2C09-4C84-9572-5DA2BFA39993}"/>
    <cellStyle name="ปกติ 23 2 2 5 4 3" xfId="7804" xr:uid="{D607ECC0-AC1C-411C-AD26-8F12F9A5B628}"/>
    <cellStyle name="ปกติ 23 2 2 5 4 4" xfId="8501" xr:uid="{036B632E-99FF-459B-99C7-1935E1B0B882}"/>
    <cellStyle name="ปกติ 23 2 2 5 5" xfId="7140" xr:uid="{33269AF3-7057-4140-9814-269EFB4AD07B}"/>
    <cellStyle name="ปกติ 23 2 2 5 6" xfId="7800" xr:uid="{06EEE495-2B77-42CD-BCBE-BD4DEB278EFF}"/>
    <cellStyle name="ปกติ 23 2 2 5 7" xfId="8497" xr:uid="{9DD4E7B1-E499-4278-9076-28849FA64144}"/>
    <cellStyle name="ปกติ 23 2 2 6" xfId="5556" xr:uid="{7A1965F7-0E79-4042-B36D-CC5470667931}"/>
    <cellStyle name="ปกติ 23 2 2 6 2" xfId="5557" xr:uid="{4E7BA4B2-185D-449E-ACA6-AF74B1BD1C64}"/>
    <cellStyle name="ปกติ 23 2 2 6 2 2" xfId="7146" xr:uid="{BB49A442-94C9-41E9-AC83-296D898BC3BC}"/>
    <cellStyle name="ปกติ 23 2 2 6 2 3" xfId="7806" xr:uid="{18C9310B-C321-4A92-953A-21E160D67204}"/>
    <cellStyle name="ปกติ 23 2 2 6 2 4" xfId="8503" xr:uid="{A0B0D0C0-EEC3-403E-893D-E419DB1E31BC}"/>
    <cellStyle name="ปกติ 23 2 2 6 3" xfId="5558" xr:uid="{B540E537-3E5B-4AA3-81A2-8F2C8FAD8B35}"/>
    <cellStyle name="ปกติ 23 2 2 6 3 2" xfId="7147" xr:uid="{D094C88D-49D6-4F4D-8AF1-9F69F5425BD6}"/>
    <cellStyle name="ปกติ 23 2 2 6 3 3" xfId="7807" xr:uid="{F6FB7D42-EC63-4CD7-B730-AD6379659A45}"/>
    <cellStyle name="ปกติ 23 2 2 6 3 4" xfId="8504" xr:uid="{4B2002BB-5436-4E60-AFA6-60085A6156BD}"/>
    <cellStyle name="ปกติ 23 2 2 6 4" xfId="7145" xr:uid="{1E229BA5-D69A-4C24-92C8-D472024B3CDC}"/>
    <cellStyle name="ปกติ 23 2 2 6 5" xfId="7805" xr:uid="{E41EC424-2045-4B2C-B981-DBF137B3E841}"/>
    <cellStyle name="ปกติ 23 2 2 6 6" xfId="8502" xr:uid="{8E56BC3C-9BD1-49E1-B624-490D1A902E79}"/>
    <cellStyle name="ปกติ 23 2 2 7" xfId="5559" xr:uid="{2EF83740-746A-4B6D-AB30-D879CA88EF78}"/>
    <cellStyle name="ปกติ 23 2 2 7 2" xfId="5560" xr:uid="{F6209AE9-0715-49EA-910A-ECD60C83C6CA}"/>
    <cellStyle name="ปกติ 23 2 2 7 2 2" xfId="7149" xr:uid="{E29C8DC6-9F3E-4926-A631-6A68E7A9FEBD}"/>
    <cellStyle name="ปกติ 23 2 2 7 2 3" xfId="7809" xr:uid="{1EB7DA61-88ED-4279-88A8-2E5AF663A82D}"/>
    <cellStyle name="ปกติ 23 2 2 7 2 4" xfId="8506" xr:uid="{E8100309-AD40-4D8B-AA1F-C0B23C8E8786}"/>
    <cellStyle name="ปกติ 23 2 2 7 3" xfId="5561" xr:uid="{FA5BEFBC-859F-4E31-BB07-DCAB20BF1B27}"/>
    <cellStyle name="ปกติ 23 2 2 7 3 2" xfId="7150" xr:uid="{CF904FF2-AD97-40AA-BDE7-1DEBBE5AF9C1}"/>
    <cellStyle name="ปกติ 23 2 2 7 3 3" xfId="7810" xr:uid="{A977EBFC-7EE7-4433-AF7F-9750B5853F1B}"/>
    <cellStyle name="ปกติ 23 2 2 7 3 4" xfId="8507" xr:uid="{595F319B-E110-4364-B2AD-0BF53C650B5F}"/>
    <cellStyle name="ปกติ 23 2 2 7 4" xfId="7148" xr:uid="{6C236E43-374C-4FB5-9884-E53FF39DBBFC}"/>
    <cellStyle name="ปกติ 23 2 2 7 5" xfId="7808" xr:uid="{ED4B1A87-8DE6-4964-8432-743371BDC04D}"/>
    <cellStyle name="ปกติ 23 2 2 7 6" xfId="8505" xr:uid="{01381DE9-1891-44CA-9055-85C404A68B8F}"/>
    <cellStyle name="ปกติ 23 2 2 8" xfId="5562" xr:uid="{024F3327-448B-4715-AAF7-87F1840922E0}"/>
    <cellStyle name="ปกติ 23 2 2 8 2" xfId="5563" xr:uid="{4E378823-7B23-4610-A0C2-48F4A3C9B6E7}"/>
    <cellStyle name="ปกติ 23 2 2 8 2 2" xfId="7152" xr:uid="{F2B8DEF4-D3DA-4978-8846-DE6AE74AE249}"/>
    <cellStyle name="ปกติ 23 2 2 8 2 3" xfId="7812" xr:uid="{F5FA7E0B-840D-40B2-ACE9-6DC2A5D5D53F}"/>
    <cellStyle name="ปกติ 23 2 2 8 2 4" xfId="8509" xr:uid="{B2679D1B-CB0C-4667-AFA1-B9954B278D98}"/>
    <cellStyle name="ปกติ 23 2 2 8 3" xfId="7151" xr:uid="{D7878468-8833-4EBF-A9C5-25156447F5C1}"/>
    <cellStyle name="ปกติ 23 2 2 8 4" xfId="7811" xr:uid="{E41E75A9-AA69-4B15-A2A1-3B44F157FB42}"/>
    <cellStyle name="ปกติ 23 2 2 8 5" xfId="8508" xr:uid="{1B6DD9B4-8047-47F2-97CA-C1CF18F2D711}"/>
    <cellStyle name="ปกติ 23 2 2 9" xfId="5564" xr:uid="{4D24BF77-9B29-4C00-A510-179E95B99F63}"/>
    <cellStyle name="ปกติ 23 2 2 9 2" xfId="7153" xr:uid="{E822EC1A-E8E3-4D3D-A781-8CDAB96EFCB8}"/>
    <cellStyle name="ปกติ 23 2 2 9 3" xfId="7813" xr:uid="{CC1AEF1E-BD39-45D2-9DF7-6D2160745B74}"/>
    <cellStyle name="ปกติ 23 2 2 9 4" xfId="8510" xr:uid="{41B0B207-6CA8-4902-B1C4-F110A652E36D}"/>
    <cellStyle name="ปกติ 23 2 3" xfId="5565" xr:uid="{1C25ED7C-941B-4A88-BC93-1525F10EFCFA}"/>
    <cellStyle name="ปกติ 23 2 3 2" xfId="5566" xr:uid="{69898DFA-6945-4D32-95C5-CE2F740BF33A}"/>
    <cellStyle name="ปกติ 23 2 4" xfId="5567" xr:uid="{1E105356-414A-460E-83F1-B57E253EBA37}"/>
    <cellStyle name="ปกติ 23 2 4 2" xfId="5568" xr:uid="{81F4E43F-4181-48E1-B642-C759726CC55B}"/>
    <cellStyle name="ปกติ 23 2 4 2 2" xfId="5569" xr:uid="{09CAA8C6-1EC2-417A-9416-7B185D33DEE5}"/>
    <cellStyle name="ปกติ 23 2 4 2 2 2" xfId="7156" xr:uid="{E9F2ADA1-2533-466B-9F1E-7E6D49C4D39A}"/>
    <cellStyle name="ปกติ 23 2 4 2 2 3" xfId="7816" xr:uid="{9EC3E829-D12A-49FD-927A-22B27B56DB9D}"/>
    <cellStyle name="ปกติ 23 2 4 2 2 4" xfId="8513" xr:uid="{59685811-68A4-4C1B-83E8-93000F32D327}"/>
    <cellStyle name="ปกติ 23 2 4 2 3" xfId="7155" xr:uid="{2D33357F-47E7-468B-B139-0D5184244CE6}"/>
    <cellStyle name="ปกติ 23 2 4 2 4" xfId="7815" xr:uid="{EFB8FB89-DB63-4CB8-913E-D8711A3C2B54}"/>
    <cellStyle name="ปกติ 23 2 4 2 5" xfId="8512" xr:uid="{50CA8C86-D031-4842-BA45-E733FA9C0274}"/>
    <cellStyle name="ปกติ 23 2 4 3" xfId="5570" xr:uid="{DB94FBAF-AA2F-44C3-8274-3E1725EB2F8C}"/>
    <cellStyle name="ปกติ 23 2 4 3 2" xfId="5571" xr:uid="{0B8AA2BC-95AE-4AB2-B569-768B3EB54BA9}"/>
    <cellStyle name="ปกติ 23 2 4 3 2 2" xfId="7158" xr:uid="{FA57C510-BE1B-49C0-A9C6-70139AC98B3F}"/>
    <cellStyle name="ปกติ 23 2 4 3 2 3" xfId="7818" xr:uid="{0673FB66-DA3F-4042-BD76-D658E404697B}"/>
    <cellStyle name="ปกติ 23 2 4 3 2 4" xfId="8515" xr:uid="{1B99099C-812B-4488-A0CF-B3F8D15AA6C8}"/>
    <cellStyle name="ปกติ 23 2 4 3 3" xfId="7157" xr:uid="{45A611DE-38A8-4384-8950-648B7E63E5EB}"/>
    <cellStyle name="ปกติ 23 2 4 3 4" xfId="7817" xr:uid="{96BA5CA0-3D16-4485-A6E3-22DB233FC8AF}"/>
    <cellStyle name="ปกติ 23 2 4 3 5" xfId="8514" xr:uid="{21A47C36-F460-40F8-AE5C-C4C2CADB7E16}"/>
    <cellStyle name="ปกติ 23 2 4 4" xfId="5572" xr:uid="{65CC3086-6263-4600-8DA8-6F9369A31E8D}"/>
    <cellStyle name="ปกติ 23 2 4 4 2" xfId="7159" xr:uid="{4F06AF39-50E8-49F2-8F79-3281B5BA32F9}"/>
    <cellStyle name="ปกติ 23 2 4 4 3" xfId="7819" xr:uid="{0A291D7C-273B-4471-BFB9-48AD1F280440}"/>
    <cellStyle name="ปกติ 23 2 4 4 4" xfId="8516" xr:uid="{A41993CF-535A-4847-A69A-EA8CE9C2548B}"/>
    <cellStyle name="ปกติ 23 2 4 5" xfId="5573" xr:uid="{A4720F9F-444D-4524-8E3E-C23979EF4471}"/>
    <cellStyle name="ปกติ 23 2 4 5 2" xfId="7160" xr:uid="{8F24A132-82E0-4CA3-9B51-B6CA9FF7F112}"/>
    <cellStyle name="ปกติ 23 2 4 5 3" xfId="7820" xr:uid="{0CC3C0E0-54A8-4818-8C6D-2F11665BF6CD}"/>
    <cellStyle name="ปกติ 23 2 4 5 4" xfId="8517" xr:uid="{6D8E769A-5B5A-4C1B-9B84-F1D30E134154}"/>
    <cellStyle name="ปกติ 23 2 4 6" xfId="7154" xr:uid="{8C047E7F-40A9-4866-B743-57883F0C4CB7}"/>
    <cellStyle name="ปกติ 23 2 4 7" xfId="7814" xr:uid="{EDC3EE41-71C9-4F89-BB67-814C000277BB}"/>
    <cellStyle name="ปกติ 23 2 4 8" xfId="8511" xr:uid="{9889156D-D938-4978-9887-A39482E1991C}"/>
    <cellStyle name="ปกติ 23 2 5" xfId="5574" xr:uid="{C012F593-06F7-4C49-A890-3190A5558FB8}"/>
    <cellStyle name="ปกติ 23 2 5 2" xfId="5575" xr:uid="{67BA0837-7F74-4915-826E-E82F85149684}"/>
    <cellStyle name="ปกติ 23 2 5 2 2" xfId="5576" xr:uid="{7E4460D8-E556-407D-A892-24F83ED38751}"/>
    <cellStyle name="ปกติ 23 2 5 2 2 2" xfId="7163" xr:uid="{577D5840-277E-412C-B2CC-83D9BDE48B31}"/>
    <cellStyle name="ปกติ 23 2 5 2 2 3" xfId="7823" xr:uid="{7FEFFA78-3950-45FE-8B3A-C31179E1AE3F}"/>
    <cellStyle name="ปกติ 23 2 5 2 2 4" xfId="8520" xr:uid="{17876549-2EB5-4420-BFAC-B8715BE5EC80}"/>
    <cellStyle name="ปกติ 23 2 5 2 3" xfId="7162" xr:uid="{30D735E5-D9D6-45AD-82CF-9154BD182C35}"/>
    <cellStyle name="ปกติ 23 2 5 2 4" xfId="7822" xr:uid="{21159D75-4471-4746-BD9D-34A69B24C947}"/>
    <cellStyle name="ปกติ 23 2 5 2 5" xfId="8519" xr:uid="{3147C795-A8DA-4D3B-BB3B-3CB158774D17}"/>
    <cellStyle name="ปกติ 23 2 5 3" xfId="5577" xr:uid="{4E546E53-EB38-4804-A2F4-503E9CFD4B1E}"/>
    <cellStyle name="ปกติ 23 2 5 3 2" xfId="5578" xr:uid="{57A86D61-CBE7-4759-9F69-06323984DA94}"/>
    <cellStyle name="ปกติ 23 2 5 3 2 2" xfId="7165" xr:uid="{6E6E7170-1C76-44A4-94D7-C2F2E4F88224}"/>
    <cellStyle name="ปกติ 23 2 5 3 2 3" xfId="7825" xr:uid="{208B9FB4-4A46-4212-8D73-BF6E7206C2BF}"/>
    <cellStyle name="ปกติ 23 2 5 3 2 4" xfId="8522" xr:uid="{0AEEC52B-BFB3-46D7-87C9-1D60AD09D34D}"/>
    <cellStyle name="ปกติ 23 2 5 3 3" xfId="7164" xr:uid="{3841AA9F-4593-4E7F-8A5E-734C848191A7}"/>
    <cellStyle name="ปกติ 23 2 5 3 4" xfId="7824" xr:uid="{6E6EA3E4-DAAE-402F-9323-00532BDD1D1B}"/>
    <cellStyle name="ปกติ 23 2 5 3 5" xfId="8521" xr:uid="{BE7C29A0-CA8D-46A7-9034-112E73C27977}"/>
    <cellStyle name="ปกติ 23 2 5 4" xfId="5579" xr:uid="{C3AB4D8F-00F9-4681-ABB9-918D0416445A}"/>
    <cellStyle name="ปกติ 23 2 5 4 2" xfId="7166" xr:uid="{C08C49BA-B4FD-4FFE-AD42-DE851C9490E6}"/>
    <cellStyle name="ปกติ 23 2 5 4 3" xfId="7826" xr:uid="{EA8936F1-0A9C-4AE8-ACC7-CF1A3FE7F018}"/>
    <cellStyle name="ปกติ 23 2 5 4 4" xfId="8523" xr:uid="{4C6C9291-A406-4475-A2B7-AAFA2D76853E}"/>
    <cellStyle name="ปกติ 23 2 5 5" xfId="5580" xr:uid="{D5E3E1DD-0D07-4641-AD00-76E2F9AFCA1B}"/>
    <cellStyle name="ปกติ 23 2 5 5 2" xfId="7167" xr:uid="{6CE16F2D-4F6A-41B4-B08D-4F2785B031EE}"/>
    <cellStyle name="ปกติ 23 2 5 5 3" xfId="7827" xr:uid="{BA5B453D-D6B4-4310-98AD-C03EF4B6C92A}"/>
    <cellStyle name="ปกติ 23 2 5 5 4" xfId="8524" xr:uid="{7E530AD0-922A-4F8D-BB40-F45177095450}"/>
    <cellStyle name="ปกติ 23 2 5 6" xfId="7161" xr:uid="{D39EBC25-76F9-4EC2-BBC1-F6D4FE4210E3}"/>
    <cellStyle name="ปกติ 23 2 5 7" xfId="7821" xr:uid="{BD52C312-6CEC-4A0A-B3AB-070A027F1D0C}"/>
    <cellStyle name="ปกติ 23 2 5 8" xfId="8518" xr:uid="{75197793-D559-4CB8-9E52-CEA309A7230F}"/>
    <cellStyle name="ปกติ 23 2 6" xfId="5581" xr:uid="{26926025-4E1D-4D93-B21C-B250DB9ADD9B}"/>
    <cellStyle name="ปกติ 23 2 6 2" xfId="5582" xr:uid="{D2F1D8C0-F3FA-41DA-B91B-E3EB3B7481A7}"/>
    <cellStyle name="ปกติ 23 2 6 2 2" xfId="7169" xr:uid="{BBB79377-134C-48F1-8242-12A7EEFDEB92}"/>
    <cellStyle name="ปกติ 23 2 6 2 3" xfId="7829" xr:uid="{E5EC1A37-6676-429D-95E1-2A27BDDB298E}"/>
    <cellStyle name="ปกติ 23 2 6 2 4" xfId="8526" xr:uid="{A4C2E39A-840D-4109-BBD3-F5799DDAD4A8}"/>
    <cellStyle name="ปกติ 23 2 6 3" xfId="7168" xr:uid="{4FAB43AE-4FBD-4EE0-A719-F0EA2B9DDC54}"/>
    <cellStyle name="ปกติ 23 2 6 4" xfId="7828" xr:uid="{87690AB3-0EDC-4671-BBE8-FD0E78B80ED3}"/>
    <cellStyle name="ปกติ 23 2 6 5" xfId="8525" xr:uid="{9EAC9EFB-6057-4DB8-8335-DDF2F11FDB18}"/>
    <cellStyle name="ปกติ 23 2 7" xfId="5583" xr:uid="{2B63343F-481E-4FBE-B06F-83D0F12E2088}"/>
    <cellStyle name="ปกติ 23 2 7 2" xfId="5584" xr:uid="{720C3EFD-0F08-4B64-A3ED-37545B9B94FC}"/>
    <cellStyle name="ปกติ 23 2 7 2 2" xfId="7171" xr:uid="{BDDAD90D-A69B-44BB-8B81-6BE053FDA71A}"/>
    <cellStyle name="ปกติ 23 2 7 2 3" xfId="7831" xr:uid="{3D507AC2-0B5C-4DA0-AFE5-19619E73AA0B}"/>
    <cellStyle name="ปกติ 23 2 7 2 4" xfId="8528" xr:uid="{7CE61FAB-8694-4BA0-AE0F-0037EF00DF82}"/>
    <cellStyle name="ปกติ 23 2 7 3" xfId="7170" xr:uid="{87DEB882-FE07-4B72-9F7A-B417A4E7FFF6}"/>
    <cellStyle name="ปกติ 23 2 7 4" xfId="7830" xr:uid="{D6812FA7-D960-448D-82EA-F2F726D36F1E}"/>
    <cellStyle name="ปกติ 23 2 7 5" xfId="8527" xr:uid="{973CEC0C-EF61-4EDB-BB63-811B9848D1B3}"/>
    <cellStyle name="ปกติ 23 2 8" xfId="5585" xr:uid="{47B62DDB-D73D-4F94-91BE-6C58C32E2DF6}"/>
    <cellStyle name="ปกติ 23 2 8 2" xfId="5586" xr:uid="{99D96796-6948-4222-B703-265891EDE6C8}"/>
    <cellStyle name="ปกติ 23 2 8 2 2" xfId="7173" xr:uid="{0EAED7B5-88B4-4708-A905-151E2E417FA1}"/>
    <cellStyle name="ปกติ 23 2 8 2 3" xfId="7833" xr:uid="{9B63D131-D17B-434A-BC64-A22FD87476FF}"/>
    <cellStyle name="ปกติ 23 2 8 2 4" xfId="8530" xr:uid="{BCBBD02B-C4FB-438D-98F5-F6B748A48E82}"/>
    <cellStyle name="ปกติ 23 2 8 3" xfId="7172" xr:uid="{10D23D1E-4E4F-4255-8618-9F25744780F3}"/>
    <cellStyle name="ปกติ 23 2 8 4" xfId="7832" xr:uid="{C20FA701-0A0C-4918-BF90-C9170D13DB2C}"/>
    <cellStyle name="ปกติ 23 2 8 5" xfId="8529" xr:uid="{5E056C9A-4601-4E2B-83FD-1C70654B81A5}"/>
    <cellStyle name="ปกติ 23 2 9" xfId="5587" xr:uid="{9329C8B2-68BF-45F0-85F5-64887B671316}"/>
    <cellStyle name="ปกติ 23 3" xfId="5588" xr:uid="{46871302-4EFA-4E2E-9F73-CE6C947817C0}"/>
    <cellStyle name="ปกติ 23 3 2" xfId="5589" xr:uid="{BFD3A749-40FA-433B-BB99-DF5DB3937CCB}"/>
    <cellStyle name="ปกติ 23 3 3" xfId="35432" xr:uid="{06FB89BF-A930-4A3C-991F-1BD95ED70CEB}"/>
    <cellStyle name="ปกติ 23 4" xfId="5590" xr:uid="{6E825451-55F8-49EC-BB47-BDD9C775A91E}"/>
    <cellStyle name="ปกติ 23 4 2" xfId="5591" xr:uid="{3A80B43A-14FC-43F3-816A-3269EAD5EC5D}"/>
    <cellStyle name="ปกติ 23 4 3" xfId="36751" xr:uid="{06E735E3-4A62-4A4C-9FD1-43403E46B934}"/>
    <cellStyle name="ปกติ 23 5" xfId="5592" xr:uid="{58898EE3-3675-4D31-A0CA-F8FFED729FDA}"/>
    <cellStyle name="ปกติ 23 5 2" xfId="5593" xr:uid="{9B5C4D99-B98E-4F99-98A7-7A42475DD8A9}"/>
    <cellStyle name="ปกติ 23 6" xfId="5594" xr:uid="{160BD549-9712-4E50-9202-FD1A35172C66}"/>
    <cellStyle name="ปกติ 23 7" xfId="5595" xr:uid="{6B788EA9-0DFA-44F4-A224-201BF594EBD3}"/>
    <cellStyle name="ปกติ 24" xfId="5596" xr:uid="{38E10AFE-DBDC-44E5-B405-A289609C2502}"/>
    <cellStyle name="ปกติ 24 2" xfId="5597" xr:uid="{66D76C75-2729-4285-82BC-2B9B9061ED7B}"/>
    <cellStyle name="ปกติ 24 2 2" xfId="5598" xr:uid="{1F41F619-B7F2-42A4-9ED3-35A063E69925}"/>
    <cellStyle name="ปกติ 24 2 3" xfId="5599" xr:uid="{177099FD-854A-480A-A833-10C01D83D88B}"/>
    <cellStyle name="ปกติ 24 2 3 2" xfId="5600" xr:uid="{14DB09D8-FC41-4091-AC2E-C9D2692447BE}"/>
    <cellStyle name="ปกติ 24 2 4" xfId="5601" xr:uid="{3D7305AD-FBEB-48D6-A5BF-04125C8371A0}"/>
    <cellStyle name="ปกติ 24 2 5" xfId="36749" xr:uid="{8B2198AC-EA87-4C93-8C81-EB4042D975F3}"/>
    <cellStyle name="ปกติ 24 3" xfId="5602" xr:uid="{0A6FADA1-407D-483C-8935-268EE51F640C}"/>
    <cellStyle name="ปกติ 24 3 2" xfId="5603" xr:uid="{6CFE9238-7C77-4C02-98D4-0B196915AD5A}"/>
    <cellStyle name="ปกติ 24 3 3" xfId="35433" xr:uid="{EC560B5D-B24E-4217-9605-F8C44096565C}"/>
    <cellStyle name="ปกติ 24 4" xfId="5604" xr:uid="{071696EF-18E4-406B-9490-29C25D8ECC1F}"/>
    <cellStyle name="ปกติ 24 5" xfId="5605" xr:uid="{4D0CE63C-95A3-4CA6-A9AD-44BBDB1612A4}"/>
    <cellStyle name="ปกติ 24 6" xfId="5606" xr:uid="{DF393611-ACFE-47C6-91E5-1DD8D612B83C}"/>
    <cellStyle name="ปกติ 25" xfId="5607" xr:uid="{FF529BE9-86CE-4349-9EB3-A7BAAA4ACE17}"/>
    <cellStyle name="ปกติ 25 2" xfId="5608" xr:uid="{22599556-3C53-425E-B3C4-69C6661B03F7}"/>
    <cellStyle name="ปกติ 25 2 2" xfId="5609" xr:uid="{49D44F80-8841-47A9-A38A-C2D87BBD4082}"/>
    <cellStyle name="ปกติ 25 2 3" xfId="5610" xr:uid="{17568EF2-07F8-432A-BF70-157DB2FD3F28}"/>
    <cellStyle name="ปกติ 25 2 3 2" xfId="5611" xr:uid="{FCA970F0-D148-4822-A28F-34E89D007272}"/>
    <cellStyle name="ปกติ 25 2 4" xfId="5612" xr:uid="{A3D2F642-5DBC-4520-B03C-589C17BAD0D8}"/>
    <cellStyle name="ปกติ 25 2 5" xfId="36748" xr:uid="{72088473-86E3-42B6-9814-5F6F7777EDD3}"/>
    <cellStyle name="ปกติ 25 3" xfId="5613" xr:uid="{4802FE7F-CF0F-4DD1-B76C-A6C9091CEB6F}"/>
    <cellStyle name="ปกติ 25 3 2" xfId="5614" xr:uid="{5F8CA6A7-9829-4A1C-8481-87E1562EB4A5}"/>
    <cellStyle name="ปกติ 25 3 3" xfId="35434" xr:uid="{6F18B32E-FCFC-4EFF-A173-941B796A7E47}"/>
    <cellStyle name="ปกติ 25 4" xfId="5615" xr:uid="{A54B3180-252C-432C-941C-018153EFA5D1}"/>
    <cellStyle name="ปกติ 25 4 2" xfId="36781" xr:uid="{E7B60227-134C-4A96-8227-ED96632453DE}"/>
    <cellStyle name="ปกติ 25 5" xfId="5616" xr:uid="{F7BBFAC3-13C4-4ACF-BB1E-E83864EC9AEA}"/>
    <cellStyle name="ปกติ 25 6" xfId="5617" xr:uid="{0009FE3D-4524-4615-808A-BD3471B31B5E}"/>
    <cellStyle name="ปกติ 26" xfId="5618" xr:uid="{57086BB9-E0F7-4C44-A6E8-E36138A3D8D5}"/>
    <cellStyle name="ปกติ 26 2" xfId="5619" xr:uid="{C228458A-D069-47EF-9F20-5AB0EC485F2B}"/>
    <cellStyle name="ปกติ 26 2 2" xfId="5620" xr:uid="{07CA4D91-D7AF-401F-9BE5-836BE43BD7D7}"/>
    <cellStyle name="ปกติ 26 2 2 2" xfId="5621" xr:uid="{BFDE04AF-29C7-4734-AE43-79FEE473A74B}"/>
    <cellStyle name="ปกติ 26 2 2 3" xfId="5622" xr:uid="{F981472A-EB59-4746-8DEC-F5A6B7A0F8C7}"/>
    <cellStyle name="ปกติ 26 2 2 3 2" xfId="5623" xr:uid="{22C5EF26-83BC-48ED-96E2-57EBA3D2E538}"/>
    <cellStyle name="ปกติ 26 2 2 4" xfId="5624" xr:uid="{448238AC-9F14-4207-90E2-1B53B76F3A2B}"/>
    <cellStyle name="ปกติ 26 2 3" xfId="5625" xr:uid="{F5739FB5-1CE3-4D25-9A4F-CC2E7CB87522}"/>
    <cellStyle name="ปกติ 26 2 3 2" xfId="5626" xr:uid="{6460CDF1-A030-4065-B04B-404A584E8677}"/>
    <cellStyle name="ปกติ 26 2 4" xfId="5627" xr:uid="{57E83EED-FB4F-4965-A36E-A8DFB02F554E}"/>
    <cellStyle name="ปกติ 26 2 5" xfId="5628" xr:uid="{C471A26E-9BA2-41A8-92DA-070F35C22BFC}"/>
    <cellStyle name="ปกติ 26 2 6" xfId="5629" xr:uid="{6BB5C74B-0F1E-42AF-B3C5-915AB2C95EFA}"/>
    <cellStyle name="ปกติ 26 3" xfId="5630" xr:uid="{BD3A616F-B539-4606-A983-E1BC9781EA08}"/>
    <cellStyle name="ปกติ 26 3 2" xfId="8590" xr:uid="{21B416ED-78C8-44EA-BBB0-9FAC46273632}"/>
    <cellStyle name="ปกติ 26 3 3" xfId="35435" xr:uid="{4306397C-7F5D-444A-82E6-242F6D7D8C3F}"/>
    <cellStyle name="ปกติ 26 4" xfId="5631" xr:uid="{74CB1FE0-317B-471E-8A0E-AF79D5559ADE}"/>
    <cellStyle name="ปกติ 26 4 2" xfId="5632" xr:uid="{E95BB8F3-6389-4E4A-97B3-8E9403E5D2A1}"/>
    <cellStyle name="ปกติ 26 4 3" xfId="5633" xr:uid="{BC1EFC7B-E724-445B-870A-F7C8F7AA2266}"/>
    <cellStyle name="ปกติ 26 4 3 2" xfId="5634" xr:uid="{2FF9C21D-77E1-45AB-99A6-8D9D3FAEA6F2}"/>
    <cellStyle name="ปกติ 26 4 4" xfId="5635" xr:uid="{F7DF34BC-FCAB-4EDE-8E67-E85AA59376E6}"/>
    <cellStyle name="ปกติ 26 4 5" xfId="36747" xr:uid="{77B504E4-755A-427D-AEA1-FB8721296442}"/>
    <cellStyle name="ปกติ 26 5" xfId="5636" xr:uid="{0F3E69A0-7985-4481-BDC4-D8EB53EB71F7}"/>
    <cellStyle name="ปกติ 26 5 2" xfId="5637" xr:uid="{AFFC8922-A5C1-42CF-8AB0-C84985B57124}"/>
    <cellStyle name="ปกติ 26 6" xfId="5638" xr:uid="{7A9873F2-8294-45AC-9CD9-89F28C218D63}"/>
    <cellStyle name="ปกติ 26 7" xfId="5639" xr:uid="{E9102262-2902-46E5-932D-A6CC1B7F2B35}"/>
    <cellStyle name="ปกติ 26 8" xfId="5640" xr:uid="{63680864-C445-4349-8C48-E6C9A6B67C61}"/>
    <cellStyle name="ปกติ 26_(55)สรุปประชุมปรับโครงสร้างเงินเดือนที่ PCC.8-3-55_17.00" xfId="5641" xr:uid="{35B67BFA-BCE0-4086-BA77-023FAD0E1872}"/>
    <cellStyle name="ปกติ 27" xfId="5642" xr:uid="{8ACB5860-D4C6-4D2F-91F0-E45BD4B4D45B}"/>
    <cellStyle name="ปกติ 27 2" xfId="5643" xr:uid="{9B1E2516-8515-45DE-8B03-335135CE8943}"/>
    <cellStyle name="ปกติ 27 2 2" xfId="5644" xr:uid="{FCD474A3-F8EE-4663-A84F-031CA0167A16}"/>
    <cellStyle name="ปกติ 27 2 3" xfId="5645" xr:uid="{CF0AFB46-AD4B-4273-A5D0-9515A6DD3B46}"/>
    <cellStyle name="ปกติ 27 2 3 2" xfId="5646" xr:uid="{407B7A65-EE3D-4B49-B543-7B321B199017}"/>
    <cellStyle name="ปกติ 27 2 4" xfId="5647" xr:uid="{53170A17-2E11-4270-B728-359BAFE68247}"/>
    <cellStyle name="ปกติ 27 2 5" xfId="36059" xr:uid="{01155541-8CAF-4B9A-A3B0-7F951BC95A18}"/>
    <cellStyle name="ปกติ 27 3" xfId="5648" xr:uid="{778AECE5-18D1-417A-8698-6BBC94B24A59}"/>
    <cellStyle name="ปกติ 27 3 2" xfId="5649" xr:uid="{41768308-9723-4774-97B7-FB18612512B4}"/>
    <cellStyle name="ปกติ 27 3 3" xfId="35436" xr:uid="{3C63CD84-ED50-49E8-9786-166CB3651892}"/>
    <cellStyle name="ปกติ 27 4" xfId="5650" xr:uid="{7BD0BAE9-C4DF-4C70-B4AC-56828F79BC2B}"/>
    <cellStyle name="ปกติ 27 5" xfId="5651" xr:uid="{347A15EE-06D2-4E2B-B520-E1F322B2B248}"/>
    <cellStyle name="ปกติ 27 6" xfId="5652" xr:uid="{8E9B2CC4-B283-4DAA-842D-BDEDD8EFACDE}"/>
    <cellStyle name="ปกติ 28" xfId="5653" xr:uid="{2B30F9AA-96BD-4997-BB68-ADAAF8CD436F}"/>
    <cellStyle name="ปกติ 28 2" xfId="5654" xr:uid="{0F849B13-E481-4D9D-89A6-8CC970BCE817}"/>
    <cellStyle name="ปกติ 28 2 2" xfId="11418" xr:uid="{A83FA5BE-9D4B-41D1-A816-33A0A06085BA}"/>
    <cellStyle name="ปกติ 28 3" xfId="5655" xr:uid="{700E5B72-72CB-4DD2-9B1E-D2909227CDE9}"/>
    <cellStyle name="ปกติ 28 3 2" xfId="35670" xr:uid="{87E16EA5-22A8-429A-9621-0F5E23E75234}"/>
    <cellStyle name="ปกติ 28 3 3" xfId="36182" xr:uid="{56CE28EE-E9E0-46BA-9E00-EEC7157D8C6A}"/>
    <cellStyle name="ปกติ 28 3 4" xfId="35437" xr:uid="{BBF18C0B-756C-4E3E-AAED-1B49457F2F06}"/>
    <cellStyle name="ปกติ 28 4" xfId="8591" xr:uid="{72729C17-3669-41DE-AE57-3BD86CAB8FA5}"/>
    <cellStyle name="ปกติ 28 4 2" xfId="36061" xr:uid="{6E4E147E-9611-458F-BD78-5216291BF440}"/>
    <cellStyle name="ปกติ 28 5" xfId="36746" xr:uid="{B65A1C71-5E8C-43CA-997B-1E2794737AF5}"/>
    <cellStyle name="ปกติ 28_(55)สรุปประชุมปรับโครงสร้างเงินเดือนที่ PCC.8-3-55_17.00" xfId="5656" xr:uid="{D7188B93-878F-434B-B511-22D02FDC17D7}"/>
    <cellStyle name="ปกติ 29" xfId="5657" xr:uid="{BD5EEB91-61F4-4A24-9D54-ADB28B57BAF5}"/>
    <cellStyle name="ปกติ 29 2" xfId="5658" xr:uid="{68AF55C7-3981-4BD9-9030-9751AB09C232}"/>
    <cellStyle name="ปกติ 29 3" xfId="5659" xr:uid="{C740D60A-6438-4309-8962-C5E78434E565}"/>
    <cellStyle name="ปกติ 29 3 2" xfId="5660" xr:uid="{7CDD25EC-B3DF-4CDD-AA9C-664A26A31666}"/>
    <cellStyle name="ปกติ 29 3 3" xfId="35438" xr:uid="{7D73B7FF-D6D6-48CD-90FD-58137C1BCAED}"/>
    <cellStyle name="ปกติ 29 4" xfId="5661" xr:uid="{CEA9C64C-FC01-43D8-826F-54F67D20332B}"/>
    <cellStyle name="ปกติ 29 4 2" xfId="36745" xr:uid="{B95B9DC9-9908-4A58-B6A0-C4020C99074F}"/>
    <cellStyle name="ปกติ 29 5" xfId="33603" xr:uid="{072CF165-3FD1-4AD9-96BE-407834DCBD32}"/>
    <cellStyle name="ปกติ 29_Sheet สรุปค่าใช้จ่ายทั้งหมด180455" xfId="5662" xr:uid="{17784689-0021-4BB9-8998-994EF908EA0E}"/>
    <cellStyle name="ปกติ 3" xfId="1672" xr:uid="{57A1E923-2D5C-4FCF-BCB1-63F623741DDD}"/>
    <cellStyle name="ปกติ 3 10" xfId="5663" xr:uid="{29D8AE71-44BF-49EC-A3B3-EE0668E81DAB}"/>
    <cellStyle name="ปกติ 3 10 2" xfId="11421" xr:uid="{7DCE3F12-7342-4BB1-910F-0D05F4107B16}"/>
    <cellStyle name="ปกติ 3 10 3" xfId="11420" xr:uid="{4BEC8BBC-0261-473A-B565-44D6489DE249}"/>
    <cellStyle name="ปกติ 3 10 4" xfId="36191" xr:uid="{9E3A4702-4A06-4483-909D-0C8310461213}"/>
    <cellStyle name="ปกติ 3 11" xfId="5664" xr:uid="{704E915A-BEEF-4C8A-BA95-144D8B4A637F}"/>
    <cellStyle name="ปกติ 3 11 2" xfId="36352" xr:uid="{D0D2077C-144F-4F42-A869-103D64D188B2}"/>
    <cellStyle name="ปกติ 3 12" xfId="5665" xr:uid="{35890F43-A618-4565-8864-92732B803F01}"/>
    <cellStyle name="ปกติ 3 13" xfId="5666" xr:uid="{114596C6-6098-484C-8AD6-A2BE4A6D6E10}"/>
    <cellStyle name="ปกติ 3 14" xfId="8584" xr:uid="{A58B47CD-134E-4A68-942E-9C66A81D1B1E}"/>
    <cellStyle name="ปกติ 3 15" xfId="11419" xr:uid="{8BC99003-AA50-436F-ADB4-1B7DD0C62E03}"/>
    <cellStyle name="ปกติ 3 16" xfId="34907" xr:uid="{CED829A9-4D8F-4FA2-B35B-5A7D5B40DF7E}"/>
    <cellStyle name="ปกติ 3 17" xfId="35327" xr:uid="{99101CFA-984D-43E2-A02E-3DCCA0BA51E8}"/>
    <cellStyle name="ปกติ 3 18" xfId="37261" xr:uid="{FE385CAA-1940-4FD1-962B-871DF0965A01}"/>
    <cellStyle name="ปกติ 3 2" xfId="5667" xr:uid="{2349603A-6C6C-4A35-AD26-A0EEA6DA6CA3}"/>
    <cellStyle name="ปกติ 3 2 10" xfId="5668" xr:uid="{BED7DBAC-200D-4CDC-A977-9713E54423FA}"/>
    <cellStyle name="ปกติ 3 2 10 2" xfId="23690" xr:uid="{0776A2D1-CA65-4833-ACD1-A4A3A7A7EBD3}"/>
    <cellStyle name="ปกติ 3 2 11" xfId="5669" xr:uid="{BF2C38BA-2FC3-4F6C-B559-5AC3ED039BA2}"/>
    <cellStyle name="ปกติ 3 2 11 2" xfId="23691" xr:uid="{437B78D1-207D-4900-A2C4-F230C68A8CDE}"/>
    <cellStyle name="ปกติ 3 2 12" xfId="5670" xr:uid="{A346AB47-9D3B-4C79-BB60-14E56C995C7F}"/>
    <cellStyle name="ปกติ 3 2 12 2" xfId="23692" xr:uid="{35BD8122-C040-4F99-9C00-046C96B320FC}"/>
    <cellStyle name="ปกติ 3 2 13" xfId="5671" xr:uid="{0748E012-6E98-4EC3-B4D2-5F783E71F133}"/>
    <cellStyle name="ปกติ 3 2 13 2" xfId="23693" xr:uid="{94744749-58EB-4B41-B99B-BD064EB20039}"/>
    <cellStyle name="ปกติ 3 2 14" xfId="11422" xr:uid="{9C357044-4DB1-43FD-ACCD-969B381FCB82}"/>
    <cellStyle name="ปกติ 3 2 14 2" xfId="23694" xr:uid="{51F34F60-3C95-4A07-A04C-04DDDC775DFE}"/>
    <cellStyle name="ปกติ 3 2 15" xfId="23689" xr:uid="{9CB9ABE9-20FB-4029-B38C-4E62D1B0874F}"/>
    <cellStyle name="ปกติ 3 2 16" xfId="33658" xr:uid="{76A2B6FB-A547-4388-8230-E4710EA23F52}"/>
    <cellStyle name="ปกติ 3 2 17" xfId="34908" xr:uid="{69877411-2327-4F36-8D7B-5BF84D73A28F}"/>
    <cellStyle name="ปกติ 3 2 2" xfId="5672" xr:uid="{0CEFD143-BD2D-4EF8-97FA-6982E49F3E11}"/>
    <cellStyle name="ปกติ 3 2 2 2" xfId="5673" xr:uid="{B42B6282-5C34-4C3D-B8F5-F193CE7C78ED}"/>
    <cellStyle name="ปกติ 3 2 2 2 2" xfId="5674" xr:uid="{82733FA2-A90F-499B-877F-AC9251959B51}"/>
    <cellStyle name="ปกติ 3 2 2 2 2 2" xfId="5675" xr:uid="{40FA9449-A1E9-4F22-B301-0A8A9742975C}"/>
    <cellStyle name="ปกติ 3 2 2 2 2 3" xfId="5676" xr:uid="{F3B286F1-EC3E-48A0-9C83-DDE13F7CBF75}"/>
    <cellStyle name="ปกติ 3 2 2 2 2 4" xfId="23696" xr:uid="{5395350A-6ABD-4187-9493-BE06B30DADFA}"/>
    <cellStyle name="ปกติ 3 2 2 2 3" xfId="5677" xr:uid="{8B61759D-5A9D-4278-A6FA-5485AE61A165}"/>
    <cellStyle name="ปกติ 3 2 2 2 4" xfId="5678" xr:uid="{2750F001-B1A6-41A6-83E4-7D124303FE9A}"/>
    <cellStyle name="ปกติ 3 2 2 2 5" xfId="5679" xr:uid="{5B10504F-3446-4833-8B79-8CCB786314BC}"/>
    <cellStyle name="ปกติ 3 2 2 2 6" xfId="5680" xr:uid="{F3480E5B-E7BA-4A4F-A99E-976A310C28FE}"/>
    <cellStyle name="ปกติ 3 2 2 3" xfId="5681" xr:uid="{2DEEAA22-D0AD-4F8D-A53B-5E3A222B831F}"/>
    <cellStyle name="ปกติ 3 2 2 3 2" xfId="5682" xr:uid="{11F3ECD4-AE15-433A-B634-EFB440816422}"/>
    <cellStyle name="ปกติ 3 2 2 3 3" xfId="5683" xr:uid="{03631EDE-0887-4342-81EE-66B931CB63D4}"/>
    <cellStyle name="ปกติ 3 2 2 3 4" xfId="23697" xr:uid="{14458C2B-8A08-499A-BECF-EF86D80ACC59}"/>
    <cellStyle name="ปกติ 3 2 2 4" xfId="5684" xr:uid="{357E1F8F-FFD9-41F7-8C76-7453A6F62DC6}"/>
    <cellStyle name="ปกติ 3 2 2 4 2" xfId="23695" xr:uid="{8FCA4210-9148-4F9B-8396-A35633718A26}"/>
    <cellStyle name="ปกติ 3 2 2 5" xfId="5685" xr:uid="{79CC13E4-CAB0-452E-9117-D495BDAF4C4F}"/>
    <cellStyle name="ปกติ 3 2 2 6" xfId="5686" xr:uid="{D30E12D3-194E-4CB2-BBF6-6315FE60D740}"/>
    <cellStyle name="ปกติ 3 2 2 7" xfId="5687" xr:uid="{A9049644-4A19-43C9-B3CA-4CE85919280D}"/>
    <cellStyle name="ปกติ 3 2 2 8" xfId="11423" xr:uid="{60B4886A-0F68-470A-B53A-0FC0D2EA505B}"/>
    <cellStyle name="ปกติ 3 2 2 9" xfId="33928" xr:uid="{F26BADCD-553E-464D-B968-448F3CB7F982}"/>
    <cellStyle name="ปกติ 3 2 3" xfId="5688" xr:uid="{E2A74B70-AE80-49DE-9BFB-F97E64988E96}"/>
    <cellStyle name="ปกติ 3 2 3 10" xfId="23698" xr:uid="{07D7010D-9F74-4903-BAAC-22AE21EC1D51}"/>
    <cellStyle name="ปกติ 3 2 3 11" xfId="35439" xr:uid="{F81BC130-7116-4745-8C3F-866BF0236D4E}"/>
    <cellStyle name="ปกติ 3 2 3 2" xfId="5689" xr:uid="{F391A977-A397-4094-9D78-24450CE4D4B4}"/>
    <cellStyle name="ปกติ 3 2 3 2 2" xfId="5690" xr:uid="{D25D148F-6C71-4248-8599-E00BB9C5E8B9}"/>
    <cellStyle name="ปกติ 3 2 3 2 2 2" xfId="23700" xr:uid="{2032C95A-21D4-45A3-875D-355D50468544}"/>
    <cellStyle name="ปกติ 3 2 3 2 3" xfId="11425" xr:uid="{541F1DD2-E14A-4228-9BF8-5FD811010739}"/>
    <cellStyle name="ปกติ 3 2 3 2 3 2" xfId="23701" xr:uid="{E267FC19-FFEF-4BA2-AC4D-A23FF015F6D8}"/>
    <cellStyle name="ปกติ 3 2 3 2 4" xfId="23702" xr:uid="{4D7876C9-C446-44EB-9541-8028DD40546A}"/>
    <cellStyle name="ปกติ 3 2 3 2 5" xfId="23703" xr:uid="{573ECF38-B7E0-403A-995F-DFD6964212B6}"/>
    <cellStyle name="ปกติ 3 2 3 2 6" xfId="23704" xr:uid="{C56C8427-DD59-425F-9DA2-ED427645BD04}"/>
    <cellStyle name="ปกติ 3 2 3 2 7" xfId="23705" xr:uid="{967634AC-3C02-4190-A381-D7298EEE5A8A}"/>
    <cellStyle name="ปกติ 3 2 3 2 8" xfId="23699" xr:uid="{E008F277-E496-4FBB-8E7E-5DFBBC981A03}"/>
    <cellStyle name="ปกติ 3 2 3 3" xfId="5691" xr:uid="{203FA334-F399-472E-BEF9-3F70FE79B2F8}"/>
    <cellStyle name="ปกติ 3 2 3 3 2" xfId="5692" xr:uid="{66DD5008-099E-4A94-A89D-C0EBDAC40E78}"/>
    <cellStyle name="ปกติ 3 2 3 3 2 2" xfId="5693" xr:uid="{8C594265-AB4E-4CCC-8C63-6691E04941D7}"/>
    <cellStyle name="ปกติ 3 2 3 3 3" xfId="5694" xr:uid="{7B6CD51B-72F9-4D01-8666-C6F3EB6C169F}"/>
    <cellStyle name="ปกติ 3 2 3 3 4" xfId="23706" xr:uid="{B55B7499-3337-4995-B2A5-A995E7B0CFF9}"/>
    <cellStyle name="ปกติ 3 2 3 4" xfId="5695" xr:uid="{2CBB0FA7-D986-4C1A-859E-985685C70564}"/>
    <cellStyle name="ปกติ 3 2 3 4 2" xfId="5696" xr:uid="{C84E5FF6-B3CA-4AF5-B9A5-AABE8723A734}"/>
    <cellStyle name="ปกติ 3 2 3 4 3" xfId="23707" xr:uid="{2472C351-2B14-4145-B416-20DA53394B10}"/>
    <cellStyle name="ปกติ 3 2 3 5" xfId="5697" xr:uid="{160A337C-B69E-4144-8BFB-D3FE937FBC40}"/>
    <cellStyle name="ปกติ 3 2 3 5 2" xfId="23708" xr:uid="{60575AB8-6671-450B-BBA2-6FEC0545F86A}"/>
    <cellStyle name="ปกติ 3 2 3 6" xfId="11424" xr:uid="{42B1B2FA-A79F-4A28-8CB5-4D5C27B1611F}"/>
    <cellStyle name="ปกติ 3 2 3 6 2" xfId="23709" xr:uid="{C9FA78AF-4F5F-46E8-A12F-03C41F8C9F41}"/>
    <cellStyle name="ปกติ 3 2 3 7" xfId="23710" xr:uid="{79754E13-E2F0-415B-99A1-362F372A533A}"/>
    <cellStyle name="ปกติ 3 2 3 8" xfId="23711" xr:uid="{32806974-6C45-495E-A9A2-E85D1B49D514}"/>
    <cellStyle name="ปกติ 3 2 3 9" xfId="23712" xr:uid="{135EE0BF-BBDD-4C91-AD31-B91132970120}"/>
    <cellStyle name="ปกติ 3 2 3_JD-BAS22-8-54" xfId="5698" xr:uid="{8CE0AAE8-F905-4C82-A4E1-ECABFF1F29E9}"/>
    <cellStyle name="ปกติ 3 2 4" xfId="5699" xr:uid="{2F8CBC46-B179-4B2E-A571-2E106076380C}"/>
    <cellStyle name="ปกติ 3 2 4 10" xfId="36744" xr:uid="{48C1B873-B3E8-4050-99A5-9BA5B098C36A}"/>
    <cellStyle name="ปกติ 3 2 4 11" xfId="37262" xr:uid="{F4EF49D9-3B76-4B17-8436-0178F428CF38}"/>
    <cellStyle name="ปกติ 3 2 4 2" xfId="5700" xr:uid="{090B6C79-4B23-4AC5-8C7B-6D04BD891656}"/>
    <cellStyle name="ปกติ 3 2 4 2 2" xfId="5701" xr:uid="{73302486-0505-4B7B-8B79-0840A3B56EEC}"/>
    <cellStyle name="ปกติ 3 2 4 2 2 2" xfId="5702" xr:uid="{719E33A0-C362-425A-A4E2-EC4554F2AA25}"/>
    <cellStyle name="ปกติ 3 2 4 2 2 3" xfId="23715" xr:uid="{37AFD5A0-6457-4355-BFB4-B564171A5728}"/>
    <cellStyle name="ปกติ 3 2 4 2 3" xfId="23716" xr:uid="{03D82234-18CF-4DD1-BCA1-87BDD0E621C3}"/>
    <cellStyle name="ปกติ 3 2 4 2 4" xfId="23717" xr:uid="{9355F567-C449-4EFF-A34F-6611B6BF664E}"/>
    <cellStyle name="ปกติ 3 2 4 2 5" xfId="23718" xr:uid="{39C637EF-6884-44B2-97D8-B620A1F3C5F4}"/>
    <cellStyle name="ปกติ 3 2 4 2 6" xfId="23719" xr:uid="{7DF8575C-6103-40B8-B726-690B9AC5BB8B}"/>
    <cellStyle name="ปกติ 3 2 4 2 7" xfId="23720" xr:uid="{2E1C0043-1FF8-41B2-8D51-4887DBA2021D}"/>
    <cellStyle name="ปกติ 3 2 4 2 8" xfId="23714" xr:uid="{0BEB1805-1656-4D86-8233-FBBBF23D6FF3}"/>
    <cellStyle name="ปกติ 3 2 4 3" xfId="11426" xr:uid="{463B79E7-E901-4A64-A38E-40FC3B7FADF5}"/>
    <cellStyle name="ปกติ 3 2 4 3 2" xfId="23721" xr:uid="{0A197126-AD16-406C-8FD8-3C15B37BFBC3}"/>
    <cellStyle name="ปกติ 3 2 4 4" xfId="23722" xr:uid="{A57F3DE9-A4C1-46FD-9494-FC243F640B89}"/>
    <cellStyle name="ปกติ 3 2 4 5" xfId="23723" xr:uid="{1F8B04B9-D240-4041-9E5E-A684A45A8D0A}"/>
    <cellStyle name="ปกติ 3 2 4 6" xfId="23724" xr:uid="{44692185-498B-4252-8FA8-773EE186A2B9}"/>
    <cellStyle name="ปกติ 3 2 4 7" xfId="23725" xr:uid="{97EE7B7B-3AD2-4CCB-8CDF-2948BFD3999D}"/>
    <cellStyle name="ปกติ 3 2 4 8" xfId="23726" xr:uid="{3E38D9A3-2831-4671-9485-15A746428BFE}"/>
    <cellStyle name="ปกติ 3 2 4 9" xfId="23713" xr:uid="{3972C69A-8368-4EAA-99BA-14451403EC27}"/>
    <cellStyle name="ปกติ 3 2 4_KPI สนง.HR_31-8-54(100ตัว)" xfId="5703" xr:uid="{ECC1A1D9-6DC1-4925-B5AE-273CB366847B}"/>
    <cellStyle name="ปกติ 3 2 5" xfId="5704" xr:uid="{BEDFF1B1-A37B-4665-88FC-9A3BDD557D07}"/>
    <cellStyle name="ปกติ 3 2 5 2" xfId="5705" xr:uid="{BDB2363A-6BB0-4BA7-9425-A75074AD7DFF}"/>
    <cellStyle name="ปกติ 3 2 5 2 2" xfId="5706" xr:uid="{BAAC3260-3ECC-4166-AADB-ABF715CDE370}"/>
    <cellStyle name="ปกติ 3 2 5 2 2 2" xfId="5707" xr:uid="{D8CD626E-50BF-4C26-8B81-C86FD9F3DD56}"/>
    <cellStyle name="ปกติ 3 2 5 2 3" xfId="5708" xr:uid="{56C33F78-3A3C-4BEE-87A9-22DDAF170BB5}"/>
    <cellStyle name="ปกติ 3 2 5 2 4" xfId="23728" xr:uid="{9DB7B36A-2908-4E21-8C50-8D3DCF4D7FD1}"/>
    <cellStyle name="ปกติ 3 2 5 3" xfId="5709" xr:uid="{709B9AF4-544C-4BE4-AB05-294B154DCFD5}"/>
    <cellStyle name="ปกติ 3 2 5 3 2" xfId="5710" xr:uid="{EA0BCC9E-B8EE-43EC-90B4-70029BECCF92}"/>
    <cellStyle name="ปกติ 3 2 5 3 3" xfId="23729" xr:uid="{395D90EA-D3A0-4C2C-AF96-9067516D3E47}"/>
    <cellStyle name="ปกติ 3 2 5 4" xfId="5711" xr:uid="{EAAB6768-C23F-4043-B8B9-351447114244}"/>
    <cellStyle name="ปกติ 3 2 5 4 2" xfId="23730" xr:uid="{A9354EE4-7077-4532-A9EA-835B6F62FB4F}"/>
    <cellStyle name="ปกติ 3 2 5 5" xfId="11427" xr:uid="{553D2C4C-3E55-4050-9124-22A7866BCF68}"/>
    <cellStyle name="ปกติ 3 2 5 5 2" xfId="23731" xr:uid="{21398DB5-EE66-4BE9-AEE7-D2EBDA55F476}"/>
    <cellStyle name="ปกติ 3 2 5 6" xfId="23732" xr:uid="{BD53F609-BFA5-40C9-8439-6E39E92E7BE0}"/>
    <cellStyle name="ปกติ 3 2 5 7" xfId="23733" xr:uid="{23D2EF34-0484-4644-8196-208065C26AD6}"/>
    <cellStyle name="ปกติ 3 2 5 8" xfId="23727" xr:uid="{58345E3A-5B8A-46AE-8877-52A23D6D04F7}"/>
    <cellStyle name="ปกติ 3 2 5 9" xfId="37677" xr:uid="{B81D7093-673F-401C-8D3D-4FE49A6D7C58}"/>
    <cellStyle name="ปกติ 3 2 6" xfId="5712" xr:uid="{49F20C3E-7533-4263-BD46-081779BEBAE1}"/>
    <cellStyle name="ปกติ 3 2 6 2" xfId="5713" xr:uid="{4199A683-3EC7-4C7E-AD0A-B08B10162A03}"/>
    <cellStyle name="ปกติ 3 2 6 2 2" xfId="23735" xr:uid="{4E95EFFB-5DFA-4AAC-AD96-4443B291DD80}"/>
    <cellStyle name="ปกติ 3 2 6 3" xfId="5714" xr:uid="{753242B6-8A15-4356-9874-9F43CF483675}"/>
    <cellStyle name="ปกติ 3 2 6 4" xfId="11428" xr:uid="{08C018B7-A149-4593-8CB1-E937D6244207}"/>
    <cellStyle name="ปกติ 3 2 6 5" xfId="23734" xr:uid="{A2B55BFD-5C72-4F90-99E2-70168569C5F6}"/>
    <cellStyle name="ปกติ 3 2 6 6" xfId="37634" xr:uid="{65B6C477-6938-4FFB-A7B0-0442E530819D}"/>
    <cellStyle name="ปกติ 3 2 7" xfId="5715" xr:uid="{EDA855D3-4DFF-46CA-BFC9-3CB300F6EAC7}"/>
    <cellStyle name="ปกติ 3 2 7 2" xfId="5716" xr:uid="{C9D74D1A-B994-4173-9539-BA898667893D}"/>
    <cellStyle name="ปกติ 3 2 7 3" xfId="5717" xr:uid="{A5DCA557-3187-4BF2-813C-613E99A5B6E8}"/>
    <cellStyle name="ปกติ 3 2 7 4" xfId="11429" xr:uid="{E94B3320-0452-498B-9C0B-398AFB1DEC0C}"/>
    <cellStyle name="ปกติ 3 2 7 5" xfId="23736" xr:uid="{DD3C9138-B4B7-40B8-82B4-EF506A032EFC}"/>
    <cellStyle name="ปกติ 3 2 8" xfId="5718" xr:uid="{670CD5B6-AC5D-476E-85EA-B84460FEDA31}"/>
    <cellStyle name="ปกติ 3 2 8 2" xfId="23737" xr:uid="{86ED2901-0114-479F-8CB5-03352B35220A}"/>
    <cellStyle name="ปกติ 3 2 9" xfId="5719" xr:uid="{E76BC7AF-DB2D-4623-BB7D-C389B53FBD76}"/>
    <cellStyle name="ปกติ 3 2 9 2" xfId="23738" xr:uid="{537CE695-DA57-4743-B1E8-C99C9AF4A19F}"/>
    <cellStyle name="ปกติ 3 2_2.KPIฝ่ายบริการ)ปรับ code 14-05-53(15.00)" xfId="5720" xr:uid="{F724752B-0A3D-41C6-829F-7AC699FA66D0}"/>
    <cellStyle name="ปกติ 3 3" xfId="5721" xr:uid="{A0EB2A86-1D09-4174-BD39-2F0867BD6043}"/>
    <cellStyle name="ปกติ 3 3 10" xfId="5722" xr:uid="{C8034264-B4AC-4FB9-8B84-2306C2AC53F1}"/>
    <cellStyle name="ปกติ 3 3 10 2" xfId="24567" xr:uid="{49D539E3-C9F4-41E2-8A47-87964324E801}"/>
    <cellStyle name="ปกติ 3 3 11" xfId="5723" xr:uid="{9E07B0E4-F617-49B8-8C9A-7B91328770BE}"/>
    <cellStyle name="ปกติ 3 3 11 2" xfId="32960" xr:uid="{FB3DDA7D-2B4A-4F06-82B1-32F8784939F4}"/>
    <cellStyle name="ปกติ 3 3 12" xfId="5724" xr:uid="{51537BB6-B0D0-4FA2-8672-7236B023EF08}"/>
    <cellStyle name="ปกติ 3 3 13" xfId="11430" xr:uid="{81FEADB7-8614-4FDE-9D68-027D7FD1A187}"/>
    <cellStyle name="ปกติ 3 3 14" xfId="34909" xr:uid="{7C2DF028-986B-49AF-8BCF-3FF347A445FB}"/>
    <cellStyle name="ปกติ 3 3 2" xfId="5725" xr:uid="{8E3D271B-0DDB-4E0D-923A-4F41416FBAB9}"/>
    <cellStyle name="ปกติ 3 3 2 2" xfId="5726" xr:uid="{83637084-24FA-4FEC-849B-8690813EECC6}"/>
    <cellStyle name="ปกติ 3 3 2 2 2" xfId="5727" xr:uid="{D5A23492-10D6-4423-9D43-AD1891A08FE8}"/>
    <cellStyle name="ปกติ 3 3 2 2 3" xfId="5728" xr:uid="{C53114B0-06E1-43BC-9BA4-CD9FC9B85C2A}"/>
    <cellStyle name="ปกติ 3 3 2 2 3 2" xfId="5729" xr:uid="{FC06560B-9792-4D8D-9128-4E8FD15D519F}"/>
    <cellStyle name="ปกติ 3 3 2 2 4" xfId="5730" xr:uid="{110947E6-CA0A-449F-A318-D019A23D2E2E}"/>
    <cellStyle name="ปกติ 3 3 2 2 5" xfId="23741" xr:uid="{B340E07F-54EE-467A-A380-B2B259B37942}"/>
    <cellStyle name="ปกติ 3 3 2 2 6" xfId="36782" xr:uid="{3B65D4F0-10EF-4ACB-BAF1-5856467D4CAC}"/>
    <cellStyle name="ปกติ 3 3 2 3" xfId="5731" xr:uid="{A25FEF0A-FCDD-461B-8897-5684642FCFB8}"/>
    <cellStyle name="ปกติ 3 3 2 3 2" xfId="5732" xr:uid="{A4F4FEFF-F8EB-4B4B-97F5-1BB600C74EA0}"/>
    <cellStyle name="ปกติ 3 3 2 3 3" xfId="23740" xr:uid="{9959272B-03E4-4CFB-95F5-2BA7E4E9984E}"/>
    <cellStyle name="ปกติ 3 3 2 4" xfId="5733" xr:uid="{50D39CF0-FF1A-45A4-BB5D-06458E567F5C}"/>
    <cellStyle name="ปกติ 3 3 2 5" xfId="5734" xr:uid="{F8E3E283-1C38-4BB4-9A30-7C50BE3E8482}"/>
    <cellStyle name="ปกติ 3 3 2 6" xfId="5735" xr:uid="{3C8454B5-F8AD-4991-B0F5-7D9B4518F30F}"/>
    <cellStyle name="ปกติ 3 3 3" xfId="5736" xr:uid="{3BAD830F-668C-4BDC-AB31-59F54BA7929F}"/>
    <cellStyle name="ปกติ 3 3 3 2" xfId="5737" xr:uid="{025252B4-ACCA-4E0F-A37B-DBD253968336}"/>
    <cellStyle name="ปกติ 3 3 3 2 2" xfId="5738" xr:uid="{2456A945-F12D-4D74-803F-6F3F5056D08F}"/>
    <cellStyle name="ปกติ 3 3 3 2 2 2" xfId="5739" xr:uid="{44D964A6-4279-49AD-89AF-52815C7207B0}"/>
    <cellStyle name="ปกติ 3 3 3 2 2 3" xfId="11431" xr:uid="{F7B19464-E895-4430-80BB-38ADEBC58CBB}"/>
    <cellStyle name="ปกติ 3 3 3 2 3" xfId="5740" xr:uid="{11D87154-16B1-4D98-922D-361B5420B65C}"/>
    <cellStyle name="ปกติ 3 3 3 2 3 2" xfId="5741" xr:uid="{FCC73476-7D79-4C22-80E8-34F4C61B55A9}"/>
    <cellStyle name="ปกติ 3 3 3 2 4" xfId="5742" xr:uid="{11BAAEE7-2D44-4D2E-94A1-5CACBB88209F}"/>
    <cellStyle name="ปกติ 3 3 3 2 5" xfId="5743" xr:uid="{1028E0AC-A922-4E65-B324-8947E3B656A8}"/>
    <cellStyle name="ปกติ 3 3 3 3" xfId="5744" xr:uid="{EB34768E-9EB2-436D-BCB0-D741871BD88F}"/>
    <cellStyle name="ปกติ 3 3 3 3 2" xfId="5745" xr:uid="{50DF7D52-2C6E-466E-8995-E9A81540B087}"/>
    <cellStyle name="ปกติ 3 3 3 3 2 2" xfId="5746" xr:uid="{DD08067A-5985-46DE-9001-4AFF6E90DE09}"/>
    <cellStyle name="ปกติ 3 3 3 3 2 3" xfId="11432" xr:uid="{8E5363A3-B961-468D-8DD3-5F286B88EC3A}"/>
    <cellStyle name="ปกติ 3 3 3 3 3" xfId="5747" xr:uid="{2EA6AA07-C90C-4035-A65A-6EFE864A5AA4}"/>
    <cellStyle name="ปกติ 3 3 3 3 3 2" xfId="5748" xr:uid="{05F03C1C-0227-4FB4-9724-102041D83F44}"/>
    <cellStyle name="ปกติ 3 3 3 3 4" xfId="5749" xr:uid="{644924B5-7EFE-416D-A336-FB9CF792258C}"/>
    <cellStyle name="ปกติ 3 3 3 3 5" xfId="5750" xr:uid="{2E7547C2-8BDB-4C55-8519-118D8F49760C}"/>
    <cellStyle name="ปกติ 3 3 3 4" xfId="5751" xr:uid="{2921A3F1-C6C4-42D4-910C-F44C71550B97}"/>
    <cellStyle name="ปกติ 3 3 3 4 2" xfId="5752" xr:uid="{6AB60A68-8BAC-4263-8508-05AE61878744}"/>
    <cellStyle name="ปกติ 3 3 3 4 3" xfId="11433" xr:uid="{1C9B98A8-EE6B-46DB-8286-4CECD841ADEE}"/>
    <cellStyle name="ปกติ 3 3 3 4 4" xfId="23742" xr:uid="{2D504C61-B14C-451F-BC99-5955A3949E22}"/>
    <cellStyle name="ปกติ 3 3 3 5" xfId="5753" xr:uid="{21567022-27D0-496A-BEC1-5D3A24D3F0BF}"/>
    <cellStyle name="ปกติ 3 3 3 5 2" xfId="5754" xr:uid="{E3DF564F-B3DA-4EDF-BD69-1F25BBDBDDDE}"/>
    <cellStyle name="ปกติ 3 3 3 6" xfId="5755" xr:uid="{F2B84F33-1989-4F43-A9E6-08346D206F16}"/>
    <cellStyle name="ปกติ 3 3 3 7" xfId="5756" xr:uid="{9BC02D5D-D146-47F0-839C-7753F0848298}"/>
    <cellStyle name="ปกติ 3 3 3_(55)สรุปประชุมปรับโครงสร้างเงินเดือนที่ PCC.8-3-55_17.00" xfId="5757" xr:uid="{E05EE207-4C05-41F9-878F-F8DA7A642071}"/>
    <cellStyle name="ปกติ 3 3 4" xfId="5758" xr:uid="{AB64CF69-E12A-40D8-96AA-CAF7CD3BD6ED}"/>
    <cellStyle name="ปกติ 3 3 4 2" xfId="5759" xr:uid="{22CD50BE-84E7-4BDE-A9F4-A9426456C120}"/>
    <cellStyle name="ปกติ 3 3 4 2 2" xfId="11434" xr:uid="{58DA7E28-3986-452A-BE83-83DB8283CA09}"/>
    <cellStyle name="ปกติ 3 3 4 3" xfId="5760" xr:uid="{4090BB2C-1E8D-4DB3-BCE9-7F72BFD6566B}"/>
    <cellStyle name="ปกติ 3 3 4 3 2" xfId="5761" xr:uid="{D6E1230B-5015-46DE-B612-A7BBE3E6F49B}"/>
    <cellStyle name="ปกติ 3 3 4 4" xfId="5762" xr:uid="{314FD5EB-C800-438F-B0D3-366D46079520}"/>
    <cellStyle name="ปกติ 3 3 4 5" xfId="23743" xr:uid="{5EF762CD-353C-4831-9BEA-D6F924334F0F}"/>
    <cellStyle name="ปกติ 3 3 4 6" xfId="36743" xr:uid="{0C32D266-402F-4E5A-B773-140E30634A81}"/>
    <cellStyle name="ปกติ 3 3 5" xfId="5763" xr:uid="{14DD700C-258C-47BE-A9DA-11D3A477235D}"/>
    <cellStyle name="ปกติ 3 3 5 2" xfId="23744" xr:uid="{63406A47-34AD-419F-8349-7BFB43BB0FC1}"/>
    <cellStyle name="ปกติ 3 3 6" xfId="5764" xr:uid="{1A779B51-9284-49E8-8020-79723FCE8E29}"/>
    <cellStyle name="ปกติ 3 3 6 2" xfId="5765" xr:uid="{680CD911-F649-4A39-83DD-58ED443EF2ED}"/>
    <cellStyle name="ปกติ 3 3 6 3" xfId="23739" xr:uid="{C3BD9461-4370-4246-9377-02BC09E51A57}"/>
    <cellStyle name="ปกติ 3 3 7" xfId="5766" xr:uid="{B93EEB6C-218A-4ED7-A733-D445F5A6D5C8}"/>
    <cellStyle name="ปกติ 3 3 7 2" xfId="25063" xr:uid="{7B037C85-1877-4E94-99B1-933327A3EDFD}"/>
    <cellStyle name="ปกติ 3 3 8" xfId="5767" xr:uid="{F270B152-66BC-449F-9485-E94DA8431B90}"/>
    <cellStyle name="ปกติ 3 3 8 2" xfId="24518" xr:uid="{975E7700-72AE-4D85-8965-430534FDFAED}"/>
    <cellStyle name="ปกติ 3 3 9" xfId="5768" xr:uid="{4AB8C133-FFA3-4E87-B157-A059421E701C}"/>
    <cellStyle name="ปกติ 3 3 9 2" xfId="24548" xr:uid="{B21F4D27-6EA4-41B7-A281-03D040FD1402}"/>
    <cellStyle name="ปกติ 3 3_(55)สรุปประชุมปรับโครงสร้างเงินเดือนที่ PCC.8-3-55_17.00" xfId="5769" xr:uid="{52276AB4-EA5E-4C63-ABA9-B45B4EB616CB}"/>
    <cellStyle name="ปกติ 3 4" xfId="5770" xr:uid="{AE80171A-F7F0-4CB0-8B94-85816D6AF53D}"/>
    <cellStyle name="ปกติ 3 4 10" xfId="13424" xr:uid="{87B4EAA2-8EC0-48DB-969A-6F5636E26A2D}"/>
    <cellStyle name="ปกติ 3 4 2" xfId="5771" xr:uid="{516F8EB9-4690-4858-B4EE-0CD87BC085C5}"/>
    <cellStyle name="ปกติ 3 4 2 2" xfId="5772" xr:uid="{7D6E26A5-9FE6-4D62-9913-C6D5536566DF}"/>
    <cellStyle name="ปกติ 3 4 2 2 2" xfId="5773" xr:uid="{0DBAFDC0-42D9-4EA5-92A4-44E9CB47C8DB}"/>
    <cellStyle name="ปกติ 3 4 2 2 2 2" xfId="5774" xr:uid="{7198C371-1375-4BD6-9AB4-DB61E794D466}"/>
    <cellStyle name="ปกติ 3 4 2 2 2 2 2" xfId="5775" xr:uid="{8AF84434-EF07-4399-992A-C2CDD2DF157F}"/>
    <cellStyle name="ปกติ 3 4 2 2 2 2 3" xfId="5776" xr:uid="{11A0EA0F-BED2-43B1-ADDE-A5016FA5008E}"/>
    <cellStyle name="ปกติ 3 4 2 2 2 2 3 2" xfId="5777" xr:uid="{7CDD5A08-B0BD-4378-ABEA-9D15B32EE369}"/>
    <cellStyle name="ปกติ 3 4 2 2 2 2 4" xfId="5778" xr:uid="{4F519374-DCC8-44C9-A8C0-12397CEF159F}"/>
    <cellStyle name="ปกติ 3 4 2 2 2 3" xfId="5779" xr:uid="{F57EE458-1CF6-4065-87C0-BC07B0A99581}"/>
    <cellStyle name="ปกติ 3 4 2 2 2 3 2" xfId="5780" xr:uid="{06A77216-D4B0-46C0-89EC-22EAAAE9AEE0}"/>
    <cellStyle name="ปกติ 3 4 2 2 2 4" xfId="5781" xr:uid="{13796631-0B2D-4243-8E64-0FCB749237EA}"/>
    <cellStyle name="ปกติ 3 4 2 2 2 5" xfId="5782" xr:uid="{3225D101-6BE2-4794-BDB9-F2E2BA1E81CD}"/>
    <cellStyle name="ปกติ 3 4 2 2 2 6" xfId="5783" xr:uid="{7F75D600-EC79-4DB8-9572-3A2E5C21F7C4}"/>
    <cellStyle name="ปกติ 3 4 2 2 3" xfId="5784" xr:uid="{F0641AED-AD53-4188-A9C9-2314705D939E}"/>
    <cellStyle name="ปกติ 3 4 2 2 3 2" xfId="5785" xr:uid="{2AC8D77A-BC6E-4ABB-ABF7-669B86BBA7B5}"/>
    <cellStyle name="ปกติ 3 4 2 2 3 3" xfId="5786" xr:uid="{AE802FCD-0C43-41DB-870A-C0175AF8C29F}"/>
    <cellStyle name="ปกติ 3 4 2 2 3 3 2" xfId="5787" xr:uid="{30A3BA27-7C62-44BD-9827-B2899794FFD2}"/>
    <cellStyle name="ปกติ 3 4 2 2 3 4" xfId="5788" xr:uid="{010CFCB9-935E-435F-93C5-4368756BBF94}"/>
    <cellStyle name="ปกติ 3 4 2 2 4" xfId="5789" xr:uid="{A16397A3-8626-444D-A063-DAA9BADE9992}"/>
    <cellStyle name="ปกติ 3 4 2 2 4 2" xfId="5790" xr:uid="{7BB48218-E308-42FE-998B-C59BBE6F3FE2}"/>
    <cellStyle name="ปกติ 3 4 2 2 5" xfId="5791" xr:uid="{53852FBA-5EF2-4A94-8FFD-F3A5E59B371B}"/>
    <cellStyle name="ปกติ 3 4 2 2 6" xfId="5792" xr:uid="{999A5EE4-9586-4E5A-8981-967B90E258BB}"/>
    <cellStyle name="ปกติ 3 4 2 2 7" xfId="5793" xr:uid="{0A583C1E-3087-4121-87CC-EE4359AD8F31}"/>
    <cellStyle name="ปกติ 3 4 2 2_(55)สรุปประชุมปรับโครงสร้างเงินเดือนที่ PCC.8-3-55_17.00" xfId="5794" xr:uid="{3EB14AC5-3E96-450B-9911-C9992D0ED8F9}"/>
    <cellStyle name="ปกติ 3 4 2 3" xfId="5795" xr:uid="{C7E229AE-33BD-4F38-A67B-615AF6292C69}"/>
    <cellStyle name="ปกติ 3 4 2 3 2" xfId="5796" xr:uid="{822FBCF0-FC5A-45D4-AAE9-5E7C630A5DF7}"/>
    <cellStyle name="ปกติ 3 4 2 3 2 2" xfId="5797" xr:uid="{3496DE34-5CE4-434A-AA41-DCF0F46E9FAF}"/>
    <cellStyle name="ปกติ 3 4 2 3 2 3" xfId="5798" xr:uid="{45417AD1-72D8-408F-B827-E1FA10FDA950}"/>
    <cellStyle name="ปกติ 3 4 2 3 2 3 2" xfId="5799" xr:uid="{EBF8FF2D-72C2-40B0-A29F-84AE5F4E1BC1}"/>
    <cellStyle name="ปกติ 3 4 2 3 2 4" xfId="5800" xr:uid="{C8BA5898-1A8E-4CFC-B297-DE223EFD1CDD}"/>
    <cellStyle name="ปกติ 3 4 2 3 3" xfId="5801" xr:uid="{BB30B169-0100-40DC-87D6-CDCC416C26D7}"/>
    <cellStyle name="ปกติ 3 4 2 3 3 2" xfId="5802" xr:uid="{AAE028CE-DB32-4EC0-BEC7-093854BBC96B}"/>
    <cellStyle name="ปกติ 3 4 2 3 4" xfId="5803" xr:uid="{B741E6E8-67A4-4514-BF48-63A67B61E9EB}"/>
    <cellStyle name="ปกติ 3 4 2 3 5" xfId="5804" xr:uid="{4630295C-4718-4DC1-A222-2E97178AFDC8}"/>
    <cellStyle name="ปกติ 3 4 2 3 6" xfId="5805" xr:uid="{731F1AD5-DE3B-4BEB-BD1D-7B105AE3E3BA}"/>
    <cellStyle name="ปกติ 3 4 2 4" xfId="5806" xr:uid="{9168BB50-7C15-46F4-8AC6-080A65FB1CBA}"/>
    <cellStyle name="ปกติ 3 4 2 4 2" xfId="5807" xr:uid="{DC492AB7-816E-4BF2-8EB7-F38CA5CCB20A}"/>
    <cellStyle name="ปกติ 3 4 2 4 3" xfId="5808" xr:uid="{DEC1061A-C0FB-4951-9CBA-06CA9B07E06A}"/>
    <cellStyle name="ปกติ 3 4 2 4 3 2" xfId="5809" xr:uid="{7CE283AF-52DE-40E3-ABC4-906836C7E225}"/>
    <cellStyle name="ปกติ 3 4 2 4 4" xfId="5810" xr:uid="{514CF89D-CDA5-41A1-8D99-4E64E07091F5}"/>
    <cellStyle name="ปกติ 3 4 2 4 5" xfId="23746" xr:uid="{10430792-14C9-49F3-954E-76912CE00485}"/>
    <cellStyle name="ปกติ 3 4 2 5" xfId="5811" xr:uid="{1DDF455E-4A2D-4C05-B1AF-7081077EE4A2}"/>
    <cellStyle name="ปกติ 3 4 2 5 2" xfId="5812" xr:uid="{7AA2506D-FC80-478D-890F-BE0CC9C6F7E0}"/>
    <cellStyle name="ปกติ 3 4 2 5 3" xfId="25065" xr:uid="{5C5835C9-0EEB-4C6E-847A-E5204D38A5AA}"/>
    <cellStyle name="ปกติ 3 4 2 6" xfId="5813" xr:uid="{52B200B3-0045-4768-81AE-5B73F7FC8721}"/>
    <cellStyle name="ปกติ 3 4 2 6 2" xfId="24516" xr:uid="{E129893D-6C09-4F68-BA0E-291780A32293}"/>
    <cellStyle name="ปกติ 3 4 2 7" xfId="5814" xr:uid="{03668A9D-B81D-4F29-B557-9833BD733A00}"/>
    <cellStyle name="ปกติ 3 4 2 7 2" xfId="32962" xr:uid="{E622749E-0496-44BB-A0FD-B26435E0DA08}"/>
    <cellStyle name="ปกติ 3 4 2 8" xfId="5815" xr:uid="{FF611FE9-0BAA-44D4-A5C9-95506CEC6BD7}"/>
    <cellStyle name="ปกติ 3 4 2 8 2" xfId="33280" xr:uid="{A674DB1E-E757-4221-993F-0836097AA3FE}"/>
    <cellStyle name="ปกติ 3 4 2_(55)สรุปประชุมปรับโครงสร้างเงินเดือนที่ PCC.8-3-55_17.00" xfId="5816" xr:uid="{D9A16D67-7806-4121-826E-92D8467CF283}"/>
    <cellStyle name="ปกติ 3 4 3" xfId="5817" xr:uid="{783EEDAA-D58F-4A02-965A-EAD823721D08}"/>
    <cellStyle name="ปกติ 3 4 3 2" xfId="5818" xr:uid="{FEF9C9CD-28C5-438B-BEDF-FDD359856888}"/>
    <cellStyle name="ปกติ 3 4 3 2 2" xfId="11436" xr:uid="{7409C22B-E793-4221-84CB-8DA7176C810E}"/>
    <cellStyle name="ปกติ 3 4 3 3" xfId="5819" xr:uid="{847CB6A6-37AE-4188-9E54-C11ABDFB68DB}"/>
    <cellStyle name="ปกติ 3 4 3 3 2" xfId="5820" xr:uid="{1E5BDEE3-F2E5-4430-B3D8-D4FD5BB0635C}"/>
    <cellStyle name="ปกติ 3 4 3 4" xfId="5821" xr:uid="{A9D10167-6AD0-4716-8933-6D1682405400}"/>
    <cellStyle name="ปกติ 3 4 3 5" xfId="23745" xr:uid="{A91E2232-BA6B-4095-97AF-874D9D12881C}"/>
    <cellStyle name="ปกติ 3 4 4" xfId="5822" xr:uid="{5D6B94A5-F21D-4740-B5B5-EF072CEB8CB8}"/>
    <cellStyle name="ปกติ 3 4 4 2" xfId="5823" xr:uid="{FD2E3B64-329B-47FD-99ED-A863907F87C4}"/>
    <cellStyle name="ปกติ 3 4 4 3" xfId="25064" xr:uid="{D7B2B03F-DD3C-4166-83B9-A51629EEE972}"/>
    <cellStyle name="ปกติ 3 4 5" xfId="5824" xr:uid="{2744F52B-C985-42E6-802A-63FF7D4AC7EA}"/>
    <cellStyle name="ปกติ 3 4 5 2" xfId="24517" xr:uid="{3D93E18C-6657-4CEC-B118-B93985AA655A}"/>
    <cellStyle name="ปกติ 3 4 6" xfId="5825" xr:uid="{D24FBD29-2FE4-4E6D-B88A-F8475E37A00B}"/>
    <cellStyle name="ปกติ 3 4 6 2" xfId="32961" xr:uid="{038CE9E4-8D5D-4015-BC13-B7A5628E09F5}"/>
    <cellStyle name="ปกติ 3 4 7" xfId="5826" xr:uid="{7F55817B-247D-47D9-84C0-41D057C067EB}"/>
    <cellStyle name="ปกติ 3 4 7 2" xfId="33279" xr:uid="{0357E097-9B40-42C6-A2DB-4E5D7B322395}"/>
    <cellStyle name="ปกติ 3 4 8" xfId="11435" xr:uid="{FD22FABF-A046-4BC4-825A-E6C7BB218EA0}"/>
    <cellStyle name="ปกติ 3 4 9" xfId="11592" xr:uid="{B0A7AA8D-462A-4E8D-88A7-794EE39E5384}"/>
    <cellStyle name="ปกติ 3 4_(55)สรุปประชุมปรับโครงสร้างเงินเดือนที่ PCC.8-3-55_17.00" xfId="5827" xr:uid="{F4D658C1-8820-4703-ACD4-EAF5949EA4C5}"/>
    <cellStyle name="ปกติ 3 5" xfId="5828" xr:uid="{1C9AD23A-4C24-4BB1-A9AF-5B948087B249}"/>
    <cellStyle name="ปกติ 3 5 2" xfId="5829" xr:uid="{5D77743D-CCC3-4480-991E-ED445FFFE145}"/>
    <cellStyle name="ปกติ 3 5 2 2" xfId="5830" xr:uid="{4B9E358B-1E2E-44BC-B89A-450997C6E59C}"/>
    <cellStyle name="ปกติ 3 5 2 2 2" xfId="5831" xr:uid="{BDBCE2A4-C052-4A01-99F3-A12538F13486}"/>
    <cellStyle name="ปกติ 3 5 2 2 3" xfId="5832" xr:uid="{5428D502-B444-4FAE-AFCB-BEBDD48F8A71}"/>
    <cellStyle name="ปกติ 3 5 2 2 3 2" xfId="5833" xr:uid="{E7153EAE-B8C2-4B91-A01D-1596A95DA6DF}"/>
    <cellStyle name="ปกติ 3 5 2 2 4" xfId="5834" xr:uid="{E2320BFC-6D1E-4B48-931D-CD13907BACF2}"/>
    <cellStyle name="ปกติ 3 5 2 2 5" xfId="23748" xr:uid="{DD48E2BC-DC38-4FC6-8689-5F9001ABBD99}"/>
    <cellStyle name="ปกติ 3 5 2 3" xfId="5835" xr:uid="{E3DD7AB4-52B5-42E3-BA9D-BA473BC130C5}"/>
    <cellStyle name="ปกติ 3 5 2 3 2" xfId="5836" xr:uid="{5CE71085-CF97-4499-BABE-13B35FDBC0DB}"/>
    <cellStyle name="ปกติ 3 5 2 4" xfId="5837" xr:uid="{CC7DB137-180A-4BEF-90B3-9617FB653C55}"/>
    <cellStyle name="ปกติ 3 5 2 5" xfId="5838" xr:uid="{403D075A-C02D-4306-B1FA-536DDCB435F3}"/>
    <cellStyle name="ปกติ 3 5 2 6" xfId="5839" xr:uid="{C0337531-9E0B-4023-B280-1926CEFC39CA}"/>
    <cellStyle name="ปกติ 3 5 3" xfId="5840" xr:uid="{C83DC7B4-5688-4CA5-B474-763DF351C73A}"/>
    <cellStyle name="ปกติ 3 5 3 2" xfId="11437" xr:uid="{9316AA77-302C-4883-B148-E6C192C08574}"/>
    <cellStyle name="ปกติ 3 5 3 3" xfId="23747" xr:uid="{EA50DB30-89BD-484A-81FC-F3A6BA42EA1A}"/>
    <cellStyle name="ปกติ 3 5 4" xfId="5841" xr:uid="{7CC74572-1783-486D-BB2C-92B63D785571}"/>
    <cellStyle name="ปกติ 3 5 4 2" xfId="5842" xr:uid="{2611C0F3-F046-4D14-B76C-933148548AA8}"/>
    <cellStyle name="ปกติ 3 5 4 3" xfId="5843" xr:uid="{23FCE5A3-BFF1-4979-BE3A-5DB0B72E7A91}"/>
    <cellStyle name="ปกติ 3 5 4 3 2" xfId="5844" xr:uid="{A29853DB-AE29-4803-B939-759236F40D9A}"/>
    <cellStyle name="ปกติ 3 5 4 4" xfId="5845" xr:uid="{658DBEB0-D97E-43E6-A8D5-B00232921A51}"/>
    <cellStyle name="ปกติ 3 5 5" xfId="5846" xr:uid="{A3171874-F492-4FFA-B544-E694929984E5}"/>
    <cellStyle name="ปกติ 3 5 5 2" xfId="5847" xr:uid="{832DD543-47BC-46FE-BB70-7D170DA65D23}"/>
    <cellStyle name="ปกติ 3 5 6" xfId="5848" xr:uid="{07FCC78E-EC31-4178-8EF1-111EE47E6EEC}"/>
    <cellStyle name="ปกติ 3 5 7" xfId="5849" xr:uid="{8362F6CE-153C-4299-B56F-82F9ADADC39A}"/>
    <cellStyle name="ปกติ 3 5 8" xfId="5850" xr:uid="{97B37603-7B73-4905-9919-2F3878F9F5E9}"/>
    <cellStyle name="ปกติ 3 5_(55)สรุปประชุมปรับโครงสร้างเงินเดือนที่ PCC.8-3-55_17.00" xfId="5851" xr:uid="{E8B3A04E-2CD6-4948-897E-6188159A40F3}"/>
    <cellStyle name="ปกติ 3 6" xfId="5852" xr:uid="{11FA1D8A-ACC1-4EB9-BB6C-C1F130A69E3E}"/>
    <cellStyle name="ปกติ 3 6 2" xfId="5853" xr:uid="{2CEAF6C9-3D35-4CFE-B0B1-451E854B9C82}"/>
    <cellStyle name="ปกติ 3 6 3" xfId="5854" xr:uid="{26224760-3193-46A3-B70E-56C8C91DE94F}"/>
    <cellStyle name="ปกติ 3 6 3 2" xfId="5855" xr:uid="{3F6210B1-FF04-46C5-BF28-3696B2449A9C}"/>
    <cellStyle name="ปกติ 3 6 3 3" xfId="5856" xr:uid="{8F484004-C59F-42CC-97A1-933DBBBB1B61}"/>
    <cellStyle name="ปกติ 3 6 3 3 2" xfId="5857" xr:uid="{71B39B28-A769-4401-90B5-4DD61ACDB270}"/>
    <cellStyle name="ปกติ 3 6 3 4" xfId="5858" xr:uid="{71962511-5740-46CE-A990-37E67630F24F}"/>
    <cellStyle name="ปกติ 3 6 3 5" xfId="23749" xr:uid="{E17832F7-E2E6-49FB-98C8-A5D375D69181}"/>
    <cellStyle name="ปกติ 3 6 4" xfId="5859" xr:uid="{5A999530-5DC3-441A-81AC-5CAE685CE845}"/>
    <cellStyle name="ปกติ 3 6 4 2" xfId="5860" xr:uid="{06D50D22-5E1F-4D1F-9EA1-C1F27D70BEE2}"/>
    <cellStyle name="ปกติ 3 6 5" xfId="5861" xr:uid="{36326FC3-6502-4B41-B0B7-9B042646D7C0}"/>
    <cellStyle name="ปกติ 3 6 6" xfId="5862" xr:uid="{46277223-7E07-4CCA-B5E3-E00CDA2798AF}"/>
    <cellStyle name="ปกติ 3 6 7" xfId="5863" xr:uid="{30586370-D076-4735-AFF8-5C7C64F36A35}"/>
    <cellStyle name="ปกติ 3 6_BCH Data Template(19-9-55)-Hewit" xfId="5864" xr:uid="{02E695E7-3F8C-4BE7-891F-FC6E1AF4E1CD}"/>
    <cellStyle name="ปกติ 3 7" xfId="5865" xr:uid="{19AAD863-937D-4F3E-A286-AD5274D76870}"/>
    <cellStyle name="ปกติ 3 7 2" xfId="5866" xr:uid="{473C0C3B-2072-459F-B985-54324C4F7278}"/>
    <cellStyle name="ปกติ 3 7 2 2" xfId="5867" xr:uid="{C33F548E-C909-438E-84CB-4FD59C4DD3A8}"/>
    <cellStyle name="ปกติ 3 7 2 3" xfId="5868" xr:uid="{4628A60A-6D25-45E0-AB38-4F3EADF12179}"/>
    <cellStyle name="ปกติ 3 7 2 3 2" xfId="5869" xr:uid="{C5154A03-129B-408C-BACE-467C6D660F15}"/>
    <cellStyle name="ปกติ 3 7 2 4" xfId="5870" xr:uid="{F95D0BF9-3DC6-4650-9C23-6A6081FF5113}"/>
    <cellStyle name="ปกติ 3 7 2 5" xfId="23750" xr:uid="{4CD45ED5-2A2A-4F73-9110-D033AA1735AD}"/>
    <cellStyle name="ปกติ 3 7 3" xfId="5871" xr:uid="{F73EB07B-9CF4-4992-B500-F4714859AF3D}"/>
    <cellStyle name="ปกติ 3 7 3 2" xfId="5872" xr:uid="{CF836102-A614-48D8-8342-1374EB4F717E}"/>
    <cellStyle name="ปกติ 3 7 4" xfId="5873" xr:uid="{B6BF666D-1E57-4A8E-AE26-3EBF384CD2C2}"/>
    <cellStyle name="ปกติ 3 7 5" xfId="5874" xr:uid="{1046CD0E-B692-450C-91B8-B2D724062BE8}"/>
    <cellStyle name="ปกติ 3 7 6" xfId="5875" xr:uid="{DE084EB0-6BBB-49CA-A4FA-889DABC15655}"/>
    <cellStyle name="ปกติ 3 8" xfId="5876" xr:uid="{D409832A-D2DB-4DD9-80C8-E36EB65DA85F}"/>
    <cellStyle name="ปกติ 3 8 2" xfId="5877" xr:uid="{78C803E4-4E33-4836-B328-0EA6E8A59731}"/>
    <cellStyle name="ปกติ 3 8 2 2" xfId="5878" xr:uid="{55159CD2-4C3A-4EEB-A308-5A161D37590F}"/>
    <cellStyle name="ปกติ 3 8 2 3" xfId="11439" xr:uid="{753B4496-F815-47DC-9C40-EAEA6ABF7FCB}"/>
    <cellStyle name="ปกติ 3 8 3" xfId="5879" xr:uid="{E8E85A59-BCFF-4761-8EEA-A21A1B26B19D}"/>
    <cellStyle name="ปกติ 3 8 4" xfId="11438" xr:uid="{C43C8DEC-0C5E-470E-A8FE-84989ACBC4B1}"/>
    <cellStyle name="ปกติ 3 8 5" xfId="12505" xr:uid="{6E17F134-959D-40CF-B3A8-53FF75F50E23}"/>
    <cellStyle name="ปกติ 3 9" xfId="5880" xr:uid="{A8C8659F-CE26-4590-B44A-C2047A9F673C}"/>
    <cellStyle name="ปกติ 3 9 2" xfId="5881" xr:uid="{453C44C2-6216-4925-A43F-B7D9E7553091}"/>
    <cellStyle name="ปกติ 3 9 2 2" xfId="5882" xr:uid="{2418E9AC-B7EA-40E8-92BE-73E0AF4E8787}"/>
    <cellStyle name="ปกติ 3 9 2 3" xfId="11441" xr:uid="{5805030B-7D8D-4427-8957-495418AC0242}"/>
    <cellStyle name="ปกติ 3 9 3" xfId="5883" xr:uid="{DFF5290E-4029-4779-934F-F0DBF4E81E8E}"/>
    <cellStyle name="ปกติ 3 9 4" xfId="11440" xr:uid="{AC1616E9-5AA3-474E-B9DF-8F89523F7DD7}"/>
    <cellStyle name="ปกติ 3 9 5" xfId="23688" xr:uid="{1759AA9C-6C95-45F7-B413-3171AB930F7B}"/>
    <cellStyle name="ปกติ 3 9 6" xfId="36174" xr:uid="{DF09A11B-406F-4E7A-B69F-FF4A80131376}"/>
    <cellStyle name="ปกติ 3 9 7" xfId="37263" xr:uid="{B4A5DEAE-398D-40CF-96FF-788BB8F43F35}"/>
    <cellStyle name="ปกติ 3_(55)สรุปประชุมปรับโครงสร้างเงินเดือนที่ PCC.8-3-55_17.00" xfId="5884" xr:uid="{A62B40A1-B710-47CC-B96F-CE8148BDA8CC}"/>
    <cellStyle name="ปกติ 30" xfId="5885" xr:uid="{B0B838E7-2FBA-4AE5-B297-AF348A5629FE}"/>
    <cellStyle name="ปกติ 30 2" xfId="5886" xr:uid="{98C10A70-0A32-4C27-8754-A4D4075BCC60}"/>
    <cellStyle name="ปกติ 30 3" xfId="5887" xr:uid="{FD5A2665-F8D3-4496-AFCC-9F031C42DF98}"/>
    <cellStyle name="ปกติ 30 3 2" xfId="5888" xr:uid="{188900A2-0E19-475D-BFCE-C63C9103C661}"/>
    <cellStyle name="ปกติ 30 4" xfId="5889" xr:uid="{83558E63-C0F0-4FCB-86FD-68A22E5E6D4A}"/>
    <cellStyle name="ปกติ 30 5" xfId="5890" xr:uid="{B2BCB71F-A557-4095-A022-9F5EC976738D}"/>
    <cellStyle name="ปกติ 30 6" xfId="33604" xr:uid="{480FCD2F-BA7D-45FB-9D65-84CFFE747418}"/>
    <cellStyle name="ปกติ 31" xfId="5891" xr:uid="{29CD0417-BF25-4551-AD2C-A6885BE78870}"/>
    <cellStyle name="ปกติ 31 2" xfId="5892" xr:uid="{879E9791-1DBC-447E-A050-C2C98B334758}"/>
    <cellStyle name="ปกติ 31 3" xfId="5893" xr:uid="{99B99A4A-EAF7-47F8-AACE-AF178DFFB8A9}"/>
    <cellStyle name="ปกติ 31 3 2" xfId="5894" xr:uid="{556D4984-AB15-407A-9FA1-0EB42B6D59D0}"/>
    <cellStyle name="ปกติ 31 3 3" xfId="5895" xr:uid="{9AA061B8-3BB2-48D2-AA20-C83E4ACCB505}"/>
    <cellStyle name="ปกติ 31 4" xfId="5896" xr:uid="{4776DAF1-BDEE-4267-81A3-34AA7AAB9C3A}"/>
    <cellStyle name="ปกติ 31 5" xfId="5897" xr:uid="{52921291-A53C-43C7-A52F-BB602B8083FA}"/>
    <cellStyle name="ปกติ 31 6" xfId="5898" xr:uid="{5DF61733-7C43-4332-850A-78414D595F58}"/>
    <cellStyle name="ปกติ 31 7" xfId="5899" xr:uid="{3DAD9A73-5DCA-470A-BAC6-CA4A93A69231}"/>
    <cellStyle name="ปกติ 31_งบกำไรขาดทุน 1 เดือน 60 ทำ M0203_ส่ง_20-2-60" xfId="11442" xr:uid="{55F6CE2A-368F-4269-AFC2-96C00F836452}"/>
    <cellStyle name="ปกติ 32" xfId="5900" xr:uid="{22FC94B2-7D63-4E12-B91F-A5C3332A8D62}"/>
    <cellStyle name="ปกติ 32 2" xfId="5901" xr:uid="{9D4C465A-84CD-4B77-8052-7964011A89B7}"/>
    <cellStyle name="ปกติ 32 2 2" xfId="11443" xr:uid="{414D58DB-1911-4E84-8AF4-A0D45AC1FFB3}"/>
    <cellStyle name="ปกติ 32 3" xfId="5902" xr:uid="{BE950462-E708-47CA-A861-2EA4E84FE761}"/>
    <cellStyle name="ปกติ 32 3 2" xfId="5903" xr:uid="{C06E8ECF-2C0C-4C44-8767-35FC5ECB1045}"/>
    <cellStyle name="ปกติ 32 3 2 2" xfId="5904" xr:uid="{9D6C7EAF-EF41-4EC2-BE1A-D21E3B54BC33}"/>
    <cellStyle name="ปกติ 32 3 2 3" xfId="5905" xr:uid="{C018D9DD-CB60-4232-93B0-A4B838CCD229}"/>
    <cellStyle name="ปกติ 32 3 2 3 2" xfId="5906" xr:uid="{790F09C9-5A1A-4D82-B013-3AD7140D0E1C}"/>
    <cellStyle name="ปกติ 32 3 2 4" xfId="5907" xr:uid="{918E6B71-A080-4EE0-B09C-ABF569755060}"/>
    <cellStyle name="ปกติ 32 3 3" xfId="5908" xr:uid="{1EF27F44-1780-4388-8FF4-5B0FD8D0788C}"/>
    <cellStyle name="ปกติ 32 3 3 2" xfId="5909" xr:uid="{5845A7B9-FBB5-4381-9202-CE7E8CC5A2D1}"/>
    <cellStyle name="ปกติ 32 3 4" xfId="5910" xr:uid="{CA799D2B-5A50-4929-B3FC-B721BEC203ED}"/>
    <cellStyle name="ปกติ 32 3 5" xfId="5911" xr:uid="{5E528919-6F50-45AF-ABC7-2101789C4A4B}"/>
    <cellStyle name="ปกติ 32 3 6" xfId="5912" xr:uid="{AFD3F24E-1743-45F6-AAE9-5845ED56ABEC}"/>
    <cellStyle name="ปกติ 32 4" xfId="8594" xr:uid="{996CF82F-AF1F-496C-BE27-2D4E0E183D15}"/>
    <cellStyle name="ปกติ 32 4 2" xfId="36777" xr:uid="{0D12CD3E-30F5-45D8-B5FE-A8E98B7BD636}"/>
    <cellStyle name="ปกติ 32_Sheet สรุปค่าใช้จ่ายทั้งหมด180455" xfId="5913" xr:uid="{8F8522CC-5BD2-450E-B0E0-1E4778F19D41}"/>
    <cellStyle name="ปกติ 33" xfId="5914" xr:uid="{C8083089-E888-4E6E-B02F-3AE7CCB72910}"/>
    <cellStyle name="ปกติ 33 2" xfId="5915" xr:uid="{0A8F5362-5C2F-4A8E-A05B-F940C9EF0052}"/>
    <cellStyle name="ปกติ 33 2 2" xfId="5916" xr:uid="{9821E9D5-73F9-4BF7-BEA1-450AC50A2A12}"/>
    <cellStyle name="ปกติ 33 2 3" xfId="5917" xr:uid="{7ABBDED0-7105-4077-99F5-5B1D2D29C95B}"/>
    <cellStyle name="ปกติ 33 3" xfId="5918" xr:uid="{BF4381C0-031F-45CB-9CFF-9C3487B8F415}"/>
    <cellStyle name="ปกติ 33 4" xfId="5919" xr:uid="{4557880C-1593-4771-BAD7-34223435164D}"/>
    <cellStyle name="ปกติ 33 5" xfId="5920" xr:uid="{15603FC4-EE3A-4D86-88A3-23B470BFCFB4}"/>
    <cellStyle name="ปกติ 33 6" xfId="5921" xr:uid="{89EBB88A-4E32-458A-A379-0A17007C89C4}"/>
    <cellStyle name="ปกติ 34" xfId="5922" xr:uid="{B2021B8E-9BB7-4861-8AAC-C5942F979179}"/>
    <cellStyle name="ปกติ 35" xfId="5923" xr:uid="{E08540F8-9F3B-4B81-A8A7-97D3C0B2989F}"/>
    <cellStyle name="ปกติ 35 2" xfId="5924" xr:uid="{84E3724F-61B6-45CF-A7D7-27CDDF86982B}"/>
    <cellStyle name="ปกติ 35 2 2" xfId="5925" xr:uid="{12AB5B41-37B6-4564-9980-C1787FBAF542}"/>
    <cellStyle name="ปกติ 35 2 3" xfId="5926" xr:uid="{48569D72-F4A8-48C2-AE12-AD8A17BBE631}"/>
    <cellStyle name="ปกติ 35 3" xfId="5927" xr:uid="{4F7170AB-EA84-4EFD-B74D-7419904E350E}"/>
    <cellStyle name="ปกติ 35 4" xfId="5928" xr:uid="{2EBA080A-33B9-4CF4-A0E6-8A0484B51784}"/>
    <cellStyle name="ปกติ 35 5" xfId="5929" xr:uid="{CB4B003B-1EFE-4933-BB8E-7566AE179471}"/>
    <cellStyle name="ปกติ 35 6" xfId="5930" xr:uid="{09B608EA-7D7E-40FB-8FFD-83B5D0C0003B}"/>
    <cellStyle name="ปกติ 36" xfId="5931" xr:uid="{8A0E0751-357C-47DA-9CE2-9B3C4C61FC5D}"/>
    <cellStyle name="ปกติ 36 2" xfId="5932" xr:uid="{4CDF05AD-7A6F-4D18-A2C2-6ED8FF95997E}"/>
    <cellStyle name="ปกติ 36 2 2" xfId="5933" xr:uid="{E00E2EBC-4F48-4CB4-8EA4-819CB7420FAF}"/>
    <cellStyle name="ปกติ 36 3" xfId="5934" xr:uid="{33774036-7FF6-452C-9D0B-4F29B3358364}"/>
    <cellStyle name="ปกติ 36 4" xfId="5935" xr:uid="{ED343D4D-8130-4275-ADD8-1B98EB4A3647}"/>
    <cellStyle name="ปกติ 36 4 2" xfId="5936" xr:uid="{B11D611C-35E5-4574-967E-8C4E52017BCC}"/>
    <cellStyle name="ปกติ 36 4 2 2" xfId="5937" xr:uid="{6BFEED7B-C74D-4A6A-B92E-3E9F3CF90F42}"/>
    <cellStyle name="ปกติ 36 4 3" xfId="5938" xr:uid="{09EF9888-4651-4E43-88DA-6AE1DE2F56D9}"/>
    <cellStyle name="ปกติ 36 5" xfId="5939" xr:uid="{2B295C4C-6B54-457F-B512-180C20574D12}"/>
    <cellStyle name="ปกติ 36 6" xfId="5940" xr:uid="{07CCC78D-F44C-498D-982C-B40ADD1F15E2}"/>
    <cellStyle name="ปกติ 36 6 2" xfId="5941" xr:uid="{3C69B55B-0709-46CA-827B-A053192D648A}"/>
    <cellStyle name="ปกติ 36 7" xfId="5942" xr:uid="{55078FBD-AFFF-42A9-B745-71F331AF4C07}"/>
    <cellStyle name="ปกติ 36 7 2" xfId="5943" xr:uid="{975A4E7A-9674-44FB-A23C-142745FDEFE8}"/>
    <cellStyle name="ปกติ 36 8" xfId="5944" xr:uid="{3B10E489-351C-4C17-9141-1EB5B2CC6080}"/>
    <cellStyle name="ปกติ 37" xfId="5945" xr:uid="{D0E955AA-099A-44EA-9F15-88C398D8863B}"/>
    <cellStyle name="ปกติ 37 2" xfId="5946" xr:uid="{31FEECDA-0B07-48A4-AB4F-2C88ACF8909D}"/>
    <cellStyle name="ปกติ 37 2 2" xfId="5947" xr:uid="{F3932FB8-A1D4-4C2D-9090-37C1FF0D0CDC}"/>
    <cellStyle name="ปกติ 37 3" xfId="5948" xr:uid="{BDA1868B-59E9-45A8-A80D-8A2BCF990E38}"/>
    <cellStyle name="ปกติ 37 4" xfId="5949" xr:uid="{C18B5D2E-EA22-42BF-908E-E491F247C57B}"/>
    <cellStyle name="ปกติ 38" xfId="5950" xr:uid="{9EE4A0A5-EDC3-40FB-8E6C-7237DEF82BA3}"/>
    <cellStyle name="ปกติ 39" xfId="5951" xr:uid="{C77D9304-75F4-4C0A-B4FA-CD3184D02203}"/>
    <cellStyle name="ปกติ 39 2" xfId="5952" xr:uid="{0FFA2383-2E12-4ECB-8F16-49306C1B276E}"/>
    <cellStyle name="ปกติ 39 3" xfId="8596" xr:uid="{86AB9EBA-CCC7-4B58-AD3B-37983EB20107}"/>
    <cellStyle name="ปกติ 39 4" xfId="37264" xr:uid="{DCA5A7FE-E905-4E39-9BC7-27E6017B520B}"/>
    <cellStyle name="ปกติ 4" xfId="5953" xr:uid="{39E91088-6983-46FF-AE30-41E420E9D943}"/>
    <cellStyle name="ปกติ 4 10" xfId="5954" xr:uid="{B9A9796A-436B-4DBE-A6DE-F482C1C98739}"/>
    <cellStyle name="ปกติ 4 11" xfId="5955" xr:uid="{E29DA820-192B-4ADC-9A90-6E944C4F0D82}"/>
    <cellStyle name="ปกติ 4 11 2" xfId="5956" xr:uid="{A217D69C-83F3-46A2-850B-8C3691D74AE3}"/>
    <cellStyle name="ปกติ 4 12" xfId="5957" xr:uid="{17E4DECF-D4C3-4CB1-84B3-1D4446D75BE0}"/>
    <cellStyle name="ปกติ 4 12 2" xfId="5958" xr:uid="{A2E30987-8C9F-496F-AA59-697C1EE97C42}"/>
    <cellStyle name="ปกติ 4 13" xfId="5959" xr:uid="{C6106F51-95C9-442B-A1DB-251A19760DFE}"/>
    <cellStyle name="ปกติ 4 14" xfId="34910" xr:uid="{CCB54904-FDD6-4B45-9B15-1666141402DE}"/>
    <cellStyle name="ปกติ 4 2" xfId="5960" xr:uid="{2089A7DD-ACE2-4BC1-8C89-632047F4A5DC}"/>
    <cellStyle name="ปกติ 4 2 2" xfId="5961" xr:uid="{832D2E4A-9E14-4BC5-97AD-7D837620CB8B}"/>
    <cellStyle name="ปกติ 4 2 2 2" xfId="5962" xr:uid="{636856B0-B2B4-4B27-90C7-4AE6484B431C}"/>
    <cellStyle name="ปกติ 4 2 2 3" xfId="5963" xr:uid="{14A7C60C-F416-42F9-89F4-05524F6CF1B0}"/>
    <cellStyle name="ปกติ 4 2 2 4" xfId="23753" xr:uid="{0AC2766B-CA59-488D-BAB0-3C78457A66DE}"/>
    <cellStyle name="ปกติ 4 2 2 5" xfId="36740" xr:uid="{3FD38723-0FDB-4364-A882-13392CECA2DC}"/>
    <cellStyle name="ปกติ 4 2 3" xfId="5964" xr:uid="{30517B95-6AC7-4B6A-91E4-2CBA6B44D019}"/>
    <cellStyle name="ปกติ 4 2 3 2" xfId="23754" xr:uid="{D860C188-1D2B-4CC2-969E-20B408A87F19}"/>
    <cellStyle name="ปกติ 4 2 3 3" xfId="37560" xr:uid="{64DA59F0-F3CD-41BD-944F-A38EC9FB173E}"/>
    <cellStyle name="ปกติ 4 2 4" xfId="5965" xr:uid="{A420F2B0-9B03-4697-8492-01DDCAEAFD18}"/>
    <cellStyle name="ปกติ 4 2 4 2" xfId="23752" xr:uid="{6406CF46-4F4D-4C59-B871-5A2B34325BD5}"/>
    <cellStyle name="ปกติ 4 2 5" xfId="5966" xr:uid="{18453143-F2BF-4098-BC6D-52D3F052B5AB}"/>
    <cellStyle name="ปกติ 4 2 6" xfId="5967" xr:uid="{CD2D47F9-137B-41B1-A622-4C7C162160B2}"/>
    <cellStyle name="ปกติ 4 2 7" xfId="11444" xr:uid="{FE6D1CD1-86F9-4FF9-8283-F038CF074DFF}"/>
    <cellStyle name="ปกติ 4 2 8" xfId="33605" xr:uid="{CB860648-DD97-4CD3-B77F-A5D571200C7D}"/>
    <cellStyle name="ปกติ 4 2 9" xfId="34934" xr:uid="{AD76498A-1B32-4F64-A0A8-BFB4C1FEF4ED}"/>
    <cellStyle name="ปกติ 4 3" xfId="5968" xr:uid="{EE540501-6946-46F7-A1CA-99D67266F224}"/>
    <cellStyle name="ปกติ 4 3 2" xfId="23756" xr:uid="{1DECCB81-A256-4EDF-B026-95C9E0925B16}"/>
    <cellStyle name="ปกติ 4 3 2 2" xfId="35674" xr:uid="{0B0D00B0-B578-40A0-A9B4-5002FDE85B6E}"/>
    <cellStyle name="ปกติ 4 3 3" xfId="23757" xr:uid="{7596DEA8-FBFC-4E8F-B5FE-07BC224C7AAC}"/>
    <cellStyle name="ปกติ 4 3 3 2" xfId="36183" xr:uid="{D038A5AA-D5DF-4674-A148-73FD78896937}"/>
    <cellStyle name="ปกติ 4 3 4" xfId="23755" xr:uid="{6034A0F7-A79E-4679-8AF3-39D833732E83}"/>
    <cellStyle name="ปกติ 4 3 5" xfId="35440" xr:uid="{DC4607F6-FF96-4510-84B6-31C9EEC5605A}"/>
    <cellStyle name="ปกติ 4 4" xfId="5969" xr:uid="{DC63CF73-77E2-4AE3-9D34-1190D3FFCC1C}"/>
    <cellStyle name="ปกติ 4 4 2" xfId="11445" xr:uid="{829514C2-19EF-4C10-AC15-1FA01A005C43}"/>
    <cellStyle name="ปกติ 4 4 3" xfId="23758" xr:uid="{73B2765B-6B1C-443F-8903-BCB36A6B28DB}"/>
    <cellStyle name="ปกติ 4 4 4" xfId="36353" xr:uid="{4334C7B6-1B3A-4C15-91DC-E2E2AA046A7D}"/>
    <cellStyle name="ปกติ 4 5" xfId="5970" xr:uid="{46911CDC-7355-464C-96BA-F0869F233F6E}"/>
    <cellStyle name="ปกติ 4 5 2" xfId="8577" xr:uid="{EF288ADB-2A04-4DC5-BBF3-0C994A4ECDF1}"/>
    <cellStyle name="ปกติ 4 5 3" xfId="11446" xr:uid="{CB226B77-6D14-4C2B-9991-C40BB6F6B209}"/>
    <cellStyle name="ปกติ 4 5 4" xfId="23759" xr:uid="{1F0505C9-678F-4177-AA22-89549059DFF2}"/>
    <cellStyle name="ปกติ 4 5 5" xfId="36385" xr:uid="{E96CF9CB-CCC6-4EC5-9D01-678F50641952}"/>
    <cellStyle name="ปกติ 4 6" xfId="5971" xr:uid="{4C135184-6E53-49F2-BA2E-541F4F77E183}"/>
    <cellStyle name="ปกติ 4 6 2" xfId="11447" xr:uid="{B0390F38-12FA-4E19-9F7F-4C5A020C9F9F}"/>
    <cellStyle name="ปกติ 4 6 3" xfId="23751" xr:uid="{5697D597-F56B-431B-8000-76708C2097D9}"/>
    <cellStyle name="ปกติ 4 6 4" xfId="36741" xr:uid="{31EDFC9F-0033-498D-89A9-9A5024EBBC0C}"/>
    <cellStyle name="ปกติ 4 7" xfId="5972" xr:uid="{E4537B0A-05C1-4CE2-AD9A-89C9C62D985C}"/>
    <cellStyle name="ปกติ 4 7 2" xfId="24552" xr:uid="{3BF191E8-807B-4258-85A8-3E47309BB9AC}"/>
    <cellStyle name="ปกติ 4 8" xfId="5973" xr:uid="{E7CA33E1-F05E-4611-A619-55A6DFC49185}"/>
    <cellStyle name="ปกติ 4 9" xfId="5974" xr:uid="{74F7933D-A973-43DF-9B4D-410E2CB53BFF}"/>
    <cellStyle name="ปกติ 4 9 2" xfId="5975" xr:uid="{76F114F6-3AD4-43E9-98B9-27A2E5E26296}"/>
    <cellStyle name="ปกติ 4 9 2 2" xfId="5976" xr:uid="{AA771076-284B-4D8C-A8E8-A676ED8600DD}"/>
    <cellStyle name="ปกติ 4 9 3" xfId="5977" xr:uid="{D3C87C1D-4890-4C3B-9DCE-55654DD6A4EE}"/>
    <cellStyle name="ปกติ 4_1. HRM-setup-Up ผัง+อนุมัติการลา -SSBต้นฉบับ28 กย.54(ให้Aree+NI)" xfId="5978" xr:uid="{AC334605-E67F-406F-B841-E8207B4D4396}"/>
    <cellStyle name="ปกติ 40" xfId="5979" xr:uid="{84B041E6-96C7-45AE-8F8E-9A48BAFFF1C3}"/>
    <cellStyle name="ปกติ 40 2" xfId="11449" xr:uid="{C52FEC8B-9470-44F9-B754-2FABE161866E}"/>
    <cellStyle name="ปกติ 40 3" xfId="11448" xr:uid="{FC4667F2-7673-49DA-9105-F6FEF6E83E1C}"/>
    <cellStyle name="ปกติ 40 4" xfId="37641" xr:uid="{B037DE31-5431-47C3-AD1A-242E05437BB9}"/>
    <cellStyle name="ปกติ 41" xfId="5980" xr:uid="{D5E79C41-E4FA-459D-8B1F-853A7A61235D}"/>
    <cellStyle name="ปกติ 41 2" xfId="11451" xr:uid="{3425CF76-12D7-4539-9DF2-C3DAF06B45FC}"/>
    <cellStyle name="ปกติ 41 3" xfId="11450" xr:uid="{1DC54516-C19D-49BB-B116-383194306CD2}"/>
    <cellStyle name="ปกติ 42" xfId="5981" xr:uid="{31326758-076F-484B-9EB8-9CB87F821DA1}"/>
    <cellStyle name="ปกติ 42 2" xfId="11452" xr:uid="{A3BD256A-1E83-4875-B020-01BA6252970E}"/>
    <cellStyle name="ปกติ 43" xfId="5982" xr:uid="{DA41CB70-DB58-4933-9EC3-A4A0AFAA3162}"/>
    <cellStyle name="ปกติ 43 2" xfId="37642" xr:uid="{BCCCE7E4-8BCC-4B1D-98E8-BB52B2FEE466}"/>
    <cellStyle name="ปกติ 44" xfId="5983" xr:uid="{AA5AA4E1-F634-412D-AF00-26EC6EAE878B}"/>
    <cellStyle name="ปกติ 45" xfId="5984" xr:uid="{FA4D8E12-81F0-4B10-BBFA-49FE3157423F}"/>
    <cellStyle name="ปกติ 45 2" xfId="11454" xr:uid="{FD158BA8-F1DA-442B-B77C-275C5321E45F}"/>
    <cellStyle name="ปกติ 45 3" xfId="11453" xr:uid="{AC5405A3-C7B9-417C-8625-779A99FE7D82}"/>
    <cellStyle name="ปกติ 46" xfId="5985" xr:uid="{2DBB6C81-A6BE-4A07-A5C1-BA7AC441C3D2}"/>
    <cellStyle name="ปกติ 46 2" xfId="5986" xr:uid="{383F2FAE-5A74-4BE7-9DDC-3244BED1B4FB}"/>
    <cellStyle name="ปกติ 46 3" xfId="11455" xr:uid="{7BAD4257-1B0F-4E52-A82D-9E61D4DD9125}"/>
    <cellStyle name="ปกติ 47" xfId="5987" xr:uid="{A8F627FA-29B7-45A7-8D74-4BB64876C7C4}"/>
    <cellStyle name="ปกติ 47 2" xfId="11456" xr:uid="{66F7E053-41A5-40D3-9298-8421AE68A687}"/>
    <cellStyle name="ปกติ 48" xfId="11457" xr:uid="{998B8C30-3D51-4A8E-85D7-40E48DAA6ABA}"/>
    <cellStyle name="ปกติ 49" xfId="11458" xr:uid="{D5E3589C-CBF2-4E67-93BA-E9E9201E99C9}"/>
    <cellStyle name="ปกติ 5" xfId="1582" xr:uid="{EBFFD1C9-9E05-4A78-824A-9254529D747B}"/>
    <cellStyle name="ปกติ 5 10" xfId="8578" xr:uid="{401A0EBC-8C51-488D-8DC8-A543321D4BC7}"/>
    <cellStyle name="ปกติ 5 2" xfId="5988" xr:uid="{606CE0D2-473A-411C-BB14-0ABC6E76A17D}"/>
    <cellStyle name="ปกติ 5 2 10" xfId="23762" xr:uid="{265B177B-5954-4A1B-BBA2-ADD0F3F26810}"/>
    <cellStyle name="ปกติ 5 2 11" xfId="23761" xr:uid="{438D85D6-D88A-431E-980F-A46874F1D82C}"/>
    <cellStyle name="ปกติ 5 2 12" xfId="33607" xr:uid="{BA4C06AD-7963-437D-9CCC-64D79C3C1FC8}"/>
    <cellStyle name="ปกติ 5 2 13" xfId="37265" xr:uid="{1AC936DB-484E-422E-A0C3-3764830D484B}"/>
    <cellStyle name="ปกติ 5 2 2" xfId="5989" xr:uid="{29152655-279A-4DDC-BBEE-C1507EFEBE58}"/>
    <cellStyle name="ปกติ 5 2 2 10" xfId="36739" xr:uid="{6A6ED427-46A0-4E55-9399-C1DC742BBE3C}"/>
    <cellStyle name="ปกติ 5 2 2 2" xfId="5990" xr:uid="{CD2C1070-76F7-4BC2-AEFA-24B45262B4CF}"/>
    <cellStyle name="ปกติ 5 2 2 2 2" xfId="5991" xr:uid="{C8867D9B-D1A7-4168-8B99-F3FF2D72CEDC}"/>
    <cellStyle name="ปกติ 5 2 2 2 2 2" xfId="23765" xr:uid="{22AAF7E6-3D10-4823-ACD1-D1278E2EF03C}"/>
    <cellStyle name="ปกติ 5 2 2 2 3" xfId="23766" xr:uid="{FDE1A8FF-621B-46D4-8E83-F4AF2F132536}"/>
    <cellStyle name="ปกติ 5 2 2 2 4" xfId="23767" xr:uid="{821CDB79-4749-43D1-AC62-75A267F67229}"/>
    <cellStyle name="ปกติ 5 2 2 2 5" xfId="23768" xr:uid="{346E136C-903A-46FA-B4B6-E1CC556E7E0F}"/>
    <cellStyle name="ปกติ 5 2 2 2 6" xfId="23769" xr:uid="{D7C20390-7842-40A0-B793-812A74B9C878}"/>
    <cellStyle name="ปกติ 5 2 2 2 7" xfId="23770" xr:uid="{605576B3-738E-4A06-9DA3-C78F1771EB26}"/>
    <cellStyle name="ปกติ 5 2 2 2 8" xfId="23764" xr:uid="{6BB381E5-427B-46B3-AE28-883D9A0A2FCB}"/>
    <cellStyle name="ปกติ 5 2 2 3" xfId="5992" xr:uid="{07BBAD19-1D65-4FB5-BF0B-235954330227}"/>
    <cellStyle name="ปกติ 5 2 2 3 2" xfId="23771" xr:uid="{727F0F67-B38A-4A5E-A1CC-7DFD3B5CD1FC}"/>
    <cellStyle name="ปกติ 5 2 2 4" xfId="23772" xr:uid="{5EB94925-1C6B-4F2F-92C7-CACE9B892206}"/>
    <cellStyle name="ปกติ 5 2 2 5" xfId="23773" xr:uid="{41F73837-33A4-4C95-80E1-134ED359BB8A}"/>
    <cellStyle name="ปกติ 5 2 2 6" xfId="23774" xr:uid="{2488F11C-2CD9-4047-957A-F6813A370587}"/>
    <cellStyle name="ปกติ 5 2 2 7" xfId="23775" xr:uid="{71BCBE94-D37A-48C9-B021-698F060DFC90}"/>
    <cellStyle name="ปกติ 5 2 2 8" xfId="23776" xr:uid="{AB9727BC-AB8B-46B8-B0E6-EBD802483A5D}"/>
    <cellStyle name="ปกติ 5 2 2 9" xfId="23763" xr:uid="{21F0DE3F-2EE1-4032-9B49-EC3D55AD8FFB}"/>
    <cellStyle name="ปกติ 5 2 3" xfId="5993" xr:uid="{E7368F55-085F-4CB5-89BB-AAEA6B49B8B2}"/>
    <cellStyle name="ปกติ 5 2 3 2" xfId="11460" xr:uid="{DCBAE17C-84C2-47E9-9121-D2B8B7437D29}"/>
    <cellStyle name="ปกติ 5 2 3 2 2" xfId="23778" xr:uid="{5EC1EA7F-16D3-48A8-A5EA-687E4C1C6634}"/>
    <cellStyle name="ปกติ 5 2 3 3" xfId="23779" xr:uid="{82F7FEDA-74F1-43FF-AA37-E1638F62FCE5}"/>
    <cellStyle name="ปกติ 5 2 3 4" xfId="23780" xr:uid="{FA21F851-4853-4F6B-BED9-A1CE57954480}"/>
    <cellStyle name="ปกติ 5 2 3 5" xfId="23781" xr:uid="{1650C8A6-428D-49C8-A729-F34D2A918415}"/>
    <cellStyle name="ปกติ 5 2 3 6" xfId="23782" xr:uid="{B97002D9-CD2F-451E-927E-AEACA6F42842}"/>
    <cellStyle name="ปกติ 5 2 3 7" xfId="23783" xr:uid="{035EF713-0506-4E0C-99DA-7CEBAA864DCC}"/>
    <cellStyle name="ปกติ 5 2 3 8" xfId="23777" xr:uid="{8179AC72-904D-40BB-BABE-E9B2A7AD68B2}"/>
    <cellStyle name="ปกติ 5 2 3 9" xfId="37678" xr:uid="{E5690250-9E12-44BB-BAD1-7329F2F09107}"/>
    <cellStyle name="ปกติ 5 2 4" xfId="5994" xr:uid="{C67C4D0F-CF24-4C76-A292-EBFA80D7519C}"/>
    <cellStyle name="ปกติ 5 2 4 2" xfId="5995" xr:uid="{4033B5C5-CDFF-43DE-A863-DD48E44DF5EF}"/>
    <cellStyle name="ปกติ 5 2 4 3" xfId="11461" xr:uid="{2E4747FE-B047-4292-8317-BA139E088FBF}"/>
    <cellStyle name="ปกติ 5 2 4 4" xfId="23784" xr:uid="{4B4F2C3A-1007-40D6-8FEE-6EFB33AD604D}"/>
    <cellStyle name="ปกติ 5 2 4 5" xfId="37635" xr:uid="{AE2E7AC9-9AC3-4A29-897B-F0E8CE4943DB}"/>
    <cellStyle name="ปกติ 5 2 5" xfId="5996" xr:uid="{B69B4AAF-C7BA-4623-BC8B-894B6BC30C07}"/>
    <cellStyle name="ปกติ 5 2 5 2" xfId="5997" xr:uid="{BD2CF998-1BDC-491C-AA0B-ABCC5DFE4D24}"/>
    <cellStyle name="ปกติ 5 2 5 3" xfId="11462" xr:uid="{D181661D-96A0-4EDC-A475-E4E89AB59331}"/>
    <cellStyle name="ปกติ 5 2 5 4" xfId="23785" xr:uid="{936FBB7E-DAC8-4028-B5D9-B17018543738}"/>
    <cellStyle name="ปกติ 5 2 6" xfId="5998" xr:uid="{6A175E54-232C-4A61-A7F8-169EACF020E8}"/>
    <cellStyle name="ปกติ 5 2 6 2" xfId="11463" xr:uid="{5EA77CA7-9CD5-41F6-84AB-B41C4FDC83DB}"/>
    <cellStyle name="ปกติ 5 2 6 3" xfId="23786" xr:uid="{7524AD27-4A10-47D7-939C-21903FF23E0E}"/>
    <cellStyle name="ปกติ 5 2 7" xfId="11459" xr:uid="{A854B64B-BECD-4B55-A957-A3C379D564FA}"/>
    <cellStyle name="ปกติ 5 2 7 2" xfId="23787" xr:uid="{58E77CF1-D985-4590-BE27-DE9FF6E69F4E}"/>
    <cellStyle name="ปกติ 5 2 8" xfId="23788" xr:uid="{0AB840FB-2A9E-492D-AF0D-D873ED5FA628}"/>
    <cellStyle name="ปกติ 5 2 9" xfId="23789" xr:uid="{6F64F68A-14EC-4FF3-BBEB-0697047DE17A}"/>
    <cellStyle name="ปกติ 5 3" xfId="5999" xr:uid="{766E6891-F8B4-4AED-AFF5-A0A3505DE2C6}"/>
    <cellStyle name="ปกติ 5 3 2" xfId="6000" xr:uid="{4564A76E-86AF-4C58-B0F9-FBDEC639A6E6}"/>
    <cellStyle name="ปกติ 5 3 2 2" xfId="6001" xr:uid="{6E9FBC88-0EC8-4127-A885-D8E2743D13AD}"/>
    <cellStyle name="ปกติ 5 3 2 3" xfId="6002" xr:uid="{8363F3CC-5EA4-4034-9C38-12D80EBC5D94}"/>
    <cellStyle name="ปกติ 5 3 2 3 2" xfId="6003" xr:uid="{9976ADED-213A-4D84-82B5-6925366307CF}"/>
    <cellStyle name="ปกติ 5 3 2 4" xfId="6004" xr:uid="{E7834D06-8500-4B8D-90C4-AEC77CF52A80}"/>
    <cellStyle name="ปกติ 5 3 2 5" xfId="23790" xr:uid="{FF467A28-277E-4F3E-AC08-11B0BD9FD2FC}"/>
    <cellStyle name="ปกติ 5 3 2 6" xfId="36738" xr:uid="{53E4699E-A8ED-4973-AB2A-8D522E794EFA}"/>
    <cellStyle name="ปกติ 5 3 3" xfId="6005" xr:uid="{F98BD337-74DD-43BC-861D-A2EF211E2B9D}"/>
    <cellStyle name="ปกติ 5 3 3 2" xfId="6006" xr:uid="{6E3B2B96-227F-41E7-8764-A5584F7558C1}"/>
    <cellStyle name="ปกติ 5 3 4" xfId="6007" xr:uid="{2A348057-7DA2-46B9-83C1-395326B0E5D2}"/>
    <cellStyle name="ปกติ 5 3 5" xfId="6008" xr:uid="{63C2716F-6547-41D9-B1AD-42F5720A3F20}"/>
    <cellStyle name="ปกติ 5 3 6" xfId="6009" xr:uid="{F7302DC6-6605-4FDC-8DF9-36ADFD5CA68F}"/>
    <cellStyle name="ปกติ 5 3 7" xfId="33606" xr:uid="{7FC821D3-0B96-4A00-B88D-C6CB8AF34A02}"/>
    <cellStyle name="ปกติ 5 4" xfId="6010" xr:uid="{F466EB94-70CC-44F6-81A4-30707CE948A8}"/>
    <cellStyle name="ปกติ 5 4 2" xfId="11464" xr:uid="{D6C8E5C0-CF24-4297-84D1-07AA819CCE46}"/>
    <cellStyle name="ปกติ 5 4 3" xfId="23791" xr:uid="{6C9C355E-28C8-4BBF-A096-429591A4C8F5}"/>
    <cellStyle name="ปกติ 5 4 4" xfId="36354" xr:uid="{5CF8613D-850D-49FA-AA18-F36584AEB243}"/>
    <cellStyle name="ปกติ 5 5" xfId="6011" xr:uid="{BD05B132-CA74-4F24-A82D-B4B4DA718902}"/>
    <cellStyle name="ปกติ 5 5 2" xfId="6012" xr:uid="{A108EE67-96B4-429E-A8A4-7F7A87288CF3}"/>
    <cellStyle name="ปกติ 5 5 2 2" xfId="6013" xr:uid="{25E758E9-7C3D-48E7-9017-E866F4BCFCB1}"/>
    <cellStyle name="ปกติ 5 5 2 3" xfId="11466" xr:uid="{51BF5969-9B81-4C8F-AC38-5B8C24CFDC63}"/>
    <cellStyle name="ปกติ 5 5 3" xfId="6014" xr:uid="{2E46AE8C-9D35-4C69-B5C0-01C522B50140}"/>
    <cellStyle name="ปกติ 5 5 4" xfId="11465" xr:uid="{98963F9F-7AF3-4F63-B76E-81B09DFCAC2C}"/>
    <cellStyle name="ปกติ 5 5 5" xfId="23760" xr:uid="{2D5F4BA4-8CC3-4104-9126-6C63E7C47DA3}"/>
    <cellStyle name="ปกติ 5 6" xfId="6015" xr:uid="{220A8CBE-B1D0-4256-B44A-2E6E5045601A}"/>
    <cellStyle name="ปกติ 5 6 2" xfId="24550" xr:uid="{5819284F-F078-41EF-9402-B202087D34C9}"/>
    <cellStyle name="ปกติ 5 7" xfId="6016" xr:uid="{23C96F7B-AFF1-4A91-A5BB-BFF849E6A781}"/>
    <cellStyle name="ปกติ 5 7 2" xfId="6017" xr:uid="{407AE3BB-5090-44F4-ABAF-25B1CEC5E260}"/>
    <cellStyle name="ปกติ 5 8" xfId="6018" xr:uid="{A0B80352-6E80-47CC-9CA7-AA94DE972210}"/>
    <cellStyle name="ปกติ 5 8 2" xfId="6019" xr:uid="{F7678D23-5FF6-43DC-A8C4-A429BDF09A1F}"/>
    <cellStyle name="ปกติ 5 9" xfId="6020" xr:uid="{906884E2-7642-4D4F-858A-A1FE6FC635D1}"/>
    <cellStyle name="ปกติ 5_Copy of KPIs+Com,JD (54)ประชุม10กพ.54(11-2-54)ปรับ1425417.00" xfId="6021" xr:uid="{32F08A5D-53AB-4652-ACD7-B4851D02A95F}"/>
    <cellStyle name="ปกติ 50" xfId="11467" xr:uid="{B5FBCD30-576D-45D4-BCEF-97D14F782D99}"/>
    <cellStyle name="ปกติ 6" xfId="6022" xr:uid="{EA720D6D-418A-4667-80CA-4600860142C6}"/>
    <cellStyle name="ปกติ 6 10" xfId="8579" xr:uid="{3590F283-F65B-4583-87A2-A557B0AD99FC}"/>
    <cellStyle name="ปกติ 6 10 2" xfId="23792" xr:uid="{DC8B93AD-069C-4C0F-94BD-4F1ADE554A62}"/>
    <cellStyle name="ปกติ 6 11" xfId="11468" xr:uid="{62395663-26D1-47FE-968D-0B3A3F37B029}"/>
    <cellStyle name="ปกติ 6 11 2" xfId="24553" xr:uid="{F8919A96-82E1-483C-B8BD-DDF94C63CCBB}"/>
    <cellStyle name="ปกติ 6 12" xfId="34911" xr:uid="{8C2B0365-CCB5-4765-8A77-06E5C20D4138}"/>
    <cellStyle name="ปกติ 6 2" xfId="6023" xr:uid="{25A182B9-3CD6-42BF-B24B-09B264CFEF7E}"/>
    <cellStyle name="ปกติ 6 2 2" xfId="6024" xr:uid="{FFEEFE81-0BC4-4B87-8A7D-2E1157F56999}"/>
    <cellStyle name="ปกติ 6 2 2 2" xfId="23794" xr:uid="{6D5A77D7-F0F9-45E2-8F22-43364C63F982}"/>
    <cellStyle name="ปกติ 6 2 3" xfId="6025" xr:uid="{6E4A14E5-EDEC-4F77-8DC7-DC371A5F8A67}"/>
    <cellStyle name="ปกติ 6 2 3 2" xfId="23795" xr:uid="{47D9E268-9F27-4918-92FD-595E8BAF0E2B}"/>
    <cellStyle name="ปกติ 6 2 4" xfId="6026" xr:uid="{24FABF1B-D60D-4432-A598-FAE71A10BF15}"/>
    <cellStyle name="ปกติ 6 2 4 2" xfId="6027" xr:uid="{CA267563-5725-449B-8482-25D13D656ABD}"/>
    <cellStyle name="ปกติ 6 2 4 3" xfId="23793" xr:uid="{969F38AC-C2E0-40AB-B19D-4E712229DC2C}"/>
    <cellStyle name="ปกติ 6 2 5" xfId="6028" xr:uid="{362AD218-56EB-4681-81B1-530397C15C75}"/>
    <cellStyle name="ปกติ 6 2 5 2" xfId="6029" xr:uid="{782BFDE7-C0B4-4236-BB38-D1361CE1AEF0}"/>
    <cellStyle name="ปกติ 6 2 6" xfId="6030" xr:uid="{94874322-ADDF-45A5-9613-6D7F92159897}"/>
    <cellStyle name="ปกติ 6 2 7" xfId="33608" xr:uid="{3435F42D-B065-419F-A34A-8D63E95E458C}"/>
    <cellStyle name="ปกติ 6 3" xfId="6031" xr:uid="{04B9BD6D-2963-413A-8D2F-0D4C396CC34B}"/>
    <cellStyle name="ปกติ 6 3 10" xfId="35441" xr:uid="{5ABD2E5F-E407-4786-8DB1-EAA86E1CF8B8}"/>
    <cellStyle name="ปกติ 6 3 2" xfId="6032" xr:uid="{BDB6B1CE-FF54-408F-B9B6-9D852CF89F14}"/>
    <cellStyle name="ปกติ 6 3 2 2" xfId="6033" xr:uid="{7B3FE52D-E602-4472-AAA5-DC1B4ED082D7}"/>
    <cellStyle name="ปกติ 6 3 2 2 2" xfId="23798" xr:uid="{75E6A4C0-1765-4342-A9FA-9EE600DF4560}"/>
    <cellStyle name="ปกติ 6 3 2 3" xfId="23799" xr:uid="{642F2EBA-3D0C-4849-B586-F53318B492C1}"/>
    <cellStyle name="ปกติ 6 3 2 4" xfId="23800" xr:uid="{120FBF9C-5B53-4714-B12C-739AB0C85573}"/>
    <cellStyle name="ปกติ 6 3 2 5" xfId="23801" xr:uid="{01AE56D5-C3FD-482F-B0CF-4492B930E0D8}"/>
    <cellStyle name="ปกติ 6 3 2 6" xfId="23802" xr:uid="{403E24A4-6DEF-43DD-B22B-CCA6857FA4C3}"/>
    <cellStyle name="ปกติ 6 3 2 7" xfId="23803" xr:uid="{009AC0B4-F8FE-4D8E-A1FE-4903C6C89D50}"/>
    <cellStyle name="ปกติ 6 3 2 8" xfId="23797" xr:uid="{A0208901-17C3-4C6C-A4C7-A0BD794F9865}"/>
    <cellStyle name="ปกติ 6 3 3" xfId="6034" xr:uid="{EA613531-B09B-454B-8FF8-6BCE0BE0DC5D}"/>
    <cellStyle name="ปกติ 6 3 3 2" xfId="6035" xr:uid="{4D289B0B-8E93-4849-85A5-C2E5B16F1454}"/>
    <cellStyle name="ปกติ 6 3 3 3" xfId="23804" xr:uid="{5D9E1D5C-E56B-4D69-BA7D-0A331C5919E2}"/>
    <cellStyle name="ปกติ 6 3 4" xfId="6036" xr:uid="{44E77075-DDF4-4C68-9A06-BCE91244DB90}"/>
    <cellStyle name="ปกติ 6 3 4 2" xfId="6037" xr:uid="{395B2DAA-D4AB-490B-A528-95446365084C}"/>
    <cellStyle name="ปกติ 6 3 4 3" xfId="23805" xr:uid="{64E564E1-E289-4EEC-B9DE-C7CAD82ADF3D}"/>
    <cellStyle name="ปกติ 6 3 5" xfId="6038" xr:uid="{8767D0F9-0ED6-4ED6-B0C1-93BA8DF7DD56}"/>
    <cellStyle name="ปกติ 6 3 5 2" xfId="23806" xr:uid="{8D6E17AE-D30E-4AED-803A-BCBFC04B536D}"/>
    <cellStyle name="ปกติ 6 3 6" xfId="6039" xr:uid="{9C7ADF6D-098A-485C-812C-28E048095BCE}"/>
    <cellStyle name="ปกติ 6 3 6 2" xfId="23807" xr:uid="{426A7939-C872-4F03-A95E-F407217EEF2C}"/>
    <cellStyle name="ปกติ 6 3 7" xfId="6040" xr:uid="{FF18742D-4AFF-4333-8043-00D3C510E1F8}"/>
    <cellStyle name="ปกติ 6 3 7 2" xfId="23808" xr:uid="{896CCFF6-3A34-4076-81CF-A10C0EEEAAFF}"/>
    <cellStyle name="ปกติ 6 3 8" xfId="11469" xr:uid="{409613D2-37EC-4FD7-A7F1-D3258CEEE3CD}"/>
    <cellStyle name="ปกติ 6 3 8 2" xfId="23809" xr:uid="{37D39658-B7B0-4CA9-AB0B-04B000611340}"/>
    <cellStyle name="ปกติ 6 3 9" xfId="23796" xr:uid="{2BE7126A-9C47-4EFE-AB2D-5F69B0B47D96}"/>
    <cellStyle name="ปกติ 6 4" xfId="6041" xr:uid="{1D96A343-FEFD-49B4-A9B6-5E9B69969A8F}"/>
    <cellStyle name="ปกติ 6 4 10" xfId="37679" xr:uid="{F414046A-E2CC-4597-BBE3-05CAF89D1B32}"/>
    <cellStyle name="ปกติ 6 4 2" xfId="11471" xr:uid="{D462ABE7-4D9E-4E90-8224-CC13AE3621F6}"/>
    <cellStyle name="ปกติ 6 4 2 2" xfId="23811" xr:uid="{40CA31F1-7E08-4BB1-B00C-2CBF7B88075F}"/>
    <cellStyle name="ปกติ 6 4 3" xfId="11470" xr:uid="{589DF56D-4971-4D8F-AF6D-285B87F04FFA}"/>
    <cellStyle name="ปกติ 6 4 3 2" xfId="23812" xr:uid="{F362D6A1-26F1-4E2E-99F6-2E1661B7CEE7}"/>
    <cellStyle name="ปกติ 6 4 4" xfId="23813" xr:uid="{1D45C588-6CC9-415F-A128-C08B797D547B}"/>
    <cellStyle name="ปกติ 6 4 5" xfId="23814" xr:uid="{EA47D719-0D67-42C9-9B6B-4452D3F8429A}"/>
    <cellStyle name="ปกติ 6 4 6" xfId="23815" xr:uid="{3237EAAF-B4A5-4313-8DA6-8186B78D8CED}"/>
    <cellStyle name="ปกติ 6 4 7" xfId="23816" xr:uid="{0D459626-A46D-4392-A61A-4D8667102B7F}"/>
    <cellStyle name="ปกติ 6 4 8" xfId="23810" xr:uid="{3E20A8EB-7C41-4AE3-887B-90532C00C6DF}"/>
    <cellStyle name="ปกติ 6 4 9" xfId="36374" xr:uid="{9189DCE2-5539-4B90-9B08-B3ABADB1CB7B}"/>
    <cellStyle name="ปกติ 6 5" xfId="6042" xr:uid="{65AA4653-B2E4-4AFB-9D3D-C336B411BE60}"/>
    <cellStyle name="ปกติ 6 5 2" xfId="6043" xr:uid="{5D0C37CC-C162-4F82-89B8-DE6899C28C7B}"/>
    <cellStyle name="ปกติ 6 5 2 2" xfId="6044" xr:uid="{7B6F44F6-8BF3-49B5-9DB1-768A3150C235}"/>
    <cellStyle name="ปกติ 6 5 3" xfId="6045" xr:uid="{093F118D-ABD5-40E0-90D3-1C5F1FC37757}"/>
    <cellStyle name="ปกติ 6 5 4" xfId="11472" xr:uid="{3AB32FF8-CF04-4F1B-B788-6D9F4E04CD54}"/>
    <cellStyle name="ปกติ 6 5 5" xfId="23817" xr:uid="{D95CE04F-A4C8-4C30-8299-371CBC3DBA15}"/>
    <cellStyle name="ปกติ 6 5 6" xfId="36577" xr:uid="{7C023A85-D596-4292-AA61-52BF6B0C7736}"/>
    <cellStyle name="ปกติ 6 5 7" xfId="37636" xr:uid="{90B7A8B0-E2E1-4F04-8AAB-42B14242565E}"/>
    <cellStyle name="ปกติ 6 6" xfId="6046" xr:uid="{B14DF4C7-E7A8-473C-AF78-3C5898CBB9EA}"/>
    <cellStyle name="ปกติ 6 6 2" xfId="11473" xr:uid="{2DEE1643-D637-4557-8DB3-FB4516BFAB6C}"/>
    <cellStyle name="ปกติ 6 6 3" xfId="23818" xr:uid="{1D942A00-184D-46C3-A46F-C9333765DE16}"/>
    <cellStyle name="ปกติ 6 7" xfId="6047" xr:uid="{4B321205-D380-48B7-BF93-96C34FCDD2D6}"/>
    <cellStyle name="ปกติ 6 7 2" xfId="6048" xr:uid="{882A437D-DF1F-4C0B-90FE-58036D8378F8}"/>
    <cellStyle name="ปกติ 6 7 3" xfId="11474" xr:uid="{41535EE3-D30F-4943-BD68-3EB48AF06E5A}"/>
    <cellStyle name="ปกติ 6 7 4" xfId="23819" xr:uid="{B1F22786-0B5B-4023-B498-BD035D2B93B2}"/>
    <cellStyle name="ปกติ 6 8" xfId="6049" xr:uid="{4B916788-544C-4DE9-9093-9794F39B2E97}"/>
    <cellStyle name="ปกติ 6 8 2" xfId="6050" xr:uid="{D5C73161-3063-4420-9C53-7EFCCFB9FD6C}"/>
    <cellStyle name="ปกติ 6 8 3" xfId="11475" xr:uid="{2521EC70-71E0-4A07-A6A1-93EBA2A74000}"/>
    <cellStyle name="ปกติ 6 8 4" xfId="23820" xr:uid="{A620D572-CE9A-4B31-9743-90AA02AB3694}"/>
    <cellStyle name="ปกติ 6 9" xfId="6051" xr:uid="{A9AE8CAF-3E02-4361-BFF0-32824E3BF907}"/>
    <cellStyle name="ปกติ 6 9 2" xfId="23821" xr:uid="{92099D78-EC8C-41C8-90B8-AA4E147AA03D}"/>
    <cellStyle name="ปกติ 6_โครงสร้างเงินเดือนจาก BK" xfId="6052" xr:uid="{8BBAD7C6-95B5-425D-8E4D-E198CE3C8843}"/>
    <cellStyle name="ปกติ 7" xfId="6053" xr:uid="{DA86893C-66F6-4586-A42B-EDF808035364}"/>
    <cellStyle name="ปกติ 7 2" xfId="6054" xr:uid="{66CC95D6-8C37-4D3D-895C-5F43D1F7BA7C}"/>
    <cellStyle name="ปกติ 7 2 2" xfId="6055" xr:uid="{32B08970-275F-4912-9BE0-E6501C2EAF90}"/>
    <cellStyle name="ปกติ 7 2 2 2" xfId="11476" xr:uid="{F364597A-719A-40BF-A67F-D90E3B6B7337}"/>
    <cellStyle name="ปกติ 7 2 2 3" xfId="23823" xr:uid="{0D9B2FE4-BAF2-4697-86C5-54E10254EF93}"/>
    <cellStyle name="ปกติ 7 2 2 4" xfId="35442" xr:uid="{A204A189-E7F8-4F91-85F5-F96A46B29DF1}"/>
    <cellStyle name="ปกติ 7 2 3" xfId="6056" xr:uid="{7FC61118-3B42-4385-9DBC-6EECCF8B4622}"/>
    <cellStyle name="ปกติ 7 2 3 2" xfId="6057" xr:uid="{5F6B56CF-086F-42E4-B462-C49258E9FBB9}"/>
    <cellStyle name="ปกติ 7 2 3 3" xfId="36965" xr:uid="{8139D302-68B5-441D-917F-A64B230608CB}"/>
    <cellStyle name="ปกติ 7 2 4" xfId="6058" xr:uid="{087DD036-F1C0-4EFB-9F30-EF032320A43B}"/>
    <cellStyle name="ปกติ 7 2 4 2" xfId="6059" xr:uid="{616AF9C3-DF8C-40F7-9DFA-2F6C7BC095EB}"/>
    <cellStyle name="ปกติ 7 2 5" xfId="6060" xr:uid="{2524A773-76B3-49BF-B694-D97D31B6E7E7}"/>
    <cellStyle name="ปกติ 7 2 6" xfId="6061" xr:uid="{2D36192F-E693-4776-B594-AE6BF2E11DAB}"/>
    <cellStyle name="ปกติ 7 2 7" xfId="33610" xr:uid="{413FBD49-01AB-45BD-843B-CADCB0F8CBB4}"/>
    <cellStyle name="ปกติ 7 3" xfId="6062" xr:uid="{7B50DBE2-DEC6-46CC-8E26-9822A027C1C5}"/>
    <cellStyle name="ปกติ 7 3 2" xfId="6063" xr:uid="{94AE3CC4-069C-4992-9EF0-6859B8E49195}"/>
    <cellStyle name="ปกติ 7 3 3" xfId="6064" xr:uid="{AD591A9F-459F-4961-908F-8A206E861E19}"/>
    <cellStyle name="ปกติ 7 3 3 2" xfId="6065" xr:uid="{763D7A1C-EE33-4EBE-A3E3-ACF5926449D4}"/>
    <cellStyle name="ปกติ 7 3 4" xfId="6066" xr:uid="{771EDFEE-8BE7-4710-AE55-2061E13014AD}"/>
    <cellStyle name="ปกติ 7 3 4 2" xfId="6067" xr:uid="{34A7BF4B-7CF6-4018-9C5F-1B49E1DEEE14}"/>
    <cellStyle name="ปกติ 7 3 4 3" xfId="6068" xr:uid="{BF58D8F8-ACF9-4296-B3AA-3B1A86CCEE9E}"/>
    <cellStyle name="ปกติ 7 3 5" xfId="6069" xr:uid="{068468E7-1EF8-4995-8E6A-DB15D6E5761A}"/>
    <cellStyle name="ปกติ 7 3 6" xfId="11477" xr:uid="{7E1382D1-B85E-4622-8EEB-E89244E6D361}"/>
    <cellStyle name="ปกติ 7 3 7" xfId="23824" xr:uid="{2011D8C7-B038-488F-97AA-CC554B2319C9}"/>
    <cellStyle name="ปกติ 7 3 8" xfId="33609" xr:uid="{5016AB72-5F9F-43AC-B014-8D0AAE0A873F}"/>
    <cellStyle name="ปกติ 7 3 9" xfId="36578" xr:uid="{85182BE5-661D-4E92-813E-CCF68BE9E08C}"/>
    <cellStyle name="ปกติ 7 4" xfId="6070" xr:uid="{4A11411E-841A-4742-AC54-A425ACD2C786}"/>
    <cellStyle name="ปกติ 7 4 2" xfId="6071" xr:uid="{4570AC73-9962-41F1-A872-089EDCA9D328}"/>
    <cellStyle name="ปกติ 7 4 2 2" xfId="6072" xr:uid="{A1DED2EF-5BA0-4A31-8CFF-FD3B9BFA1769}"/>
    <cellStyle name="ปกติ 7 4 3" xfId="6073" xr:uid="{64031F1B-7204-468E-8FF5-755919EA6087}"/>
    <cellStyle name="ปกติ 7 4 4" xfId="11478" xr:uid="{8A0ED211-623F-45E1-9EA5-27CD4E9A0678}"/>
    <cellStyle name="ปกติ 7 4 5" xfId="23825" xr:uid="{1A81E199-3C1B-4E4D-B4A4-CDB15DBEA17E}"/>
    <cellStyle name="ปกติ 7 5" xfId="6074" xr:uid="{CFD1F01E-E1DA-409C-AA67-59F354E1589E}"/>
    <cellStyle name="ปกติ 7 5 2" xfId="23822" xr:uid="{436A60C6-9A60-4161-960A-BC3CEBB2C5E9}"/>
    <cellStyle name="ปกติ 7 6" xfId="6075" xr:uid="{2C6D17CB-DDEB-4DF1-9F10-32C2066CF153}"/>
    <cellStyle name="ปกติ 7 6 2" xfId="6076" xr:uid="{97245DF4-4684-4458-AAC9-4D6A877FB8FC}"/>
    <cellStyle name="ปกติ 7 7" xfId="6077" xr:uid="{E0428AC4-9301-4288-958F-67BCC7C23D73}"/>
    <cellStyle name="ปกติ 7 7 2" xfId="6078" xr:uid="{04784B7B-E693-4731-9D96-3E9E41E411FB}"/>
    <cellStyle name="ปกติ 7 8" xfId="6079" xr:uid="{F53A4F5D-CC53-4405-9B82-7DF42603EB35}"/>
    <cellStyle name="ปกติ 7 9" xfId="34912" xr:uid="{4F647B41-186A-4415-9447-2D3946E79F36}"/>
    <cellStyle name="ปกติ 7_(55)สรุปประชุมปรับโครงสร้างเงินเดือนที่ PCC.8-3-55_17.00" xfId="6080" xr:uid="{5B6A7026-5537-4D69-9EE5-FE62BB76A2EC}"/>
    <cellStyle name="ปกติ 8" xfId="6081" xr:uid="{991F39DC-D295-4A91-B2BC-00B5236EAD1D}"/>
    <cellStyle name="ปกติ 8 10" xfId="8619" xr:uid="{FF12BA87-637B-4474-BB65-E1C5D511B7CE}"/>
    <cellStyle name="ปกติ 8 11" xfId="34913" xr:uid="{F513CB00-508A-497F-BDA9-89DC3D1A018D}"/>
    <cellStyle name="ปกติ 8 2" xfId="6082" xr:uid="{0602DF71-0576-4A95-9D69-32FDFD8D36FA}"/>
    <cellStyle name="ปกติ 8 2 2" xfId="6083" xr:uid="{FEE78589-BA2B-4B94-A228-4CA742A1D922}"/>
    <cellStyle name="ปกติ 8 2 2 2" xfId="11480" xr:uid="{4B16BD1A-A038-45D4-980A-54698E8D24A1}"/>
    <cellStyle name="ปกติ 8 2 2 2 2" xfId="23829" xr:uid="{188BE2A9-8B89-4CE7-A004-EEF889BFC861}"/>
    <cellStyle name="ปกติ 8 2 2 3" xfId="23828" xr:uid="{DDA449A0-0700-4B47-ADDD-237A1F3FDC63}"/>
    <cellStyle name="ปกติ 8 2 3" xfId="6084" xr:uid="{CC3D4421-A98C-4F8E-A752-7DA9505DB276}"/>
    <cellStyle name="ปกติ 8 2 3 2" xfId="23830" xr:uid="{84444345-7E7F-4E99-A406-F4E41B8C1D52}"/>
    <cellStyle name="ปกติ 8 2 3 3" xfId="37637" xr:uid="{BDC25838-C519-4BAD-BDDA-604180527C41}"/>
    <cellStyle name="ปกติ 8 2 4" xfId="6085" xr:uid="{89753306-39A7-4534-BBED-66227753C8F1}"/>
    <cellStyle name="ปกติ 8 2 4 2" xfId="6086" xr:uid="{F5732CBE-0EE7-4231-85AF-C73000C23024}"/>
    <cellStyle name="ปกติ 8 2 4 3" xfId="23831" xr:uid="{5524CB84-0B19-4576-899F-142F61421D88}"/>
    <cellStyle name="ปกติ 8 2 5" xfId="6087" xr:uid="{88F06721-EECF-4E37-AED4-4E29027C9BA1}"/>
    <cellStyle name="ปกติ 8 2 5 2" xfId="6088" xr:uid="{EE974A1E-0944-4013-9046-3A475397C3F4}"/>
    <cellStyle name="ปกติ 8 2 5 3" xfId="23827" xr:uid="{25D21547-459A-4D56-95CC-A79994EB66F7}"/>
    <cellStyle name="ปกติ 8 2 6" xfId="6089" xr:uid="{830C3E80-9ED8-48CD-BDFE-E47AFDC125F3}"/>
    <cellStyle name="ปกติ 8 2 7" xfId="11479" xr:uid="{22DC9205-D925-4030-B2AB-9207F43B5211}"/>
    <cellStyle name="ปกติ 8 2 8" xfId="33611" xr:uid="{831AA0A7-2935-416E-BAFE-8F53BBCA4AAB}"/>
    <cellStyle name="ปกติ 8 2 9" xfId="37266" xr:uid="{D5507D90-497C-46AB-AE4D-AB947166BC65}"/>
    <cellStyle name="ปกติ 8 3" xfId="6090" xr:uid="{7600A090-2672-487C-BA54-478F018A8367}"/>
    <cellStyle name="ปกติ 8 3 2" xfId="6091" xr:uid="{73F5105D-217E-439E-9CB4-671059DCE45B}"/>
    <cellStyle name="ปกติ 8 3 2 2" xfId="23832" xr:uid="{C251C349-F25E-4961-89A2-E9DC085E2657}"/>
    <cellStyle name="ปกติ 8 3 2 3" xfId="35676" xr:uid="{0D52E36C-3640-4F5F-8B89-A61ED116BA63}"/>
    <cellStyle name="ปกติ 8 3 3" xfId="6092" xr:uid="{484156BE-2D7F-4DD4-984E-5DEC7A40D616}"/>
    <cellStyle name="ปกติ 8 3 3 2" xfId="36184" xr:uid="{2528979B-EC78-4816-B4EF-BECFE92B8F7E}"/>
    <cellStyle name="ปกติ 8 3 4" xfId="6093" xr:uid="{B39B6F5A-F42C-422A-966E-D836FE133438}"/>
    <cellStyle name="ปกติ 8 3 4 2" xfId="6094" xr:uid="{03609AF2-B748-4901-AA86-86278CF1FD6D}"/>
    <cellStyle name="ปกติ 8 3 5" xfId="6095" xr:uid="{099A604D-A3B1-405A-9D3D-851D086C9A44}"/>
    <cellStyle name="ปกติ 8 3 5 2" xfId="6096" xr:uid="{1A169430-4DF2-4FD0-9229-C95B72AFA14D}"/>
    <cellStyle name="ปกติ 8 3 6" xfId="6097" xr:uid="{BFD1F389-B9F9-4CF2-8214-2ABFF8EA2412}"/>
    <cellStyle name="ปกติ 8 3 7" xfId="33660" xr:uid="{F382794B-52ED-4B74-9A0F-192DABEF59E6}"/>
    <cellStyle name="ปกติ 8 3 8" xfId="35443" xr:uid="{F2539F1D-21D3-4A84-A949-59AA4D74E7E2}"/>
    <cellStyle name="ปกติ 8 4" xfId="6098" xr:uid="{9AAF4D37-79E2-445C-AE7B-2257590B0AA5}"/>
    <cellStyle name="ปกติ 8 4 2" xfId="6099" xr:uid="{C6F07F4E-5A44-46C7-B46B-B13921029D82}"/>
    <cellStyle name="ปกติ 8 4 3" xfId="6100" xr:uid="{3BCD784B-AF69-400B-9782-7378691680DA}"/>
    <cellStyle name="ปกติ 8 4 4" xfId="11481" xr:uid="{7C0CC41B-AC43-4D4A-820A-E5FEBADB739E}"/>
    <cellStyle name="ปกติ 8 4 5" xfId="23833" xr:uid="{CC68A467-2901-4D10-8B01-6C7262964311}"/>
    <cellStyle name="ปกติ 8 4 6" xfId="36579" xr:uid="{0DA5071F-86CE-4651-B419-BF7E9660AEFC}"/>
    <cellStyle name="ปกติ 8 5" xfId="6101" xr:uid="{7C2C80F6-F04D-4264-BAE4-1D6A5855821D}"/>
    <cellStyle name="ปกติ 8 5 2" xfId="11482" xr:uid="{12C6F880-7826-4EFC-8E03-F0E2EF9FEAC7}"/>
    <cellStyle name="ปกติ 8 5 3" xfId="23826" xr:uid="{E6A02B5E-869D-4971-95E1-690790AFF838}"/>
    <cellStyle name="ปกติ 8 6" xfId="6102" xr:uid="{A214B704-1F12-4637-B1A4-209CD9E36F02}"/>
    <cellStyle name="ปกติ 8 6 2" xfId="6103" xr:uid="{3CAF42C9-84F0-41C5-97F8-0CF128AC7E78}"/>
    <cellStyle name="ปกติ 8 7" xfId="6104" xr:uid="{EEC0F2DD-2E83-4E88-A3FF-E2EB5179D01A}"/>
    <cellStyle name="ปกติ 8 7 2" xfId="6105" xr:uid="{B3D21FF4-802D-4BE3-93B9-D788008E0A3D}"/>
    <cellStyle name="ปกติ 8 8" xfId="6106" xr:uid="{A15607DE-1A68-4309-BADF-FB4B3C309F4D}"/>
    <cellStyle name="ปกติ 8 8 2" xfId="6107" xr:uid="{DD86F2BE-D063-4641-BA46-78CEEC9183DF}"/>
    <cellStyle name="ปกติ 8 9" xfId="6108" xr:uid="{A43D3786-119A-4CC9-BF24-ECB30E70B0D7}"/>
    <cellStyle name="ปกติ 8_1. HRM-setup-Up ผัง+อนุมัติการลา -SSBต้นฉบับ28 กย.54(ให้Aree+NI)" xfId="6109" xr:uid="{60E117F3-D4DD-4EB6-85E0-D85389EE4C2F}"/>
    <cellStyle name="ปกติ 9" xfId="6110" xr:uid="{830B35EA-BA9C-4402-AD46-7ECA0E36D806}"/>
    <cellStyle name="ปกติ 9 2" xfId="6111" xr:uid="{A3364695-A94E-4B8A-B3BC-091CD13E3C61}"/>
    <cellStyle name="ปกติ 9 2 2" xfId="6112" xr:uid="{65BB952C-C56E-47A9-B533-07F4BA16F2A7}"/>
    <cellStyle name="ปกติ 9 2 2 2" xfId="6113" xr:uid="{7F87AB96-8533-44B8-938C-18A6D02C68AE}"/>
    <cellStyle name="ปกติ 9 2 2 2 2" xfId="6114" xr:uid="{5F1B175B-74C5-48C4-B768-7062165C2EE5}"/>
    <cellStyle name="ปกติ 9 2 2 3" xfId="6115" xr:uid="{F292B95E-37EE-4F50-A18A-BFBE747B3778}"/>
    <cellStyle name="ปกติ 9 2 2 3 2" xfId="6116" xr:uid="{BD44F618-091F-44B6-B653-6C7A39050C8E}"/>
    <cellStyle name="ปกติ 9 2 2 4" xfId="6117" xr:uid="{BD655B79-C6CA-443C-BE88-3FD250C57D78}"/>
    <cellStyle name="ปกติ 9 2 2 5" xfId="23835" xr:uid="{415354A0-2239-43C4-9EA6-4F07EB68F784}"/>
    <cellStyle name="ปกติ 9 2 3" xfId="6118" xr:uid="{4890AF90-A435-481E-986F-794CD8FCA386}"/>
    <cellStyle name="ปกติ 9 2 3 2" xfId="6119" xr:uid="{97F15B4C-9563-4E09-9BC4-F32A4D4F4044}"/>
    <cellStyle name="ปกติ 9 2 4" xfId="6120" xr:uid="{2266C1E9-91E9-4FF2-B4A7-B839C7FC64A6}"/>
    <cellStyle name="ปกติ 9 2 4 2" xfId="6121" xr:uid="{5659E816-C14C-46F5-8335-D8A2A5DAB073}"/>
    <cellStyle name="ปกติ 9 2 5" xfId="6122" xr:uid="{BB4D5F87-A2A2-4ECB-90BD-300E416FFBAD}"/>
    <cellStyle name="ปกติ 9 2 5 2" xfId="6123" xr:uid="{5770382E-304C-4097-A7BF-D9CD3C5115B7}"/>
    <cellStyle name="ปกติ 9 2 5 3" xfId="6124" xr:uid="{E945787F-BDF7-4E4B-B720-770A5532B893}"/>
    <cellStyle name="ปกติ 9 2 6" xfId="6125" xr:uid="{8026A40A-7522-4BE2-A4F8-850DF84BBB07}"/>
    <cellStyle name="ปกติ 9 2 7" xfId="6126" xr:uid="{990D43DA-F8F7-4318-9CA3-356DA1E38B11}"/>
    <cellStyle name="ปกติ 9 3" xfId="6127" xr:uid="{16FCC824-42EF-40AF-BAD1-CF677B8AE455}"/>
    <cellStyle name="ปกติ 9 3 2" xfId="6128" xr:uid="{4D73D210-7017-493F-A4B9-0D18D2111184}"/>
    <cellStyle name="ปกติ 9 3 2 2" xfId="6129" xr:uid="{5CD92950-1124-4D96-8FE6-916622EB7614}"/>
    <cellStyle name="ปกติ 9 3 2 3" xfId="37561" xr:uid="{BC310E64-4E79-4775-897D-77A08F58D658}"/>
    <cellStyle name="ปกติ 9 3 3" xfId="6130" xr:uid="{E8A6E732-6112-46FC-9045-34D28C0E903F}"/>
    <cellStyle name="ปกติ 9 3 3 2" xfId="6131" xr:uid="{F0D4767D-A347-422D-9641-F54F154B1B04}"/>
    <cellStyle name="ปกติ 9 3 4" xfId="6132" xr:uid="{1B00D0E7-C22E-4127-BB65-DD1BACF4F6D6}"/>
    <cellStyle name="ปกติ 9 3 5" xfId="23836" xr:uid="{1F5FB46E-0A31-42D6-98E4-24B87E73F7D7}"/>
    <cellStyle name="ปกติ 9 3 6" xfId="35444" xr:uid="{7A5F07E4-5801-4808-97F3-D84578195D8C}"/>
    <cellStyle name="ปกติ 9 4" xfId="6133" xr:uid="{2B078085-DF51-45BB-A2E0-63A1A1973FB0}"/>
    <cellStyle name="ปกติ 9 4 2" xfId="6134" xr:uid="{9B14EDDF-B3CA-4A64-B6B1-D6442783566B}"/>
    <cellStyle name="ปกติ 9 4 2 2" xfId="11484" xr:uid="{7D2D46C2-80C9-4830-8AA0-061EF12B5D5A}"/>
    <cellStyle name="ปกติ 9 4 3" xfId="11483" xr:uid="{0954D5B5-A549-4FAD-80CA-1B413F016199}"/>
    <cellStyle name="ปกติ 9 4 4" xfId="23837" xr:uid="{A1340818-3715-44F9-BC86-20D7EB349DF5}"/>
    <cellStyle name="ปกติ 9 4 5" xfId="36580" xr:uid="{A1B3D43A-8B6C-480B-8E6F-336D17F44609}"/>
    <cellStyle name="ปกติ 9 5" xfId="6135" xr:uid="{6F9CF220-AA16-4DA0-90C8-9AECA03586E8}"/>
    <cellStyle name="ปกติ 9 5 2" xfId="6136" xr:uid="{32F048B1-970B-40FA-A7DC-A4A0B7AA7C3D}"/>
    <cellStyle name="ปกติ 9 5 3" xfId="23834" xr:uid="{98D24B2C-EEC7-4E2B-AD24-787846662DDE}"/>
    <cellStyle name="ปกติ 9 5 4" xfId="36597" xr:uid="{1E4D100C-689B-4A9C-ADE0-E6CDFA5A36F2}"/>
    <cellStyle name="ปกติ 9 6" xfId="6137" xr:uid="{1A7E87B6-6FF7-4454-8CA6-4BEBA90DA61A}"/>
    <cellStyle name="ปกติ 9 6 2" xfId="6138" xr:uid="{26803880-7558-4432-89B7-2B6FD681EE79}"/>
    <cellStyle name="ปกติ 9 6 3" xfId="6139" xr:uid="{C0B6D2DF-0E7C-4E87-A424-59A72AB29E50}"/>
    <cellStyle name="ปกติ 9 7" xfId="6140" xr:uid="{74C74075-C289-4178-A34D-591CCA3D6F5E}"/>
    <cellStyle name="ปกติ 9 8" xfId="6141" xr:uid="{BD19574B-F570-4730-A884-D709D918CF9C}"/>
    <cellStyle name="ปกติ 9 9" xfId="8582" xr:uid="{044651DF-FCC9-4A7C-9462-F3ADABE96AAF}"/>
    <cellStyle name="ปกติ 9_KPI สนง.HR_31-8-54(100ตัว)" xfId="6142" xr:uid="{E024F2E8-F9B5-4669-911E-2C5A4423883E}"/>
    <cellStyle name="ปกติ_~0391937" xfId="35104" xr:uid="{9E0E8BE1-3ECB-49FF-A61B-0810C464AD70}"/>
    <cellStyle name="ป้อนค่า" xfId="78" xr:uid="{CE23894E-99DB-4E08-928D-D452715F2CBC}"/>
    <cellStyle name="ป้อนค่า 10" xfId="24519" xr:uid="{917A3A39-D379-43D4-9846-EDC173339798}"/>
    <cellStyle name="ป้อนค่า 10 2" xfId="34183" xr:uid="{D4C8E3D4-B62F-43F1-BE77-03C6BD92C0BF}"/>
    <cellStyle name="ป้อนค่า 11" xfId="24556" xr:uid="{0B405B27-C383-4C51-A8FD-69AEFABA141F}"/>
    <cellStyle name="ป้อนค่า 12" xfId="6143" xr:uid="{45E4383C-BD50-49BF-A1D6-3EBC670396A9}"/>
    <cellStyle name="ป้อนค่า 13" xfId="6144" xr:uid="{5C1CB86E-FB83-46D9-B804-5802AF17FC03}"/>
    <cellStyle name="ป้อนค่า 14" xfId="6145" xr:uid="{2F7BC2D7-2787-4160-98C8-756E49768BE6}"/>
    <cellStyle name="ป้อนค่า 15" xfId="33463" xr:uid="{8824761C-ADF7-4AD6-8624-1D46F27E8A3F}"/>
    <cellStyle name="ป้อนค่า 16" xfId="34914" xr:uid="{E9A0B508-5B6D-4AC1-BA5A-08BB886391F5}"/>
    <cellStyle name="ป้อนค่า 17" xfId="37823" xr:uid="{F8FFC0FD-AB81-4645-94DB-3F7F6315DD7F}"/>
    <cellStyle name="ป้อนค่า 19" xfId="6146" xr:uid="{1DDBA409-6906-4B49-A2FB-6F66F47017B1}"/>
    <cellStyle name="ป้อนค่า 2" xfId="1525" xr:uid="{BAEAF787-4031-47D1-BE3F-17CF24F9DD91}"/>
    <cellStyle name="ป้อนค่า 2 10" xfId="23838" xr:uid="{E19C30F6-A0F8-45D3-89CB-4E2E4CCFAB97}"/>
    <cellStyle name="ป้อนค่า 2 11" xfId="33475" xr:uid="{892A955E-B4A9-401C-880F-037D4006845C}"/>
    <cellStyle name="ป้อนค่า 2 12" xfId="34915" xr:uid="{75036752-C6FF-4C6A-A0A6-E1121F47F98D}"/>
    <cellStyle name="ป้อนค่า 2 13" xfId="37267" xr:uid="{32BB0367-0EA8-4F89-A72C-831A5F454465}"/>
    <cellStyle name="ป้อนค่า 2 14" xfId="37781" xr:uid="{AD5B8F88-9686-4E62-820B-EFF1D4CABFC8}"/>
    <cellStyle name="ป้อนค่า 2 15" xfId="37794" xr:uid="{FC02E2C5-C3A0-4F5C-850C-53638B5AA18A}"/>
    <cellStyle name="ป้อนค่า 2 2" xfId="11485" xr:uid="{5838C967-4405-4057-BB12-30E363E168AF}"/>
    <cellStyle name="ป้อนค่า 2 2 2" xfId="23840" xr:uid="{FD6861FB-D733-460F-876B-C591690E6F16}"/>
    <cellStyle name="ป้อนค่า 2 2 2 2" xfId="34484" xr:uid="{7AD76274-EDFA-4B29-8214-F264FB60B192}"/>
    <cellStyle name="ป้อนค่า 2 2 2 3" xfId="33967" xr:uid="{9870FF58-A4FC-46AF-A33C-9982B0F5013B}"/>
    <cellStyle name="ป้อนค่า 2 2 3" xfId="23839" xr:uid="{829BFA0A-44FB-434C-9772-541BFD279291}"/>
    <cellStyle name="ป้อนค่า 2 2 3 2" xfId="34565" xr:uid="{9CC37238-4CEB-4373-8C12-1311EB033852}"/>
    <cellStyle name="ป้อนค่า 2 2 3 3" xfId="34048" xr:uid="{A2E335B1-D82C-40FC-8915-BB752B00EDD9}"/>
    <cellStyle name="ป้อนค่า 2 2 4" xfId="34105" xr:uid="{BBD21B12-9C21-4C73-AA51-93883319D16D}"/>
    <cellStyle name="ป้อนค่า 2 2 4 2" xfId="34622" xr:uid="{4140D20E-6CD3-4E76-95F3-969F5C953402}"/>
    <cellStyle name="ป้อนค่า 2 2 5" xfId="34161" xr:uid="{C3394DBF-B7CC-4FB4-9832-BF5C4E4DD749}"/>
    <cellStyle name="ป้อนค่า 2 2 5 2" xfId="34678" xr:uid="{B2BCE6E8-7248-45B2-B68A-15DBF76D6A81}"/>
    <cellStyle name="ป้อนค่า 2 2 6" xfId="34313" xr:uid="{6E2ACF4C-7AE3-4F52-B4E8-8BA38F8667DC}"/>
    <cellStyle name="ป้อนค่า 2 2 7" xfId="33749" xr:uid="{BBB6FF5A-D322-424A-9755-BE800C908169}"/>
    <cellStyle name="ป้อนค่า 2 3" xfId="23841" xr:uid="{5DFC1039-9518-42B3-B01C-2DF9AF461359}"/>
    <cellStyle name="ป้อนค่า 2 3 2" xfId="33937" xr:uid="{9E0718A4-B712-46B4-8023-56B24322C791}"/>
    <cellStyle name="ป้อนค่า 2 3 2 2" xfId="34454" xr:uid="{3977AD6A-6C14-4BEB-8619-49596C95D569}"/>
    <cellStyle name="ป้อนค่า 2 3 3" xfId="34019" xr:uid="{05D28D66-3D1F-4F15-87A8-6B9D2AF793FC}"/>
    <cellStyle name="ป้อนค่า 2 3 3 2" xfId="34536" xr:uid="{2B2443F1-6188-4547-84C1-CD83D4451090}"/>
    <cellStyle name="ป้อนค่า 2 3 4" xfId="34076" xr:uid="{954B61DC-B5CA-48B2-959E-651E3C6FAEBA}"/>
    <cellStyle name="ป้อนค่า 2 3 4 2" xfId="34593" xr:uid="{0BA2E6FA-85B1-4755-A7BD-0C7ABCEA3005}"/>
    <cellStyle name="ป้อนค่า 2 3 5" xfId="34132" xr:uid="{6F1B218B-C680-4923-9A36-B2574629942C}"/>
    <cellStyle name="ป้อนค่า 2 3 5 2" xfId="34649" xr:uid="{34AC535C-7C07-4F83-8889-EF6E8CCE9ED1}"/>
    <cellStyle name="ป้อนค่า 2 3 6" xfId="34331" xr:uid="{5BFC3C9A-6251-4AE8-AEA5-46369010F433}"/>
    <cellStyle name="ป้อนค่า 2 3 7" xfId="33774" xr:uid="{38E4B7B8-58F9-4C78-99A7-606B769CFBA3}"/>
    <cellStyle name="ป้อนค่า 2 4" xfId="23842" xr:uid="{C5A5F487-85BF-4264-A40D-26C3678FC4D7}"/>
    <cellStyle name="ป้อนค่า 2 4 2" xfId="23843" xr:uid="{386C6F2C-42D9-427F-BEDF-93D3919F3D2E}"/>
    <cellStyle name="ป้อนค่า 2 4 2 2" xfId="32964" xr:uid="{5DEE9AEB-15A9-43DB-9DA4-F266CCB8E5BC}"/>
    <cellStyle name="ป้อนค่า 2 4 2 3" xfId="34344" xr:uid="{A9496643-CC36-4F03-8778-0B7DEBB0E8EF}"/>
    <cellStyle name="ป้อนค่า 2 4 3" xfId="23844" xr:uid="{D36617DA-F00E-4ACF-86A1-909EBA885573}"/>
    <cellStyle name="ป้อนค่า 2 4 3 2" xfId="32965" xr:uid="{730C5FD2-9D6B-4580-825A-0DFF9AED2003}"/>
    <cellStyle name="ป้อนค่า 2 4 4" xfId="23845" xr:uid="{BF34636D-C378-44F0-BAD1-7118C839DE6C}"/>
    <cellStyle name="ป้อนค่า 2 4 4 2" xfId="32966" xr:uid="{5CFC4241-D33A-4406-B5A1-B287D93ABFCE}"/>
    <cellStyle name="ป้อนค่า 2 4 5" xfId="23846" xr:uid="{980D8B98-69DF-4D0F-B548-A82872079F5E}"/>
    <cellStyle name="ป้อนค่า 2 4 5 2" xfId="32967" xr:uid="{2FD6868D-6FD0-45A0-B6CF-56EFC1FD3D91}"/>
    <cellStyle name="ป้อนค่า 2 4 6" xfId="32963" xr:uid="{36B3DEFC-16F6-4E61-A9E9-0E7FF954831C}"/>
    <cellStyle name="ป้อนค่า 2 4 7" xfId="33787" xr:uid="{0B395030-747F-4AD5-B59E-CA65E08C892A}"/>
    <cellStyle name="ป้อนค่า 2 5" xfId="23847" xr:uid="{64A975F7-9679-46D1-A061-86F5926BAEC9}"/>
    <cellStyle name="ป้อนค่า 2 5 2" xfId="23848" xr:uid="{B3B939C3-564E-41E5-BF5C-E6415F1CF17B}"/>
    <cellStyle name="ป้อนค่า 2 5 2 2" xfId="32969" xr:uid="{A146B09F-B047-4C1C-ACFD-92E5F7961567}"/>
    <cellStyle name="ป้อนค่า 2 5 2 3" xfId="34424" xr:uid="{66F1E24D-8091-4086-AFC7-3C80BEEE7194}"/>
    <cellStyle name="ป้อนค่า 2 5 3" xfId="23849" xr:uid="{62B79BF6-2D48-4097-B704-092368ECA8B9}"/>
    <cellStyle name="ป้อนค่า 2 5 3 2" xfId="32970" xr:uid="{DB4598A3-E3BE-47AF-8E12-E8930F494CC4}"/>
    <cellStyle name="ป้อนค่า 2 5 4" xfId="23850" xr:uid="{A7C5529F-E06F-4F0B-9D46-84E6BE11F543}"/>
    <cellStyle name="ป้อนค่า 2 5 4 2" xfId="32971" xr:uid="{FD421D11-8BFD-41C7-AD66-5B0B03D31DD2}"/>
    <cellStyle name="ป้อนค่า 2 5 5" xfId="23851" xr:uid="{FDF27128-37BA-4AB5-B234-1706341C0246}"/>
    <cellStyle name="ป้อนค่า 2 5 5 2" xfId="32972" xr:uid="{43A6FDF0-A6D4-4899-A7BD-E61EF3CCA971}"/>
    <cellStyle name="ป้อนค่า 2 5 6" xfId="32968" xr:uid="{1912A221-730D-40AC-8EF3-19F46E9423E9}"/>
    <cellStyle name="ป้อนค่า 2 5 7" xfId="33871" xr:uid="{15A64C24-4E27-41E0-AD26-45CDDA011A97}"/>
    <cellStyle name="ป้อนค่า 2 6" xfId="23852" xr:uid="{79CE4D24-B12A-45F4-B427-E3A975817598}"/>
    <cellStyle name="ป้อนค่า 2 6 2" xfId="23853" xr:uid="{A4827303-9E82-49BA-A808-486FE9AFAF3A}"/>
    <cellStyle name="ป้อนค่า 2 6 2 2" xfId="32974" xr:uid="{C127691A-4A8E-489D-A158-A62F8FB91100}"/>
    <cellStyle name="ป้อนค่า 2 6 2 3" xfId="34505" xr:uid="{15422D81-AA2F-4954-9A9F-FE1F7726D2D3}"/>
    <cellStyle name="ป้อนค่า 2 6 3" xfId="23854" xr:uid="{C5E5F154-E450-47E6-88CE-7AF2BFAD1458}"/>
    <cellStyle name="ป้อนค่า 2 6 3 2" xfId="32975" xr:uid="{92613E1D-2AF3-4885-949D-7ECEE380859A}"/>
    <cellStyle name="ป้อนค่า 2 6 4" xfId="23855" xr:uid="{90336A4E-88FA-4F8D-822C-1E086C4F9A3C}"/>
    <cellStyle name="ป้อนค่า 2 6 4 2" xfId="32976" xr:uid="{9283BBB3-41EC-489C-8693-874844498601}"/>
    <cellStyle name="ป้อนค่า 2 6 5" xfId="23856" xr:uid="{9B4F924F-651C-474E-AF26-2CFCA3A47E4F}"/>
    <cellStyle name="ป้อนค่า 2 6 5 2" xfId="32977" xr:uid="{28A01BEB-7422-4DC2-BC8D-B5DEE6DB596D}"/>
    <cellStyle name="ป้อนค่า 2 6 6" xfId="32973" xr:uid="{04F77354-751E-493B-BADB-083E26591673}"/>
    <cellStyle name="ป้อนค่า 2 6 7" xfId="33988" xr:uid="{53536FAD-6704-40D1-9F33-03C739164C28}"/>
    <cellStyle name="ป้อนค่า 2 7" xfId="23857" xr:uid="{C1DAD990-EDC7-42E3-B2CB-E4D6F649C064}"/>
    <cellStyle name="ป้อนค่า 2 7 2" xfId="23858" xr:uid="{28760B79-483D-4600-ACCC-BBEC31B588F5}"/>
    <cellStyle name="ป้อนค่า 2 7 2 2" xfId="32979" xr:uid="{1240B508-0767-45FF-BD84-64890DEED07E}"/>
    <cellStyle name="ป้อนค่า 2 7 2 3" xfId="34369" xr:uid="{44999F36-E93D-45C1-A253-F80335F33A52}"/>
    <cellStyle name="ป้อนค่า 2 7 3" xfId="23859" xr:uid="{F1C90035-AFF9-4A10-AE58-BE35E09BD45A}"/>
    <cellStyle name="ป้อนค่า 2 7 3 2" xfId="32980" xr:uid="{06C279B4-072D-4B96-BE0F-9721F638F7BD}"/>
    <cellStyle name="ป้อนค่า 2 7 4" xfId="23860" xr:uid="{71E7C940-068A-4003-B072-0628F5BB1C39}"/>
    <cellStyle name="ป้อนค่า 2 7 4 2" xfId="32981" xr:uid="{4187C9A7-9520-4AB1-91D7-BB4CB89A2567}"/>
    <cellStyle name="ป้อนค่า 2 7 5" xfId="23861" xr:uid="{24808B42-41A9-4DE6-970A-C0A6B8F2B167}"/>
    <cellStyle name="ป้อนค่า 2 7 5 2" xfId="32982" xr:uid="{77C1E9F0-65DA-4647-8C0E-5125C6254C9C}"/>
    <cellStyle name="ป้อนค่า 2 7 6" xfId="32978" xr:uid="{41F7BA44-49DB-4394-A1C0-B3CFBAB1FB27}"/>
    <cellStyle name="ป้อนค่า 2 7 7" xfId="33816" xr:uid="{ADD938E1-762E-42AC-B187-38D0E94329AE}"/>
    <cellStyle name="ป้อนค่า 2 8" xfId="23862" xr:uid="{A8867F5E-BE0A-4F61-A358-FED19CE33A3F}"/>
    <cellStyle name="ป้อนค่า 2 8 2" xfId="23863" xr:uid="{B5E55A8A-5BC4-4DD0-BB18-E3FA0200ABC7}"/>
    <cellStyle name="ป้อนค่า 2 8 2 2" xfId="32984" xr:uid="{58CC0B62-6D17-4D55-ACD2-B5DF08E7CD04}"/>
    <cellStyle name="ป้อนค่า 2 8 2 3" xfId="34365" xr:uid="{B9D4434F-BA36-4F43-BDF6-32D3A8E4AA8E}"/>
    <cellStyle name="ป้อนค่า 2 8 3" xfId="23864" xr:uid="{F47C0CD5-E323-4776-B97A-2DFBC39123A2}"/>
    <cellStyle name="ป้อนค่า 2 8 3 2" xfId="32985" xr:uid="{7C10966A-8E22-4BB4-80F6-057905359815}"/>
    <cellStyle name="ป้อนค่า 2 8 4" xfId="23865" xr:uid="{FF7F746B-1EFE-4EDB-A6DA-79796F418B92}"/>
    <cellStyle name="ป้อนค่า 2 8 4 2" xfId="32986" xr:uid="{32233C8D-833D-4272-9690-4FF75A65E967}"/>
    <cellStyle name="ป้อนค่า 2 8 5" xfId="23866" xr:uid="{BC6FA05C-29C2-495B-9ACA-53B6DE4E1E06}"/>
    <cellStyle name="ป้อนค่า 2 8 5 2" xfId="32987" xr:uid="{D0274CDC-172D-449B-938C-4C10D4FAB604}"/>
    <cellStyle name="ป้อนค่า 2 8 6" xfId="32983" xr:uid="{9D59D323-8A01-4CE7-B896-848C6563524A}"/>
    <cellStyle name="ป้อนค่า 2 8 7" xfId="33812" xr:uid="{A84EB8BF-E828-43D3-84AE-AFA892006A92}"/>
    <cellStyle name="ป้อนค่า 2 9" xfId="24672" xr:uid="{67A36C91-0EEF-4ADE-9ADB-32D7504D9D8B}"/>
    <cellStyle name="ป้อนค่า 2 9 2" xfId="34192" xr:uid="{6CA2BCE9-54C6-41BA-BCCD-5DBE4E1B3898}"/>
    <cellStyle name="ป้อนค่า 3" xfId="11630" xr:uid="{4ED8DD1E-18D4-48C6-B103-750AAADF0300}"/>
    <cellStyle name="ป้อนค่า 3 10" xfId="33562" xr:uid="{A936A53E-2716-479A-9512-7075135CE470}"/>
    <cellStyle name="ป้อนค่า 3 11" xfId="37303" xr:uid="{A593BB24-1D94-4AB3-A850-9D19AA4AD999}"/>
    <cellStyle name="ป้อนค่า 3 12" xfId="37790" xr:uid="{8D7939CF-9EC0-4FAB-9F5D-D3CB95C5E67D}"/>
    <cellStyle name="ป้อนค่า 3 13" xfId="37727" xr:uid="{F4D7D19D-71E9-432B-B0BF-41BE1E5A6573}"/>
    <cellStyle name="ป้อนค่า 3 2" xfId="23868" xr:uid="{4F16E032-0EA5-4264-951A-ECFCE82E481F}"/>
    <cellStyle name="ป้อนค่า 3 2 2" xfId="33964" xr:uid="{12DC55D5-D1B3-406A-9716-DAF1B1CEF3C0}"/>
    <cellStyle name="ป้อนค่า 3 2 2 2" xfId="34481" xr:uid="{7DD26E9F-6B12-497C-84B6-99A116DCDECC}"/>
    <cellStyle name="ป้อนค่า 3 2 3" xfId="34045" xr:uid="{A6D830FF-40A5-46B0-884B-958F1CC77F5C}"/>
    <cellStyle name="ป้อนค่า 3 2 3 2" xfId="34562" xr:uid="{684D24F3-A1B8-40F8-968E-53BBE497BE34}"/>
    <cellStyle name="ป้อนค่า 3 2 4" xfId="34102" xr:uid="{904BDBAD-68C5-40CC-A2FC-B5B565DA8306}"/>
    <cellStyle name="ป้อนค่า 3 2 4 2" xfId="34619" xr:uid="{EBB0C086-4BB1-47AD-A106-42636255CA55}"/>
    <cellStyle name="ป้อนค่า 3 2 5" xfId="34158" xr:uid="{330F440A-01FF-4D19-99A1-4524201FB714}"/>
    <cellStyle name="ป้อนค่า 3 2 5 2" xfId="34675" xr:uid="{B45A4F9D-69C3-476C-82DE-48570275BEC2}"/>
    <cellStyle name="ป้อนค่า 3 2 6" xfId="34310" xr:uid="{DFF3A25C-6F46-4231-A9A4-AF24E4D355FB}"/>
    <cellStyle name="ป้อนค่า 3 2 7" xfId="33745" xr:uid="{61209824-12AD-4AC3-9A46-4E9B0A96DFDB}"/>
    <cellStyle name="ป้อนค่า 3 3" xfId="23869" xr:uid="{F4AE4FF4-4666-4974-A723-8938321BFC15}"/>
    <cellStyle name="ป้อนค่า 3 3 2" xfId="33934" xr:uid="{EAF9F5B0-3635-4AAB-8344-1B4BF7492DF9}"/>
    <cellStyle name="ป้อนค่า 3 3 2 2" xfId="34451" xr:uid="{8047F8C8-9EA9-43CD-90A1-DEF309EB80BB}"/>
    <cellStyle name="ป้อนค่า 3 3 3" xfId="34016" xr:uid="{47A8BC60-CC2F-4BFD-9848-233C8C06147D}"/>
    <cellStyle name="ป้อนค่า 3 3 3 2" xfId="34533" xr:uid="{431ABD04-62D5-460E-AF6D-FDB559FAA212}"/>
    <cellStyle name="ป้อนค่า 3 3 4" xfId="34073" xr:uid="{4B01699C-E004-41BC-A3A6-99696F5C0269}"/>
    <cellStyle name="ป้อนค่า 3 3 4 2" xfId="34590" xr:uid="{658BB45E-11FC-4CC0-AD5E-E34EC52D834D}"/>
    <cellStyle name="ป้อนค่า 3 3 5" xfId="34129" xr:uid="{CC3B1B3A-8874-4568-8371-64AC20B19CF1}"/>
    <cellStyle name="ป้อนค่า 3 3 5 2" xfId="34646" xr:uid="{AC4FC221-58D6-467A-B3BF-A6588F49ACA2}"/>
    <cellStyle name="ป้อนค่า 3 3 6" xfId="34328" xr:uid="{02097D54-9480-40B3-B5B4-0F1D882FD505}"/>
    <cellStyle name="ป้อนค่า 3 3 7" xfId="33771" xr:uid="{D5105AE1-C5CD-4961-97F9-C9F4100CC3AB}"/>
    <cellStyle name="ป้อนค่า 3 4" xfId="23870" xr:uid="{E1BC9567-B6FC-4B0C-AA92-BBA9721A851F}"/>
    <cellStyle name="ป้อนค่า 3 4 2" xfId="23871" xr:uid="{03FD9510-C411-4D8D-8484-0CA02BD21041}"/>
    <cellStyle name="ป้อนค่า 3 4 2 2" xfId="32989" xr:uid="{965B6B1D-ADBB-49C3-BAD5-493EAA8BCB86}"/>
    <cellStyle name="ป้อนค่า 3 4 2 3" xfId="34308" xr:uid="{688A7796-ADE2-4F3F-A45E-8C74C1C16F34}"/>
    <cellStyle name="ป้อนค่า 3 4 3" xfId="23872" xr:uid="{778F85EE-4F18-4990-AB9B-9FFF1B394E98}"/>
    <cellStyle name="ป้อนค่า 3 4 3 2" xfId="32990" xr:uid="{F3037AB1-9527-47A8-88EF-BEA3F62EC697}"/>
    <cellStyle name="ป้อนค่า 3 4 4" xfId="23873" xr:uid="{B5129288-1799-4D24-A280-6CF45C76DA4D}"/>
    <cellStyle name="ป้อนค่า 3 4 4 2" xfId="32991" xr:uid="{66055898-1747-41FC-8F36-3A0648AD0F4F}"/>
    <cellStyle name="ป้อนค่า 3 4 5" xfId="23874" xr:uid="{F8D1A1F8-F3DD-4E77-84E4-84652D6AA3A9}"/>
    <cellStyle name="ป้อนค่า 3 4 5 2" xfId="32992" xr:uid="{DE496E4B-22A0-4D44-B1E6-B1075E96DE47}"/>
    <cellStyle name="ป้อนค่า 3 4 6" xfId="32988" xr:uid="{1E943E5F-744B-4311-9E45-B9E6289B0FC3}"/>
    <cellStyle name="ป้อนค่า 3 4 7" xfId="33689" xr:uid="{EE87E531-001A-4277-AB25-A481E57F4E60}"/>
    <cellStyle name="ป้อนค่า 3 5" xfId="23875" xr:uid="{E2CC9C55-88BB-4C0F-BC40-0AEB2D82A50B}"/>
    <cellStyle name="ป้อนค่า 3 5 2" xfId="23876" xr:uid="{66AAA277-D915-4936-A9E6-A5761F0101B8}"/>
    <cellStyle name="ป้อนค่า 3 5 2 2" xfId="32994" xr:uid="{2852D1AC-C30A-4D59-B288-3795E2BB550C}"/>
    <cellStyle name="ป้อนค่า 3 5 2 3" xfId="34421" xr:uid="{B7E684C8-A3B2-4E1F-9EFB-602083A96E03}"/>
    <cellStyle name="ป้อนค่า 3 5 3" xfId="23877" xr:uid="{C9EEA6E7-FC51-4F97-982D-6C31E2A09966}"/>
    <cellStyle name="ป้อนค่า 3 5 3 2" xfId="32995" xr:uid="{135D975F-30E7-47FF-8539-B50A5E51B609}"/>
    <cellStyle name="ป้อนค่า 3 5 4" xfId="23878" xr:uid="{FA8B9111-470A-45E8-A023-D562C06C7F31}"/>
    <cellStyle name="ป้อนค่า 3 5 4 2" xfId="32996" xr:uid="{3708EA40-993E-474C-8F2B-3708FA17BD4E}"/>
    <cellStyle name="ป้อนค่า 3 5 5" xfId="23879" xr:uid="{FE398100-730D-48EF-9E03-1B99EF403CD8}"/>
    <cellStyle name="ป้อนค่า 3 5 5 2" xfId="32997" xr:uid="{E9ACC5AA-EA38-4333-8689-6D23DC37DD67}"/>
    <cellStyle name="ป้อนค่า 3 5 6" xfId="32993" xr:uid="{3924B524-D8A0-4D53-934F-3007D9272E55}"/>
    <cellStyle name="ป้อนค่า 3 5 7" xfId="33868" xr:uid="{0B6767E7-A5DA-4CD7-B3A0-68525F872C55}"/>
    <cellStyle name="ป้อนค่า 3 6" xfId="23880" xr:uid="{0C0CBF3E-110C-40D4-AC19-7951B175327C}"/>
    <cellStyle name="ป้อนค่า 3 6 2" xfId="23881" xr:uid="{7EE183E5-FE7D-46DD-A9E8-B89F699AAE11}"/>
    <cellStyle name="ป้อนค่า 3 6 2 2" xfId="32999" xr:uid="{98E70260-FB2A-401A-A932-4C9F3122689F}"/>
    <cellStyle name="ป้อนค่า 3 6 2 3" xfId="34501" xr:uid="{D7625514-FBA9-4EA2-8CF1-CFE305DC759D}"/>
    <cellStyle name="ป้อนค่า 3 6 3" xfId="23882" xr:uid="{C1ABA8D5-D119-4CDA-8CDF-09C66742AD06}"/>
    <cellStyle name="ป้อนค่า 3 6 3 2" xfId="33000" xr:uid="{CA935DB1-1159-4445-916E-8D8DBC1AAAD5}"/>
    <cellStyle name="ป้อนค่า 3 6 4" xfId="23883" xr:uid="{7CEEA96A-9947-40FD-A984-CB11F0EFB8E8}"/>
    <cellStyle name="ป้อนค่า 3 6 4 2" xfId="33001" xr:uid="{62600C73-524A-4E5D-A60A-9770D652ED41}"/>
    <cellStyle name="ป้อนค่า 3 6 5" xfId="23884" xr:uid="{0687CE55-35DD-4FD1-B519-0EAD63FCA9F5}"/>
    <cellStyle name="ป้อนค่า 3 6 5 2" xfId="33002" xr:uid="{3CFD4E9B-9A43-4BEA-B0F2-06651D6E0C61}"/>
    <cellStyle name="ป้อนค่า 3 6 6" xfId="32998" xr:uid="{BFC62F81-0A86-4B97-92ED-154A9C2F15C2}"/>
    <cellStyle name="ป้อนค่า 3 6 7" xfId="33984" xr:uid="{B77E12CD-577F-4641-9714-F1B051D41E63}"/>
    <cellStyle name="ป้อนค่า 3 7" xfId="23867" xr:uid="{98BB9D36-6343-4A20-86C9-6BB6F19D0FC4}"/>
    <cellStyle name="ป้อนค่า 3 7 2" xfId="34398" xr:uid="{3B9CCF0B-13B5-4C0B-91EC-ACD5CA68519B}"/>
    <cellStyle name="ป้อนค่า 3 7 3" xfId="33845" xr:uid="{50D40C3C-202F-4866-924C-4AFF4969A66E}"/>
    <cellStyle name="ป้อนค่า 3 8" xfId="33856" xr:uid="{6A9542C9-4F57-437C-B110-BC1FADB9A4E3}"/>
    <cellStyle name="ป้อนค่า 3 8 2" xfId="34409" xr:uid="{8C038882-198B-41D5-BFBE-D9F20517E624}"/>
    <cellStyle name="ป้อนค่า 3 9" xfId="34279" xr:uid="{4143CD35-4D11-4926-93F8-DC0A90D722F2}"/>
    <cellStyle name="ป้อนค่า 4" xfId="6147" xr:uid="{A9D1B523-ED05-448A-86AE-2B8BCAE51A7C}"/>
    <cellStyle name="ป้อนค่า 4 2" xfId="23886" xr:uid="{30DCE6B2-6CF8-4465-8A93-D0B4AC46039A}"/>
    <cellStyle name="ป้อนค่า 4 2 2" xfId="34473" xr:uid="{0C1E7E5D-5BC7-410C-AD11-495CC5935CC3}"/>
    <cellStyle name="ป้อนค่า 4 2 3" xfId="33956" xr:uid="{E8EE23BC-4C4C-4F4C-8646-6384B719AAA2}"/>
    <cellStyle name="ป้อนค่า 4 3" xfId="23885" xr:uid="{571EA03A-7B12-4E87-9CDD-5EE9D2C06DF6}"/>
    <cellStyle name="ป้อนค่า 4 3 2" xfId="34554" xr:uid="{C9627D58-402B-4353-AE9D-2C18366FF9B6}"/>
    <cellStyle name="ป้อนค่า 4 3 3" xfId="34037" xr:uid="{D8D7B4CF-C7D4-451B-B284-4469F18B9263}"/>
    <cellStyle name="ป้อนค่า 4 4" xfId="34094" xr:uid="{97A49D91-03A1-4998-B1D4-22D8E6C6CB41}"/>
    <cellStyle name="ป้อนค่า 4 4 2" xfId="34611" xr:uid="{37D1050C-1075-4011-AF85-8827EC0E4B8D}"/>
    <cellStyle name="ป้อนค่า 4 5" xfId="34150" xr:uid="{20139BA4-B2CA-40C3-A9C3-AAE89E8243A0}"/>
    <cellStyle name="ป้อนค่า 4 5 2" xfId="34667" xr:uid="{FCDD6A1A-9514-4B6F-9F21-98F60F3281D6}"/>
    <cellStyle name="ป้อนค่า 4 6" xfId="34262" xr:uid="{95F10970-CF71-42B3-9CFA-A91BC0540E77}"/>
    <cellStyle name="ป้อนค่า 4 7" xfId="33531" xr:uid="{C35BBA09-776A-40A1-91AB-DD940BBCADAB}"/>
    <cellStyle name="ป้อนค่า 5" xfId="6148" xr:uid="{AC458C3F-7D85-4EA9-8C6A-6C51D745C9FA}"/>
    <cellStyle name="ป้อนค่า 5 2" xfId="23887" xr:uid="{84F462B7-53DC-4648-B9D3-5033E60C2289}"/>
    <cellStyle name="ป้อนค่า 5 2 2" xfId="34442" xr:uid="{6BF232CA-D1A3-4505-AA3F-C2E9D522EC7B}"/>
    <cellStyle name="ป้อนค่า 5 2 3" xfId="33901" xr:uid="{ECDE8759-963E-42E7-BC78-B3DFC58DD36A}"/>
    <cellStyle name="ป้อนค่า 5 3" xfId="34006" xr:uid="{7C0CC70F-8EA7-4C56-8625-13CEAD5AA593}"/>
    <cellStyle name="ป้อนค่า 5 3 2" xfId="34523" xr:uid="{36306132-570E-474E-9C13-74C2B2B903B8}"/>
    <cellStyle name="ป้อนค่า 5 4" xfId="34065" xr:uid="{CA213FFA-A190-4D81-8F34-001B9B9D66B5}"/>
    <cellStyle name="ป้อนค่า 5 4 2" xfId="34582" xr:uid="{0097F9BA-F309-4ED9-9A76-761983D90A1C}"/>
    <cellStyle name="ป้อนค่า 5 5" xfId="34014" xr:uid="{B69BC287-F1DB-47A9-A696-42C185A8CE21}"/>
    <cellStyle name="ป้อนค่า 5 5 2" xfId="34531" xr:uid="{FFC3A421-1237-4F8B-A868-753109DB9E4E}"/>
    <cellStyle name="ป้อนค่า 5 6" xfId="34289" xr:uid="{CCBFBF56-7D9E-4C00-9C64-48328C23B8B8}"/>
    <cellStyle name="ป้อนค่า 5 7" xfId="33616" xr:uid="{FB712997-0DFF-46DC-A8F5-C81D6C424B93}"/>
    <cellStyle name="ป้อนค่า 6" xfId="6149" xr:uid="{CB44E47F-AD3E-4D56-82BF-AB201090C29E}"/>
    <cellStyle name="ป้อนค่า 6 2" xfId="23889" xr:uid="{F78A982C-351E-437A-BA58-6F1D62FA5BCD}"/>
    <cellStyle name="ป้อนค่า 6 2 2" xfId="33004" xr:uid="{7BFFA918-04FD-403C-9C50-5B7934728ED8}"/>
    <cellStyle name="ป้อนค่า 6 2 3" xfId="34273" xr:uid="{A146AB25-A727-4289-AD82-B9F6B8FC9872}"/>
    <cellStyle name="ป้อนค่า 6 3" xfId="23890" xr:uid="{BB3B8CD5-91BA-4AD3-AE50-B06C1A7DF493}"/>
    <cellStyle name="ป้อนค่า 6 3 2" xfId="33005" xr:uid="{613B4874-1F13-4A0A-BD95-5CD54316BE35}"/>
    <cellStyle name="ป้อนค่า 6 4" xfId="23891" xr:uid="{337C1145-E313-4CC3-A436-4C1039E500B9}"/>
    <cellStyle name="ป้อนค่า 6 4 2" xfId="33006" xr:uid="{C685270D-4EBC-46FB-AEC9-E8BA213A8537}"/>
    <cellStyle name="ป้อนค่า 6 5" xfId="23892" xr:uid="{87906B70-5998-4611-8614-C76619C8B597}"/>
    <cellStyle name="ป้อนค่า 6 5 2" xfId="33007" xr:uid="{EDB36D25-2F21-4208-8B11-4B3AD850EBA1}"/>
    <cellStyle name="ป้อนค่า 6 6" xfId="33003" xr:uid="{CBFAB019-9F7E-4D00-9BB1-848EDDF302C2}"/>
    <cellStyle name="ป้อนค่า 6 7" xfId="23888" xr:uid="{E5B61EC1-7060-45B4-B375-79FA11CEE169}"/>
    <cellStyle name="ป้อนค่า 6 8" xfId="33542" xr:uid="{13119460-FF43-4544-B191-207C080DD2CD}"/>
    <cellStyle name="ป้อนค่า 7" xfId="6150" xr:uid="{D1AAD706-D0F9-41F5-A64B-DC83201E437E}"/>
    <cellStyle name="ป้อนค่า 7 2" xfId="23894" xr:uid="{B2707574-C763-4DC0-BD6F-A16B3C618E8B}"/>
    <cellStyle name="ป้อนค่า 7 2 2" xfId="33009" xr:uid="{262AC42E-BBD4-45B5-AD83-8529580057B6}"/>
    <cellStyle name="ป้อนค่า 7 2 3" xfId="34377" xr:uid="{F4623E44-9BF2-40D3-964D-CD481965AF06}"/>
    <cellStyle name="ป้อนค่า 7 3" xfId="23895" xr:uid="{51C6602F-F9AB-4DFB-BE7A-7F9F0B14E298}"/>
    <cellStyle name="ป้อนค่า 7 3 2" xfId="33010" xr:uid="{1303F1FA-AEE5-4A4F-BDBD-D07A26B927FA}"/>
    <cellStyle name="ป้อนค่า 7 4" xfId="23896" xr:uid="{43455134-E880-4D78-B137-D31F01CEAC28}"/>
    <cellStyle name="ป้อนค่า 7 4 2" xfId="33011" xr:uid="{4A1BD151-C930-4251-9262-5D831CDEE5B9}"/>
    <cellStyle name="ป้อนค่า 7 5" xfId="23897" xr:uid="{6C6297CC-A390-45F1-A35B-88A24CBC5F72}"/>
    <cellStyle name="ป้อนค่า 7 5 2" xfId="33012" xr:uid="{05DF6980-7DD9-4513-A504-81C9C6F60466}"/>
    <cellStyle name="ป้อนค่า 7 6" xfId="33008" xr:uid="{FA5EBC41-1E5C-4080-9E44-84617A12B3E5}"/>
    <cellStyle name="ป้อนค่า 7 7" xfId="23893" xr:uid="{8D3AC7E7-8FD1-4812-BE86-65C6CD4A2FDC}"/>
    <cellStyle name="ป้อนค่า 7 8" xfId="33824" xr:uid="{E7BFB2FC-348B-4E90-8860-EA05E141CD81}"/>
    <cellStyle name="ป้อนค่า 8" xfId="6151" xr:uid="{DDD0355A-2445-4413-83C9-29DB9DF6F8C6}"/>
    <cellStyle name="ป้อนค่า 8 2" xfId="23899" xr:uid="{267454F8-FFFA-493F-834C-0FDD7731D2A3}"/>
    <cellStyle name="ป้อนค่า 8 2 2" xfId="33014" xr:uid="{1CFCEF93-B919-4330-87B8-80C4CEC5A790}"/>
    <cellStyle name="ป้อนค่า 8 2 3" xfId="34382" xr:uid="{13428173-56AA-4D8B-AFC5-A246F0C8C475}"/>
    <cellStyle name="ป้อนค่า 8 3" xfId="23900" xr:uid="{2FDC5FC6-8DC0-47BB-9E49-77FA3883D453}"/>
    <cellStyle name="ป้อนค่า 8 3 2" xfId="33015" xr:uid="{7EA2AD1D-04A5-4B27-BC5A-638D5817BA25}"/>
    <cellStyle name="ป้อนค่า 8 4" xfId="23901" xr:uid="{CDE068C6-9599-4778-A349-0A1095775CD2}"/>
    <cellStyle name="ป้อนค่า 8 4 2" xfId="33016" xr:uid="{0C6346FC-F8C9-4336-BC6A-58E283E27B35}"/>
    <cellStyle name="ป้อนค่า 8 5" xfId="23902" xr:uid="{61516163-C612-4A14-AF41-DDAE4565C415}"/>
    <cellStyle name="ป้อนค่า 8 5 2" xfId="33017" xr:uid="{C9A08841-973B-4BD2-90DC-E21E783DF25B}"/>
    <cellStyle name="ป้อนค่า 8 6" xfId="33013" xr:uid="{DE300C85-1016-453C-8354-31421A3BB6AC}"/>
    <cellStyle name="ป้อนค่า 8 7" xfId="23898" xr:uid="{BAE29D9B-0D54-4AE4-A971-EB376C881724}"/>
    <cellStyle name="ป้อนค่า 8 8" xfId="33829" xr:uid="{47BCDCAC-B094-48AE-971B-D458AAD9C436}"/>
    <cellStyle name="ป้อนค่า 9" xfId="23903" xr:uid="{555B0630-D3B0-4382-976A-7101C9908BF4}"/>
    <cellStyle name="ป้อนค่า 9 2" xfId="23904" xr:uid="{C3BC1956-4947-45AC-85E3-F901F8A0D83B}"/>
    <cellStyle name="ป้อนค่า 9 2 2" xfId="33019" xr:uid="{39D282F9-F06E-42DC-92CA-B95F83B8CEC9}"/>
    <cellStyle name="ป้อนค่า 9 2 3" xfId="34468" xr:uid="{3AAB9270-00D7-4435-BF9A-5E1CAB2FC8E6}"/>
    <cellStyle name="ป้อนค่า 9 3" xfId="23905" xr:uid="{B785AAE9-B8DA-4630-A79A-6A91E395D083}"/>
    <cellStyle name="ป้อนค่า 9 3 2" xfId="33020" xr:uid="{D58D57D3-19BC-4D2A-BCD1-4FD5DAE103AC}"/>
    <cellStyle name="ป้อนค่า 9 4" xfId="23906" xr:uid="{D163159A-7154-4731-84F9-5D9BC2E4C71C}"/>
    <cellStyle name="ป้อนค่า 9 4 2" xfId="33021" xr:uid="{EE4D3113-9BB9-4249-B70E-FC1CA848A7CC}"/>
    <cellStyle name="ป้อนค่า 9 5" xfId="23907" xr:uid="{8B3BD8B1-DBEB-47AA-9983-6ABDC3B0B950}"/>
    <cellStyle name="ป้อนค่า 9 5 2" xfId="33022" xr:uid="{26DD9B59-F21D-412A-A648-C4652ECE274B}"/>
    <cellStyle name="ป้อนค่า 9 6" xfId="33018" xr:uid="{1D13645A-2537-4CAA-84A9-6146EC13A550}"/>
    <cellStyle name="ป้อนค่า 9 7" xfId="33951" xr:uid="{A9652CD7-2BC2-4842-854D-518F60714675}"/>
    <cellStyle name="ปานกลาง" xfId="79" xr:uid="{E5251580-5F5C-42A7-91FE-B214B19FB8DE}"/>
    <cellStyle name="ปานกลาง 12" xfId="6152" xr:uid="{4F7DAE44-98DE-4D51-ACCB-DBDC9AD5C99E}"/>
    <cellStyle name="ปานกลาง 13" xfId="6153" xr:uid="{31E69412-7BA6-4296-8DE9-6B494B0B0500}"/>
    <cellStyle name="ปานกลาง 14" xfId="6154" xr:uid="{E1E75CA3-4458-44FD-A040-E2ECDF57F3B8}"/>
    <cellStyle name="ปานกลาง 19" xfId="6155" xr:uid="{A82A0775-0D0D-4658-9302-1E31271D223E}"/>
    <cellStyle name="ปานกลาง 2" xfId="6156" xr:uid="{F06CD360-889A-4148-AE9E-3B5C330A9703}"/>
    <cellStyle name="ปานกลาง 2 2" xfId="11486" xr:uid="{E1BDB0BE-2C74-4987-8045-7961ECA9EEAE}"/>
    <cellStyle name="ปานกลาง 2 2 2" xfId="23909" xr:uid="{A2E7D939-2024-40B5-A4FF-EF1B7EB49538}"/>
    <cellStyle name="ปานกลาง 2 3" xfId="23908" xr:uid="{7B4A784D-2A7C-4CA2-84C7-3960CFBD4EE9}"/>
    <cellStyle name="ปานกลาง 3" xfId="11631" xr:uid="{2FC1A853-CF18-456E-B6E0-D40EE1AAFBFD}"/>
    <cellStyle name="ปานกลาง 3 2" xfId="23911" xr:uid="{9F2E11EA-5A26-420A-8953-7ECA91CC81EE}"/>
    <cellStyle name="ปานกลาง 3 3" xfId="23910" xr:uid="{CA5A5D02-9EC4-415F-B81C-233713EC85E4}"/>
    <cellStyle name="ปานกลาง 3 4" xfId="37304" xr:uid="{9911895B-5740-4025-AD94-3B5DF2FDB255}"/>
    <cellStyle name="ปานกลาง 4" xfId="6157" xr:uid="{348ED6A2-F8ED-46E1-B815-FE925D65B1B5}"/>
    <cellStyle name="ปานกลาง 4 2" xfId="23912" xr:uid="{EEBE38AC-2DA8-40A5-A91C-A61F0BA6E1B1}"/>
    <cellStyle name="ปานกลาง 5" xfId="6158" xr:uid="{311DF40E-A56D-487A-810C-437E1AB81E0B}"/>
    <cellStyle name="ปานกลาง 6" xfId="6159" xr:uid="{9C163A45-5F3F-4E22-BE33-44E0E17B0B54}"/>
    <cellStyle name="ปานกลาง 7" xfId="6160" xr:uid="{93A56A53-7D83-4FF7-A1A4-77DB21D99B53}"/>
    <cellStyle name="ปานกลาง 8" xfId="6161" xr:uid="{9D24B94B-A1D3-48EF-A682-1E31B1E6CA7C}"/>
    <cellStyle name="ผลรวม" xfId="80" xr:uid="{C3A6EC02-DD88-4303-A6B2-4AD360517325}"/>
    <cellStyle name="ผลรวม 10" xfId="24520" xr:uid="{37592007-98AD-48B4-93E9-E253688D938B}"/>
    <cellStyle name="ผลรวม 10 2" xfId="34184" xr:uid="{A5B21160-74F2-4E14-BC72-9C8A72728451}"/>
    <cellStyle name="ผลรวม 11" xfId="24557" xr:uid="{F8EA293E-18DC-441E-B5E7-6803733847DA}"/>
    <cellStyle name="ผลรวม 12" xfId="6307" xr:uid="{CC30C47D-49C3-485A-99A6-63620CAB8F11}"/>
    <cellStyle name="ผลรวม 13" xfId="6308" xr:uid="{3058A3EC-F43B-462E-BD20-69A173858926}"/>
    <cellStyle name="ผลรวม 14" xfId="6309" xr:uid="{7EEDDD2B-B25B-4F41-B9C8-6E3DD61CCBE0}"/>
    <cellStyle name="ผลรวม 15" xfId="33464" xr:uid="{419FC7FC-E615-4728-B71E-A5BEA80E335A}"/>
    <cellStyle name="ผลรวม 16" xfId="34916" xr:uid="{EC3D83E7-B49C-46B3-93BC-5977FD2EBD61}"/>
    <cellStyle name="ผลรวม 17" xfId="35144" xr:uid="{9957E4C2-7928-444A-8D3F-762915F509FB}"/>
    <cellStyle name="ผลรวม 18" xfId="37824" xr:uid="{29F99C1A-E465-40B9-B6C9-D3AEC4502B86}"/>
    <cellStyle name="ผลรวม 19" xfId="6310" xr:uid="{8E35AFE8-2E54-44CC-9F7A-F59584C3437D}"/>
    <cellStyle name="ผลรวม 2" xfId="6311" xr:uid="{667E9029-E235-45EF-92C4-37AD45AD2272}"/>
    <cellStyle name="ผลรวม 2 10" xfId="24040" xr:uid="{0A1AA60B-91CF-40B1-836A-9ABB090631C5}"/>
    <cellStyle name="ผลรวม 2 10 2" xfId="24041" xr:uid="{F218A35A-C88C-4654-A060-DCB62C357818}"/>
    <cellStyle name="ผลรวม 2 10 2 2" xfId="33024" xr:uid="{FC05B1E8-6BA6-4644-A87A-509B21329D11}"/>
    <cellStyle name="ผลรวม 2 10 3" xfId="24042" xr:uid="{EAB1852E-6423-4333-ABC7-9BB950013BAB}"/>
    <cellStyle name="ผลรวม 2 10 3 2" xfId="33025" xr:uid="{A0369D7F-AD7D-4CA5-BCF3-98F8195E847E}"/>
    <cellStyle name="ผลรวม 2 10 4" xfId="24043" xr:uid="{5364A542-3C05-471B-B05D-415F4B673CB9}"/>
    <cellStyle name="ผลรวม 2 10 4 2" xfId="33026" xr:uid="{00AA22E8-1FAF-4F7A-B8DC-7416DCA409FF}"/>
    <cellStyle name="ผลรวม 2 10 5" xfId="24044" xr:uid="{D6B731EB-B387-435B-BDFD-62BE2BDF8D18}"/>
    <cellStyle name="ผลรวม 2 10 5 2" xfId="33027" xr:uid="{2F4760BE-F27B-443C-B570-F49515A0CA0E}"/>
    <cellStyle name="ผลรวม 2 10 6" xfId="33023" xr:uid="{BD3F6D0F-17B3-4CE3-9723-CF6C640F4E07}"/>
    <cellStyle name="ผลรวม 2 11" xfId="25025" xr:uid="{EFE4AA3C-EBE5-4E6F-937E-FD6FE4305C58}"/>
    <cellStyle name="ผลรวม 2 12" xfId="24039" xr:uid="{03F299CA-020C-4977-A23B-FE67F9A5D508}"/>
    <cellStyle name="ผลรวม 2 13" xfId="33511" xr:uid="{BEFADA4A-8361-4AEC-86EF-5D2EB5CB4D9E}"/>
    <cellStyle name="ผลรวม 2 14" xfId="34917" xr:uid="{8E371CC8-E199-48E9-BBF6-CB81EBDEDAC0}"/>
    <cellStyle name="ผลรวม 2 15" xfId="37271" xr:uid="{0F1F63AB-930B-4638-99A4-D3D060531480}"/>
    <cellStyle name="ผลรวม 2 16" xfId="37782" xr:uid="{853453F9-5CE3-4763-A44D-C02A2A455255}"/>
    <cellStyle name="ผลรวม 2 17" xfId="37805" xr:uid="{E23B7114-4F0C-4258-805B-12F817474433}"/>
    <cellStyle name="ผลรวม 2 2" xfId="11560" xr:uid="{DD093ADF-DD34-423E-8579-87215714324C}"/>
    <cellStyle name="ผลรวม 2 2 2" xfId="24046" xr:uid="{378FC4DE-C881-4881-B3BF-FBF1E7D104AC}"/>
    <cellStyle name="ผลรวม 2 2 2 2" xfId="34485" xr:uid="{BFF0F7DB-A6B4-4F70-BFBD-5A58F159BD47}"/>
    <cellStyle name="ผลรวม 2 2 2 3" xfId="33968" xr:uid="{4197A7D6-8A7B-4E28-8B80-74A2555BEDB6}"/>
    <cellStyle name="ผลรวม 2 2 3" xfId="24045" xr:uid="{08DF17E1-4F1D-4E81-9E89-F357A7928EA0}"/>
    <cellStyle name="ผลรวม 2 2 3 2" xfId="34566" xr:uid="{3CD09734-49CD-4792-BD27-72636B1E294F}"/>
    <cellStyle name="ผลรวม 2 2 3 3" xfId="34049" xr:uid="{1CB99897-4A93-46A7-865F-8880538904F5}"/>
    <cellStyle name="ผลรวม 2 2 4" xfId="34106" xr:uid="{6B57052E-652E-45AB-A6BE-0809A433F2E1}"/>
    <cellStyle name="ผลรวม 2 2 4 2" xfId="34623" xr:uid="{CC4F61B5-9694-4FB4-8ACE-0C828F89FDE3}"/>
    <cellStyle name="ผลรวม 2 2 5" xfId="34162" xr:uid="{9AF1F7B8-D279-42FE-B755-0ED3A61F4EC6}"/>
    <cellStyle name="ผลรวม 2 2 5 2" xfId="34679" xr:uid="{0A904CDA-4332-4034-AC39-36F09B4E0896}"/>
    <cellStyle name="ผลรวม 2 2 6" xfId="34314" xr:uid="{B6AA51F1-19F5-41A2-83D7-731FFA727E00}"/>
    <cellStyle name="ผลรวม 2 2 7" xfId="33750" xr:uid="{12AB143C-0EE2-4E95-9173-0B40D6E1DFF5}"/>
    <cellStyle name="ผลรวม 2 3" xfId="24047" xr:uid="{3AD98EDF-D0CE-4B7C-B755-6DB72E3C6A53}"/>
    <cellStyle name="ผลรวม 2 3 2" xfId="24048" xr:uid="{293AC1EB-FA42-497D-8E4C-F191BF8DF28D}"/>
    <cellStyle name="ผลรวม 2 3 2 2" xfId="34455" xr:uid="{DF10BF2B-FE8E-4D4E-AA4F-7A19975FF076}"/>
    <cellStyle name="ผลรวม 2 3 2 3" xfId="33938" xr:uid="{6BF7E090-CAD4-448F-95CA-2C1B741C1ADA}"/>
    <cellStyle name="ผลรวม 2 3 3" xfId="34020" xr:uid="{34E2450C-CAF6-4838-9900-80A542259B67}"/>
    <cellStyle name="ผลรวม 2 3 3 2" xfId="34537" xr:uid="{D1646BA3-FAB0-411E-B341-F159CC8B9F68}"/>
    <cellStyle name="ผลรวม 2 3 4" xfId="34077" xr:uid="{81DAFE00-0DCD-479B-9FE8-BA8CAFFB135B}"/>
    <cellStyle name="ผลรวม 2 3 4 2" xfId="34594" xr:uid="{2AF31D2E-F339-4B44-982B-84CE225A5A42}"/>
    <cellStyle name="ผลรวม 2 3 5" xfId="34133" xr:uid="{7BA3682F-1A8A-4137-B17B-13E705BF3156}"/>
    <cellStyle name="ผลรวม 2 3 5 2" xfId="34650" xr:uid="{1D62B058-E382-4A1A-BC50-F449B11B07D2}"/>
    <cellStyle name="ผลรวม 2 3 6" xfId="34332" xr:uid="{0CE19C50-384D-497A-94AA-03358D23B3CC}"/>
    <cellStyle name="ผลรวม 2 3 7" xfId="33775" xr:uid="{A089001C-9123-4F09-8DDB-10F2A6D0B213}"/>
    <cellStyle name="ผลรวม 2 4" xfId="24049" xr:uid="{E981ECDB-B422-44A7-8C99-09FBFF054CD1}"/>
    <cellStyle name="ผลรวม 2 4 2" xfId="34345" xr:uid="{657D9B34-6EE8-4632-A685-157C0B7C1400}"/>
    <cellStyle name="ผลรวม 2 4 3" xfId="33788" xr:uid="{01D9BFE3-19CF-45BD-B92B-F52BCEB71DE8}"/>
    <cellStyle name="ผลรวม 2 5" xfId="24050" xr:uid="{9389769E-0440-4D7C-9D3C-5C08443DAF30}"/>
    <cellStyle name="ผลรวม 2 5 2" xfId="24051" xr:uid="{3B02BE49-F9B0-41C8-8B67-EE9BBA0B69A4}"/>
    <cellStyle name="ผลรวม 2 5 2 2" xfId="33029" xr:uid="{42E1DB96-2E53-4B55-85F6-9B70DC318102}"/>
    <cellStyle name="ผลรวม 2 5 2 3" xfId="34425" xr:uid="{90595C5A-D6EA-4318-84C8-1E59689A06AF}"/>
    <cellStyle name="ผลรวม 2 5 3" xfId="24052" xr:uid="{AEBF30D7-3B8E-4CAB-A9A5-7F4081FA26CB}"/>
    <cellStyle name="ผลรวม 2 5 3 2" xfId="33030" xr:uid="{B1F65E7D-DC3C-4889-85A7-E2BD1DD6B8D3}"/>
    <cellStyle name="ผลรวม 2 5 4" xfId="24053" xr:uid="{135108A1-46A2-46E7-86A1-2672D73294A8}"/>
    <cellStyle name="ผลรวม 2 5 4 2" xfId="33031" xr:uid="{7AD54A69-F829-401B-AB02-8A99293669E3}"/>
    <cellStyle name="ผลรวม 2 5 5" xfId="24054" xr:uid="{6D8F7B96-BAD7-4B64-AB06-2A010AB38FFE}"/>
    <cellStyle name="ผลรวม 2 5 5 2" xfId="33032" xr:uid="{33AB3D95-D391-49D9-B80E-26EE4726C928}"/>
    <cellStyle name="ผลรวม 2 5 6" xfId="33028" xr:uid="{983AD862-3DA1-450E-B997-E0777685D830}"/>
    <cellStyle name="ผลรวม 2 5 7" xfId="33872" xr:uid="{C7EFE87C-7B76-4C95-B9A2-98ECA78D6B6B}"/>
    <cellStyle name="ผลรวม 2 6" xfId="24055" xr:uid="{D5481B40-B998-4FF6-A31B-0E17A7BFDA26}"/>
    <cellStyle name="ผลรวม 2 6 2" xfId="24056" xr:uid="{471FFBCA-C6EF-4F0B-A92D-01DD1E368CEF}"/>
    <cellStyle name="ผลรวม 2 6 2 2" xfId="33034" xr:uid="{556C99DD-D8B2-45CC-847C-8A2D363A18E3}"/>
    <cellStyle name="ผลรวม 2 6 2 3" xfId="34506" xr:uid="{A432FC5A-B563-4E1F-B551-542240ECB619}"/>
    <cellStyle name="ผลรวม 2 6 3" xfId="24057" xr:uid="{97F2B3E4-0B6F-4706-894A-35502698809C}"/>
    <cellStyle name="ผลรวม 2 6 3 2" xfId="33035" xr:uid="{2AB7795D-9C74-46F2-8220-32ED95FCF685}"/>
    <cellStyle name="ผลรวม 2 6 4" xfId="24058" xr:uid="{F1BB8CF2-AE4C-48F3-A06A-29C9B71F62A5}"/>
    <cellStyle name="ผลรวม 2 6 4 2" xfId="33036" xr:uid="{16A66CBB-78DF-413D-82BB-88AEF68CCDF6}"/>
    <cellStyle name="ผลรวม 2 6 5" xfId="24059" xr:uid="{0D8F1DF0-0803-4C21-97D9-A4C8F1E2F4D2}"/>
    <cellStyle name="ผลรวม 2 6 5 2" xfId="33037" xr:uid="{E12AA67E-4B19-43B2-91E0-29F286D32182}"/>
    <cellStyle name="ผลรวม 2 6 6" xfId="33033" xr:uid="{FE29458A-06D2-4385-8221-446377AF1307}"/>
    <cellStyle name="ผลรวม 2 6 7" xfId="33989" xr:uid="{FA4AB705-637D-48F7-82ED-557B19B5C063}"/>
    <cellStyle name="ผลรวม 2 7" xfId="24060" xr:uid="{4179BF48-8E9A-4619-B9EA-821F76846A06}"/>
    <cellStyle name="ผลรวม 2 7 2" xfId="24061" xr:uid="{761F0BE2-D970-4C9B-8D6E-01E9C9CE9B2E}"/>
    <cellStyle name="ผลรวม 2 7 2 2" xfId="33039" xr:uid="{13970E85-F5B6-4A01-835B-7778D69DEB81}"/>
    <cellStyle name="ผลรวม 2 7 2 3" xfId="34362" xr:uid="{6A1F9CE8-8F22-4A82-BF38-893CF698936C}"/>
    <cellStyle name="ผลรวม 2 7 3" xfId="24062" xr:uid="{B8C6C728-2752-4117-B95F-1E2B7ADA034C}"/>
    <cellStyle name="ผลรวม 2 7 3 2" xfId="33040" xr:uid="{B9220E5F-3E5A-45FA-BC57-7F5A2F3CB90D}"/>
    <cellStyle name="ผลรวม 2 7 4" xfId="24063" xr:uid="{C90D97CD-3D86-43E9-819D-D7583A518CC8}"/>
    <cellStyle name="ผลรวม 2 7 4 2" xfId="33041" xr:uid="{5525C809-2FBE-4735-99A9-C63DBF914F7E}"/>
    <cellStyle name="ผลรวม 2 7 5" xfId="24064" xr:uid="{D51FB61F-EEB1-4FE3-AEF1-D5C0B187F625}"/>
    <cellStyle name="ผลรวม 2 7 5 2" xfId="33042" xr:uid="{BA312FE8-50CD-40A9-ABCD-4A2602FB21A2}"/>
    <cellStyle name="ผลรวม 2 7 6" xfId="33038" xr:uid="{18973D2A-07B0-4DEF-AC32-706722C77635}"/>
    <cellStyle name="ผลรวม 2 7 7" xfId="33809" xr:uid="{32260AEB-2177-431B-8645-67D36E4DB183}"/>
    <cellStyle name="ผลรวม 2 8" xfId="24065" xr:uid="{29A54C96-7254-4E64-AAC9-234E9871EEDA}"/>
    <cellStyle name="ผลรวม 2 8 2" xfId="24066" xr:uid="{3E5CD69A-7ADC-4D8C-B607-78D0195D016D}"/>
    <cellStyle name="ผลรวม 2 8 2 2" xfId="33044" xr:uid="{6A9510A4-3852-4D34-9F1A-C66256E834C4}"/>
    <cellStyle name="ผลรวม 2 8 2 3" xfId="34368" xr:uid="{F6C4C52E-796E-4F5A-A398-31B1D3569B92}"/>
    <cellStyle name="ผลรวม 2 8 3" xfId="24067" xr:uid="{C733E372-5031-4163-A862-FC323F4B523D}"/>
    <cellStyle name="ผลรวม 2 8 3 2" xfId="33045" xr:uid="{5C46988A-FF9C-4966-B067-1B5464A4A38C}"/>
    <cellStyle name="ผลรวม 2 8 4" xfId="24068" xr:uid="{DB9E11E8-B8FB-47E0-B053-B2ED6B0104FB}"/>
    <cellStyle name="ผลรวม 2 8 4 2" xfId="33046" xr:uid="{9DC2AB5B-6250-40B9-93DC-07F96CFF962D}"/>
    <cellStyle name="ผลรวม 2 8 5" xfId="24069" xr:uid="{0F5B0AEF-00BD-4982-861B-B7276D57FFE3}"/>
    <cellStyle name="ผลรวม 2 8 5 2" xfId="33047" xr:uid="{E8E61935-09E1-49DA-92E9-63BF2AF298B7}"/>
    <cellStyle name="ผลรวม 2 8 6" xfId="33043" xr:uid="{BDE35EBB-C9CE-420D-86D2-ED0D32E214FA}"/>
    <cellStyle name="ผลรวม 2 8 7" xfId="33815" xr:uid="{F57A4712-F46C-4C3A-880E-1EF43CA7F37F}"/>
    <cellStyle name="ผลรวม 2 9" xfId="24070" xr:uid="{C2AE72C3-B4A1-462A-95C2-B6A402619966}"/>
    <cellStyle name="ผลรวม 2 9 2" xfId="24071" xr:uid="{098D6DDA-C56F-4735-8AD7-1738ED429B99}"/>
    <cellStyle name="ผลรวม 2 9 2 2" xfId="33049" xr:uid="{4ECD106A-EA0E-40C0-8B40-0D17FE34763A}"/>
    <cellStyle name="ผลรวม 2 9 3" xfId="24072" xr:uid="{3E54F2AB-91F0-436C-B0F4-E10DC03336FF}"/>
    <cellStyle name="ผลรวม 2 9 3 2" xfId="33050" xr:uid="{384C1E37-0771-47AA-BAA8-30CB5EDE67CE}"/>
    <cellStyle name="ผลรวม 2 9 4" xfId="24073" xr:uid="{29A9BD51-382D-4876-80BF-1B9D66BFEFA5}"/>
    <cellStyle name="ผลรวม 2 9 4 2" xfId="33051" xr:uid="{65857C75-BF32-4A0D-9840-7447A875FC35}"/>
    <cellStyle name="ผลรวม 2 9 5" xfId="24074" xr:uid="{FED18B6D-C279-4D4F-8B85-91AE79CA4EB3}"/>
    <cellStyle name="ผลรวม 2 9 5 2" xfId="33052" xr:uid="{F4BB9DCF-EE79-4E95-937A-D1ECC2536938}"/>
    <cellStyle name="ผลรวม 2 9 6" xfId="33048" xr:uid="{D6B3F751-35D9-42D7-928D-AF68833F8B71}"/>
    <cellStyle name="ผลรวม 2 9 7" xfId="34250" xr:uid="{72D940BF-E442-4D00-AD14-A18CF7E377C3}"/>
    <cellStyle name="ผลรวม 3" xfId="11632" xr:uid="{55B89D33-91B4-4008-B86E-3F89A6984492}"/>
    <cellStyle name="ผลรวม 3 10" xfId="33535" xr:uid="{9E8E2AF0-5307-4B53-8274-54B8E93730FA}"/>
    <cellStyle name="ผลรวม 3 11" xfId="37305" xr:uid="{D6481585-6599-42B8-A884-E1679A12B445}"/>
    <cellStyle name="ผลรวม 3 12" xfId="37791" xr:uid="{B37F9D9C-637F-450C-B219-FE8CDFA01247}"/>
    <cellStyle name="ผลรวม 3 2" xfId="24076" xr:uid="{B3B5C769-157B-40D0-AF86-916B7D2BF1BC}"/>
    <cellStyle name="ผลรวม 3 2 2" xfId="33980" xr:uid="{3F18BEFA-C1CD-42B2-94AD-018C4BA6508E}"/>
    <cellStyle name="ผลรวม 3 2 2 2" xfId="34497" xr:uid="{AE08BBD4-3A00-4508-A6CC-41C4E873BD8C}"/>
    <cellStyle name="ผลรวม 3 2 3" xfId="34061" xr:uid="{3F3A93C0-8A59-4A51-8142-28AA7BDA1784}"/>
    <cellStyle name="ผลรวม 3 2 3 2" xfId="34578" xr:uid="{F9BAC607-A075-4158-8EED-A1F035E18F8C}"/>
    <cellStyle name="ผลรวม 3 2 4" xfId="34118" xr:uid="{44C658BE-F832-4391-B252-D7C3BEB2C858}"/>
    <cellStyle name="ผลรวม 3 2 4 2" xfId="34635" xr:uid="{D3CEB8D5-0BAB-4DCC-AFBD-B48905D7DA2E}"/>
    <cellStyle name="ผลรวม 3 2 5" xfId="34174" xr:uid="{2A4F3065-626E-4321-BA29-153D5D559829}"/>
    <cellStyle name="ผลรวม 3 2 5 2" xfId="34691" xr:uid="{F24FF5D0-0E0E-46C1-8741-B96A7C0E0D91}"/>
    <cellStyle name="ผลรวม 3 2 6" xfId="34326" xr:uid="{1AFE6655-7445-4388-8940-DE6051B73E82}"/>
    <cellStyle name="ผลรวม 3 2 7" xfId="33763" xr:uid="{6292021A-6185-43AC-A04C-D0576AC4BDC0}"/>
    <cellStyle name="ผลรวม 3 3" xfId="24075" xr:uid="{5C8A06F3-D094-49C6-9C57-FCFB6C9CEBBF}"/>
    <cellStyle name="ผลรวม 3 3 2" xfId="33950" xr:uid="{787266DE-2503-46D6-8C98-F142BB4D147C}"/>
    <cellStyle name="ผลรวม 3 3 2 2" xfId="34467" xr:uid="{D55247A9-2EEE-46FB-B493-92CD4E3AE1F9}"/>
    <cellStyle name="ผลรวม 3 3 3" xfId="34032" xr:uid="{BD913473-4B8C-46B8-B8E9-6263059ADAB4}"/>
    <cellStyle name="ผลรวม 3 3 3 2" xfId="34549" xr:uid="{1DCF3B6A-5587-4679-B51E-635CBFACD58C}"/>
    <cellStyle name="ผลรวม 3 3 4" xfId="34089" xr:uid="{ABF20B65-E831-45B0-974F-03946D090D09}"/>
    <cellStyle name="ผลรวม 3 3 4 2" xfId="34606" xr:uid="{A2466307-6871-4C97-A394-60E40133261E}"/>
    <cellStyle name="ผลรวม 3 3 5" xfId="34145" xr:uid="{5C0D3C74-3E1B-434A-B86E-1105EF454841}"/>
    <cellStyle name="ผลรวม 3 3 5 2" xfId="34662" xr:uid="{5B6B8E18-217E-4C47-BAEF-5A3ECA740016}"/>
    <cellStyle name="ผลรวม 3 3 6" xfId="34343" xr:uid="{F55C0E49-921B-4583-974A-39103AD95843}"/>
    <cellStyle name="ผลรวม 3 3 7" xfId="33786" xr:uid="{B0560F8C-CD85-4ABF-B6A2-4C2B5A3A5DC2}"/>
    <cellStyle name="ผลรวม 3 4" xfId="33801" xr:uid="{CAE15F16-0A20-4856-AD0A-278215421E4B}"/>
    <cellStyle name="ผลรวม 3 4 2" xfId="34357" xr:uid="{D0FF7357-8068-4C09-8C5A-D784C0C39478}"/>
    <cellStyle name="ผลรวม 3 5" xfId="33884" xr:uid="{4D6B4623-F5EF-4E82-8E22-F473BD202E3E}"/>
    <cellStyle name="ผลรวม 3 5 2" xfId="34437" xr:uid="{87AB7DA1-4497-46BC-BF49-2E1B7C37D958}"/>
    <cellStyle name="ผลรวม 3 6" xfId="34001" xr:uid="{410A43CD-61CD-446E-83F1-A55C8CF970EE}"/>
    <cellStyle name="ผลรวม 3 6 2" xfId="34518" xr:uid="{DB1638AB-6C82-46A5-AC5A-539C07E5144C}"/>
    <cellStyle name="ผลรวม 3 7" xfId="33850" xr:uid="{AB0A6D68-1193-4152-BE0B-C9B7EA369839}"/>
    <cellStyle name="ผลรวม 3 7 2" xfId="34403" xr:uid="{9CBDB0E7-2C15-4739-BE33-6CDED735C0BE}"/>
    <cellStyle name="ผลรวม 3 8" xfId="33857" xr:uid="{AB2C2D4E-AB40-43B0-AAEB-9E4FB6642901}"/>
    <cellStyle name="ผลรวม 3 8 2" xfId="34410" xr:uid="{127E2991-3383-4663-9A5E-23D638AC0C36}"/>
    <cellStyle name="ผลรวม 3 9" xfId="34266" xr:uid="{80F4F5B2-B373-4F77-912B-17698E400A8C}"/>
    <cellStyle name="ผลรวม 4" xfId="6312" xr:uid="{37F21970-9762-4747-A7EF-632FD27E0C9A}"/>
    <cellStyle name="ผลรวม 4 2" xfId="24078" xr:uid="{F2330ECB-3D14-4222-A4C1-DB158EB504C9}"/>
    <cellStyle name="ผลรวม 4 2 2" xfId="34474" xr:uid="{C6108539-851D-494C-869F-8D6CEF4AFED7}"/>
    <cellStyle name="ผลรวม 4 2 3" xfId="33957" xr:uid="{E9BA5B2A-2228-4D9C-82B5-4162BB2F6A82}"/>
    <cellStyle name="ผลรวม 4 3" xfId="24077" xr:uid="{4876AF7C-761D-4C39-89B1-353FDEC4094C}"/>
    <cellStyle name="ผลรวม 4 3 2" xfId="34555" xr:uid="{4CAA42D2-5FE0-48EA-B44D-98E4CAB7D1D3}"/>
    <cellStyle name="ผลรวม 4 3 3" xfId="34038" xr:uid="{86DBE785-F8FA-4715-97B0-C4A61EE3EDAF}"/>
    <cellStyle name="ผลรวม 4 4" xfId="34095" xr:uid="{680CB33C-6015-4B07-996C-841C55C45DE9}"/>
    <cellStyle name="ผลรวม 4 4 2" xfId="34612" xr:uid="{0B8DC5CC-85A3-4A26-8232-7F12113CE61D}"/>
    <cellStyle name="ผลรวม 4 5" xfId="34151" xr:uid="{D7774CBB-13CC-4E26-99AA-6E3423363B77}"/>
    <cellStyle name="ผลรวม 4 5 2" xfId="34668" xr:uid="{0C70B2EA-4283-465E-9055-13E5F0010DAA}"/>
    <cellStyle name="ผลรวม 4 6" xfId="34281" xr:uid="{DFBDFADF-E2A2-439A-BA3B-3A72C65CED07}"/>
    <cellStyle name="ผลรวม 4 7" xfId="33564" xr:uid="{C76D1AB3-03F1-4B5E-9E4A-FF1E2878E21B}"/>
    <cellStyle name="ผลรวม 5" xfId="6313" xr:uid="{2C8F5F42-7A8C-4A81-8C6E-641018D3DDE9}"/>
    <cellStyle name="ผลรวม 5 2" xfId="24079" xr:uid="{12674041-26BF-4C64-988E-662E80B93535}"/>
    <cellStyle name="ผลรวม 5 2 2" xfId="34443" xr:uid="{933D9E83-609B-446A-B1B3-55F68F79D41B}"/>
    <cellStyle name="ผลรวม 5 2 3" xfId="33902" xr:uid="{62D7FDE8-F600-4245-8463-27DB328557F3}"/>
    <cellStyle name="ผลรวม 5 3" xfId="34007" xr:uid="{AED50B1B-EF13-46F3-B439-68C586B54061}"/>
    <cellStyle name="ผลรวม 5 3 2" xfId="34524" xr:uid="{E300950D-3174-4D67-BBC0-FB48D2061BDF}"/>
    <cellStyle name="ผลรวม 5 4" xfId="34066" xr:uid="{1466547F-ACD0-45FC-95BA-4D9E36286A04}"/>
    <cellStyle name="ผลรวม 5 4 2" xfId="34583" xr:uid="{BAB9A4AA-465C-46E7-B1D1-054C320B8D8C}"/>
    <cellStyle name="ผลรวม 5 5" xfId="34122" xr:uid="{F50CF68C-5035-4F24-AB7F-E4B46493652B}"/>
    <cellStyle name="ผลรวม 5 5 2" xfId="34639" xr:uid="{C2E77B41-708B-4B49-80AE-03463B57EB2C}"/>
    <cellStyle name="ผลรวม 5 6" xfId="34275" xr:uid="{3F506B93-526A-44B3-BDA5-1C092BB87C9A}"/>
    <cellStyle name="ผลรวม 5 7" xfId="33544" xr:uid="{ECB06675-93E2-4166-9D2A-D10905E0051E}"/>
    <cellStyle name="ผลรวม 6" xfId="6314" xr:uid="{73D8ED82-4197-4D00-B8CA-A679DEF2880B}"/>
    <cellStyle name="ผลรวม 6 2" xfId="24081" xr:uid="{16F5675F-F740-45DF-A5BE-53DBE1177B21}"/>
    <cellStyle name="ผลรวม 6 2 2" xfId="33054" xr:uid="{5A1BF4D8-21F1-417B-BC0C-6502B377C3A4}"/>
    <cellStyle name="ผลรวม 6 2 3" xfId="34265" xr:uid="{0E141FE3-78BA-45AC-B4E1-FB20F9DBE880}"/>
    <cellStyle name="ผลรวม 6 3" xfId="24082" xr:uid="{CCFC602B-07BD-47F7-8D88-98BCED90B56C}"/>
    <cellStyle name="ผลรวม 6 3 2" xfId="33055" xr:uid="{9FEB817C-C165-4653-A9E1-0D3E9391A0E0}"/>
    <cellStyle name="ผลรวม 6 4" xfId="24083" xr:uid="{E329D765-3C8C-4AED-9468-7AB6CB43A61D}"/>
    <cellStyle name="ผลรวม 6 4 2" xfId="33056" xr:uid="{77445B3E-64A4-439E-ABFF-4197FF5DFA21}"/>
    <cellStyle name="ผลรวม 6 5" xfId="24084" xr:uid="{3BAB1791-CC64-4803-B12E-C6DCF7725F1F}"/>
    <cellStyle name="ผลรวม 6 5 2" xfId="33057" xr:uid="{E7E87E40-30C8-46E1-92DE-0B5E7D27DB82}"/>
    <cellStyle name="ผลรวม 6 6" xfId="33053" xr:uid="{4E0628D8-DDF4-4792-A7DF-EEFD48C66509}"/>
    <cellStyle name="ผลรวม 6 7" xfId="24080" xr:uid="{6367EAC3-FE0B-4255-902B-75FFE091F050}"/>
    <cellStyle name="ผลรวม 6 8" xfId="33534" xr:uid="{74D9372F-ACDF-4BF6-A6D5-387AC29A1246}"/>
    <cellStyle name="ผลรวม 7" xfId="6315" xr:uid="{3E1C37C6-572F-41FF-8D31-65F92C4477A1}"/>
    <cellStyle name="ผลรวม 7 2" xfId="24086" xr:uid="{4A507631-2829-42F7-9042-9FA7BBF56605}"/>
    <cellStyle name="ผลรวม 7 2 2" xfId="33059" xr:uid="{A618E1D6-7041-48A9-8547-AA1E740BCA57}"/>
    <cellStyle name="ผลรวม 7 2 3" xfId="34378" xr:uid="{DB869F49-9ADD-49C8-9E53-C6C66F806AE8}"/>
    <cellStyle name="ผลรวม 7 3" xfId="24087" xr:uid="{5A2F7CE5-AF4F-41AD-AF64-4CBAE43F2E8B}"/>
    <cellStyle name="ผลรวม 7 3 2" xfId="33060" xr:uid="{05D8B936-E559-4982-8F0E-4759C23FA81D}"/>
    <cellStyle name="ผลรวม 7 4" xfId="24088" xr:uid="{F50393A5-57F7-4F24-84F7-48C582915BB4}"/>
    <cellStyle name="ผลรวม 7 4 2" xfId="33061" xr:uid="{80CCB19B-6DFA-4453-9EEA-81D698EA30C9}"/>
    <cellStyle name="ผลรวม 7 5" xfId="24089" xr:uid="{D2934142-9987-4416-B392-97A5B5F4F4A6}"/>
    <cellStyle name="ผลรวม 7 5 2" xfId="33062" xr:uid="{2C301C1A-B26C-419D-B4AC-84DF3B795968}"/>
    <cellStyle name="ผลรวม 7 6" xfId="33058" xr:uid="{7DBFCC39-E1BF-4292-88A4-314D574E6F76}"/>
    <cellStyle name="ผลรวม 7 7" xfId="24085" xr:uid="{6E146F9D-7517-4A2A-9A57-190E83388949}"/>
    <cellStyle name="ผลรวม 7 8" xfId="33825" xr:uid="{DD562F79-E583-433F-96BA-DF7050C02490}"/>
    <cellStyle name="ผลรวม 8" xfId="6316" xr:uid="{9DA3A8D4-6246-41EF-806C-5C9EA5102085}"/>
    <cellStyle name="ผลรวม 8 2" xfId="24091" xr:uid="{C60DB85E-E59A-491A-8891-5705F5F1D8A1}"/>
    <cellStyle name="ผลรวม 8 2 2" xfId="33064" xr:uid="{32DE1618-7C5C-49F0-9F67-67F0C556BE1A}"/>
    <cellStyle name="ผลรวม 8 2 3" xfId="34381" xr:uid="{C5C754B8-2ADE-4DA7-A957-861FDBB075DF}"/>
    <cellStyle name="ผลรวม 8 3" xfId="24092" xr:uid="{D0BCD80D-2F23-4D85-8A03-6C362B08C51C}"/>
    <cellStyle name="ผลรวม 8 3 2" xfId="33065" xr:uid="{614F0100-C59D-4441-BB91-132A5FFBAC5A}"/>
    <cellStyle name="ผลรวม 8 4" xfId="24093" xr:uid="{B618090B-922B-487A-A72F-8A65A51F9DBC}"/>
    <cellStyle name="ผลรวม 8 4 2" xfId="33066" xr:uid="{C1EFA805-70A4-46E2-94AB-B0823BAAAC48}"/>
    <cellStyle name="ผลรวม 8 5" xfId="24094" xr:uid="{4F93509A-A42B-4191-AF6E-F30C679A6A32}"/>
    <cellStyle name="ผลรวม 8 5 2" xfId="33067" xr:uid="{DCBB268C-A259-4A0F-A8C2-ADC47E381443}"/>
    <cellStyle name="ผลรวม 8 6" xfId="33063" xr:uid="{88A0E350-23A3-4AF3-98B6-DFF3B1908601}"/>
    <cellStyle name="ผลรวม 8 7" xfId="24090" xr:uid="{81720E03-AFFA-4868-94FA-7359338D34D9}"/>
    <cellStyle name="ผลรวม 8 8" xfId="33828" xr:uid="{1634EF7A-1831-410E-A29F-90BEE3845556}"/>
    <cellStyle name="ผลรวม 9" xfId="24095" xr:uid="{E7D7E4F2-9BAF-45FC-919E-A1A86823B68A}"/>
    <cellStyle name="ผลรวม 9 2" xfId="24096" xr:uid="{E1E68F69-1D49-44B0-B7C5-8FBEA614E794}"/>
    <cellStyle name="ผลรวม 9 2 2" xfId="33069" xr:uid="{1392F4E5-AB81-47FF-8A17-E4BDC19A293C}"/>
    <cellStyle name="ผลรวม 9 2 3" xfId="34374" xr:uid="{0FBD4A6F-819C-418A-BED2-669A47C1E13D}"/>
    <cellStyle name="ผลรวม 9 3" xfId="24097" xr:uid="{E6856BEF-CD98-4AD5-8BB6-0D38BB8FAE91}"/>
    <cellStyle name="ผลรวม 9 3 2" xfId="33070" xr:uid="{75A91E28-EE37-4816-B700-13F11D72D5ED}"/>
    <cellStyle name="ผลรวม 9 4" xfId="24098" xr:uid="{756828D1-1D55-4BF8-BDF1-2038DFF3D65F}"/>
    <cellStyle name="ผลรวม 9 4 2" xfId="33071" xr:uid="{5D0805D9-C14F-4ADE-9DE1-A7FE9C8896B6}"/>
    <cellStyle name="ผลรวม 9 5" xfId="24099" xr:uid="{7BD6B3EC-C36E-45E0-8208-314875003D26}"/>
    <cellStyle name="ผลรวม 9 5 2" xfId="33072" xr:uid="{FE5A71D6-949C-42EE-95F1-6DF9D7FA16B9}"/>
    <cellStyle name="ผลรวม 9 6" xfId="33068" xr:uid="{03DEB211-844A-4697-9BA6-D1ADF5BB8F2D}"/>
    <cellStyle name="ผลรวม 9 7" xfId="33821" xr:uid="{9FE15395-544F-40E5-B7A9-14CEBD11FDDC}"/>
    <cellStyle name="ฤ?ธถ [0]_95" xfId="1526" xr:uid="{F6360EBA-FC2B-482F-A662-1E4F9848FC6F}"/>
    <cellStyle name="ฤ?ธถ_95" xfId="1527" xr:uid="{18A86563-05A6-4C5D-8A87-2FA393457F25}"/>
    <cellStyle name="ฤธถ [0]_0e82ylkxXsZu0YORaMwizTk2E" xfId="1528" xr:uid="{1FAF5BE8-4F04-438F-9F94-045EBC3808C8}"/>
    <cellStyle name="ฤธถ_0e82ylkxXsZu0YORaMwizTk2E" xfId="1529" xr:uid="{58B13EBA-0BF6-4475-8A49-BE00B3776B8D}"/>
    <cellStyle name="ลEญ [0]_laroux" xfId="1530" xr:uid="{0BAF98ED-2FE6-4DFD-97A8-7D43DB92C9B7}"/>
    <cellStyle name="ลEญ_laroux" xfId="1531" xr:uid="{FFF8727A-A3C5-41D3-8EB2-EDA23837AFF3}"/>
    <cellStyle name="ลวดลาย" xfId="1532" xr:uid="{31376B9A-3581-44CA-BFB5-DC6DC50CADD1}"/>
    <cellStyle name="ลวดลาย 2" xfId="24106" xr:uid="{8FA4C93F-BE58-4088-BFCC-8944885B70B5}"/>
    <cellStyle name="ลวดลาย 3" xfId="24105" xr:uid="{D710571C-1BB1-409C-9BDC-ADFD296986C9}"/>
    <cellStyle name="ลวดลาย_CONSOL DEC.38 (2)" xfId="13649" xr:uid="{9D4E2FB5-3948-4846-A0E4-6B9175FBAB51}"/>
    <cellStyle name="ล๋ศญ [0]_0e82ylkxXsZu0YORaMwizTk2E" xfId="1533" xr:uid="{AA5139F7-BD10-4E7E-B1AF-B0633F7C252A}"/>
    <cellStyle name="ล๋ศญ_0e82ylkxXsZu0YORaMwizTk2E" xfId="1534" xr:uid="{421B34A1-FD40-4A02-A3E6-0DA7711D5D2E}"/>
    <cellStyle name="ลักษณะ 1" xfId="1631" xr:uid="{634D212C-D2D3-43B7-89ED-95F15C86B3AE}"/>
    <cellStyle name="ลักษณะ 1 10" xfId="6327" xr:uid="{B85D81B1-537E-405C-8320-FAE440BC86A2}"/>
    <cellStyle name="ลักษณะ 1 10 2" xfId="6328" xr:uid="{6EC9E2FE-5BDC-42A4-9C76-CA8C9EE97F85}"/>
    <cellStyle name="ลักษณะ 1 10 3" xfId="6329" xr:uid="{9ADEACA9-103A-41BF-93CC-C1138E81C38D}"/>
    <cellStyle name="ลักษณะ 1 11" xfId="6330" xr:uid="{22A0B71E-AF3F-4C98-AB17-0A1412A8B784}"/>
    <cellStyle name="ลักษณะ 1 12" xfId="6331" xr:uid="{82769094-98EF-444B-BA1D-ED3667F2E406}"/>
    <cellStyle name="ลักษณะ 1 13" xfId="6332" xr:uid="{C240A8F1-9D56-4BA8-9649-478C660B334E}"/>
    <cellStyle name="ลักษณะ 1 14" xfId="6333" xr:uid="{F36B9FC0-5ADA-41C6-8B10-81BE49AE250E}"/>
    <cellStyle name="ลักษณะ 1 15" xfId="35329" xr:uid="{9F3121A6-6D90-4FE1-820B-ED401AB5B59B}"/>
    <cellStyle name="ลักษณะ 1 2" xfId="1632" xr:uid="{59E928A8-C7E5-4928-8F49-20158730B7C5}"/>
    <cellStyle name="ลักษณะ 1 2 2" xfId="6334" xr:uid="{5022CA1D-2915-4176-9C27-BEAA7197548E}"/>
    <cellStyle name="ลักษณะ 1 2 2 2" xfId="6335" xr:uid="{AB639CE2-8442-4F0A-9673-8CDAD09A8BE1}"/>
    <cellStyle name="ลักษณะ 1 2 2 2 2" xfId="6336" xr:uid="{15F05365-C594-4BEE-B390-09A243BD2EBD}"/>
    <cellStyle name="ลักษณะ 1 2 2 2 3" xfId="6337" xr:uid="{6C127256-E0E3-44F6-B3B4-56AF21350AB3}"/>
    <cellStyle name="ลักษณะ 1 2 2 3" xfId="6338" xr:uid="{13EC666A-F3CF-4EB1-8904-A9E3EF84C8A5}"/>
    <cellStyle name="ลักษณะ 1 2 2 4" xfId="6339" xr:uid="{812D856E-66BE-4BE1-87B9-44CC319BCE74}"/>
    <cellStyle name="ลักษณะ 1 2 2 5" xfId="6340" xr:uid="{896A8FDF-A0B3-436D-B9BD-CBE6EB026FA8}"/>
    <cellStyle name="ลักษณะ 1 2 2 6" xfId="6341" xr:uid="{9DECF71D-915B-4A5E-9F7F-CAE3F8EA82C4}"/>
    <cellStyle name="ลักษณะ 1 2 3" xfId="6342" xr:uid="{8E3E0F75-E601-4FD0-A92B-74316ECE22B4}"/>
    <cellStyle name="ลักษณะ 1 2 3 2" xfId="6343" xr:uid="{281C02F2-C6B0-428F-80D2-F507E5866B79}"/>
    <cellStyle name="ลักษณะ 1 2 3 3" xfId="6344" xr:uid="{E9A30EF0-7114-4A17-847C-CDF2E35054E5}"/>
    <cellStyle name="ลักษณะ 1 2 3 4" xfId="24109" xr:uid="{64447F9F-AB3A-440D-B544-5C6EE7C19855}"/>
    <cellStyle name="ลักษณะ 1 2 4" xfId="6345" xr:uid="{9290B22F-7248-47AB-A7F9-0CC955D9F078}"/>
    <cellStyle name="ลักษณะ 1 2 5" xfId="6346" xr:uid="{F492F0FA-E08C-4364-9E1E-0118F7AC5C3D}"/>
    <cellStyle name="ลักษณะ 1 2 6" xfId="6347" xr:uid="{B05A77C5-CEC7-442D-8BA0-47ABE899A449}"/>
    <cellStyle name="ลักษณะ 1 2 7" xfId="6348" xr:uid="{C9F955F6-87C9-4C0C-B7E4-7261D1E1D7E7}"/>
    <cellStyle name="ลักษณะ 1 2 8" xfId="35330" xr:uid="{75F922ED-37D6-4B87-B07A-A9BFDFFC4777}"/>
    <cellStyle name="ลักษณะ 1 2_ปรับปรุงJD_ผู้จัดการ-ผอ.โรงพยาบาล ประชุม 21-9-53(16.51)" xfId="6349" xr:uid="{076C188A-777A-48A9-ADF5-628BF32A75AD}"/>
    <cellStyle name="ลักษณะ 1 3" xfId="6350" xr:uid="{9E00239F-D55B-48F7-8EDE-01CDA09650A2}"/>
    <cellStyle name="ลักษณะ 1 3 2" xfId="11562" xr:uid="{2B1EFC6B-8F1B-44BD-B925-4EF6CDFF786E}"/>
    <cellStyle name="ลักษณะ 1 3 3" xfId="24108" xr:uid="{19648164-34AD-43B0-A5CE-7FA8372C7AD7}"/>
    <cellStyle name="ลักษณะ 1 3 4" xfId="33732" xr:uid="{15A907B1-01BE-4AF7-8FD6-6626CC7238C7}"/>
    <cellStyle name="ลักษณะ 1 4" xfId="6351" xr:uid="{54199B7A-DBEB-422E-AD56-BE100579A701}"/>
    <cellStyle name="ลักษณะ 1 4 2" xfId="11563" xr:uid="{9CB3DF06-3000-437A-AFEA-59E5455B4A37}"/>
    <cellStyle name="ลักษณะ 1 4 3" xfId="25066" xr:uid="{DD378567-1BAD-4045-B99B-A5490106F38B}"/>
    <cellStyle name="ลักษณะ 1 5" xfId="6352" xr:uid="{A6C3374F-92CE-460B-AFD8-374C3882E608}"/>
    <cellStyle name="ลักษณะ 1 5 2" xfId="11564" xr:uid="{99D1AC8E-6C34-4E73-96E9-618736BE9213}"/>
    <cellStyle name="ลักษณะ 1 5 3" xfId="24425" xr:uid="{4E968C68-D9EC-4A66-BB11-B563F4CF5AFE}"/>
    <cellStyle name="ลักษณะ 1 6" xfId="6353" xr:uid="{967C4732-A311-48FA-B309-9D46D19EADA4}"/>
    <cellStyle name="ลักษณะ 1 6 2" xfId="11565" xr:uid="{81001E7A-13FB-4DB5-8438-76962B74783B}"/>
    <cellStyle name="ลักษณะ 1 6 3" xfId="33073" xr:uid="{99825C19-25EE-4987-A1F3-82DB5FA16DF9}"/>
    <cellStyle name="ลักษณะ 1 7" xfId="6354" xr:uid="{C64D3A59-544C-4FAA-85E8-C159632E5635}"/>
    <cellStyle name="ลักษณะ 1 7 2" xfId="11566" xr:uid="{EBE99CB5-4518-4351-9FED-62D114B1F69E}"/>
    <cellStyle name="ลักษณะ 1 7 3" xfId="33281" xr:uid="{5E27D134-5047-437D-ABE9-8DFB24DD6F26}"/>
    <cellStyle name="ลักษณะ 1 8" xfId="6355" xr:uid="{53BDC651-413B-4024-B0FB-17BA88066F41}"/>
    <cellStyle name="ลักษณะ 1 8 2" xfId="11567" xr:uid="{75DBBE03-E013-4701-920E-915FFECB58F5}"/>
    <cellStyle name="ลักษณะ 1 9" xfId="6356" xr:uid="{92609212-E6E6-4BF5-8019-A4AA086BA00D}"/>
    <cellStyle name="ลักษณะ 1 9 2" xfId="11568" xr:uid="{5CDE53E6-CC46-4FF8-AC5A-C61C0C73654E}"/>
    <cellStyle name="ลักษณะ 1_Competency ฝ่ายอำนวยกลาง15-3-53" xfId="6357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58" xr:uid="{90DA0EB9-9A40-4A9C-A8BE-2901F0ABA588}"/>
    <cellStyle name="ส่วนที่ถูกเน้น1 13" xfId="6359" xr:uid="{42ACE478-6736-44A8-BFFA-196350684BE4}"/>
    <cellStyle name="ส่วนที่ถูกเน้น1 14" xfId="6360" xr:uid="{46E8BDBD-E0F6-4BF5-88AD-2FEC84C23D25}"/>
    <cellStyle name="ส่วนที่ถูกเน้น1 19" xfId="6361" xr:uid="{649EA081-94C7-483D-ADD8-28B49CDA0BA2}"/>
    <cellStyle name="ส่วนที่ถูกเน้น1 2" xfId="6362" xr:uid="{2182F177-41C6-4DF3-8CB3-41F56260B572}"/>
    <cellStyle name="ส่วนที่ถูกเน้น1 2 2" xfId="11569" xr:uid="{704E41BF-A7E9-481A-BFDD-DCA0C3828451}"/>
    <cellStyle name="ส่วนที่ถูกเน้น1 2 2 2" xfId="24111" xr:uid="{E382E8E6-1230-4D49-9540-89F01889DE44}"/>
    <cellStyle name="ส่วนที่ถูกเน้น1 2 3" xfId="24110" xr:uid="{A5500B81-28D0-4F5B-BFCA-04EB87C91A6D}"/>
    <cellStyle name="ส่วนที่ถูกเน้น1 3" xfId="11633" xr:uid="{20926BA8-51E5-4479-906F-4FCB33294170}"/>
    <cellStyle name="ส่วนที่ถูกเน้น1 3 2" xfId="24113" xr:uid="{5E6A5736-9544-495A-BF7D-05779C846794}"/>
    <cellStyle name="ส่วนที่ถูกเน้น1 3 3" xfId="24112" xr:uid="{C21DC9C2-3629-466D-9836-C2076AA06DAF}"/>
    <cellStyle name="ส่วนที่ถูกเน้น1 3 4" xfId="37307" xr:uid="{240ECC5A-7FA6-4C2F-AD97-F5E310CE6981}"/>
    <cellStyle name="ส่วนที่ถูกเน้น1 4" xfId="6363" xr:uid="{5B23817F-0A77-427C-B6AB-5AA8560D9B6C}"/>
    <cellStyle name="ส่วนที่ถูกเน้น1 4 2" xfId="24114" xr:uid="{4FAE2AFB-9201-49D9-A6DD-085905AF7D2E}"/>
    <cellStyle name="ส่วนที่ถูกเน้น1 5" xfId="6364" xr:uid="{A67AFAAA-E1BB-4C28-92D3-6572AA8ECA90}"/>
    <cellStyle name="ส่วนที่ถูกเน้น1 6" xfId="6365" xr:uid="{C7D52005-CE0C-48E7-889C-A33E493D78DB}"/>
    <cellStyle name="ส่วนที่ถูกเน้น1 7" xfId="6366" xr:uid="{7F031132-45EA-4C01-B778-ADB6AB3F7934}"/>
    <cellStyle name="ส่วนที่ถูกเน้น1 8" xfId="6367" xr:uid="{2BFD2084-7D6B-40DB-A35F-E18470B9A019}"/>
    <cellStyle name="ส่วนที่ถูกเน้น2" xfId="84" xr:uid="{E468751B-86F9-4D55-9FFC-136DA2A7E3D0}"/>
    <cellStyle name="ส่วนที่ถูกเน้น2 12" xfId="6368" xr:uid="{18E2BF47-D7DE-4824-B8C8-4FA8DCDDD9BC}"/>
    <cellStyle name="ส่วนที่ถูกเน้น2 13" xfId="6369" xr:uid="{7783847D-4A22-46C1-8DB9-54419273BA02}"/>
    <cellStyle name="ส่วนที่ถูกเน้น2 14" xfId="6370" xr:uid="{54E9C439-9E01-4925-A5E0-E14BAEDE97E8}"/>
    <cellStyle name="ส่วนที่ถูกเน้น2 19" xfId="6371" xr:uid="{D26BC09E-6BE9-4C91-9ECE-98E22C296CC1}"/>
    <cellStyle name="ส่วนที่ถูกเน้น2 2" xfId="6372" xr:uid="{E8FE18D9-0978-476A-A7DC-A4FB18ECD66E}"/>
    <cellStyle name="ส่วนที่ถูกเน้น2 2 2" xfId="11570" xr:uid="{AE17421F-E7BA-4BD1-BA21-697CBA39EDDD}"/>
    <cellStyle name="ส่วนที่ถูกเน้น2 2 2 2" xfId="24116" xr:uid="{64B71800-3DE3-4484-86A4-EE34F5FC5A32}"/>
    <cellStyle name="ส่วนที่ถูกเน้น2 2 3" xfId="24115" xr:uid="{DFB92751-D539-4831-AC5D-8307B0823CEB}"/>
    <cellStyle name="ส่วนที่ถูกเน้น2 3" xfId="11634" xr:uid="{F91AEA36-86E2-436E-8924-9D464E611633}"/>
    <cellStyle name="ส่วนที่ถูกเน้น2 3 2" xfId="24118" xr:uid="{7BB3A65E-7C1C-48ED-973F-F8A17EF61626}"/>
    <cellStyle name="ส่วนที่ถูกเน้น2 3 3" xfId="24117" xr:uid="{3E24B6DE-3BFE-4E07-90B9-EE00AA7C53E5}"/>
    <cellStyle name="ส่วนที่ถูกเน้น2 3 4" xfId="37308" xr:uid="{CE4CF45C-8157-492D-9F36-C89573DECFAC}"/>
    <cellStyle name="ส่วนที่ถูกเน้น2 4" xfId="6373" xr:uid="{3AF880C2-3F0E-431D-AC8B-EA294811236B}"/>
    <cellStyle name="ส่วนที่ถูกเน้น2 4 2" xfId="24119" xr:uid="{6DAC9D55-2A03-4BB1-AF79-E8BA1306F950}"/>
    <cellStyle name="ส่วนที่ถูกเน้น2 5" xfId="6374" xr:uid="{988D406B-EDA0-48D2-88CF-954A9AB07903}"/>
    <cellStyle name="ส่วนที่ถูกเน้น2 6" xfId="6375" xr:uid="{AB6DF493-B542-405C-8A2A-4856EAF9DF26}"/>
    <cellStyle name="ส่วนที่ถูกเน้น2 7" xfId="6376" xr:uid="{899CDE96-2E57-49E3-AC7F-0881BD2D7DA5}"/>
    <cellStyle name="ส่วนที่ถูกเน้น2 8" xfId="6377" xr:uid="{9CFB56E0-33AB-4FDB-99F3-A61C96B85B6B}"/>
    <cellStyle name="ส่วนที่ถูกเน้น3" xfId="85" xr:uid="{F76188CB-E67F-49CB-B96C-5659557AE495}"/>
    <cellStyle name="ส่วนที่ถูกเน้น3 12" xfId="6378" xr:uid="{551D350E-0A88-4069-A7E1-5DFE58452244}"/>
    <cellStyle name="ส่วนที่ถูกเน้น3 13" xfId="6379" xr:uid="{37AD0CDD-00E8-4644-81C9-0B0ED168D28D}"/>
    <cellStyle name="ส่วนที่ถูกเน้น3 14" xfId="6380" xr:uid="{53F3C0DB-0773-457E-B2D0-CD678C8AB141}"/>
    <cellStyle name="ส่วนที่ถูกเน้น3 19" xfId="6381" xr:uid="{4D3C11E2-D982-4E74-B6D5-33EF7B82133A}"/>
    <cellStyle name="ส่วนที่ถูกเน้น3 2" xfId="6382" xr:uid="{64F5772B-C280-4CF5-AB1C-FAE3853D1906}"/>
    <cellStyle name="ส่วนที่ถูกเน้น3 2 2" xfId="6383" xr:uid="{EB197C1E-5535-4B46-9819-1A71C75418DD}"/>
    <cellStyle name="ส่วนที่ถูกเน้น3 2 2 2" xfId="6384" xr:uid="{7C384489-4F2C-44B5-BE8E-A5FFC7AAFB7C}"/>
    <cellStyle name="ส่วนที่ถูกเน้น3 2 2 3" xfId="6385" xr:uid="{0323B2F7-544A-4EC5-B03D-00B612BCA0F2}"/>
    <cellStyle name="ส่วนที่ถูกเน้น3 2 2 4" xfId="24121" xr:uid="{5120A226-D343-4770-B40B-5B8B17A825F6}"/>
    <cellStyle name="ส่วนที่ถูกเน้น3 2 3" xfId="6386" xr:uid="{E7A005C9-A089-4C3F-ABC5-DB32BB542145}"/>
    <cellStyle name="ส่วนที่ถูกเน้น3 2 3 2" xfId="24120" xr:uid="{FB6FEBC6-4B13-4254-8470-CD45D54140BA}"/>
    <cellStyle name="ส่วนที่ถูกเน้น3 2 4" xfId="6387" xr:uid="{23C8ED6F-ECEA-4990-8B0F-EAA74C37E739}"/>
    <cellStyle name="ส่วนที่ถูกเน้น3 2 5" xfId="6388" xr:uid="{761B5A5F-2D7F-4046-8AD0-427F7189D0E5}"/>
    <cellStyle name="ส่วนที่ถูกเน้น3 2 6" xfId="6389" xr:uid="{EFA5A9A6-F922-49E9-8C68-5D5DBC7ACEB7}"/>
    <cellStyle name="ส่วนที่ถูกเน้น3 2 7" xfId="11571" xr:uid="{2A6008E0-D8AB-4E3B-B56A-9867E980BD2F}"/>
    <cellStyle name="ส่วนที่ถูกเน้น3 3" xfId="11635" xr:uid="{44BA6CD6-CED8-47DA-BED6-85C707E5EE97}"/>
    <cellStyle name="ส่วนที่ถูกเน้น3 3 2" xfId="24122" xr:uid="{5AA980E4-A753-4BB7-9FD9-FE12D67450B4}"/>
    <cellStyle name="ส่วนที่ถูกเน้น3 3 3" xfId="37309" xr:uid="{732B8A73-6BCB-4E4A-9596-6E1436FDD5F7}"/>
    <cellStyle name="ส่วนที่ถูกเน้น3 4" xfId="6390" xr:uid="{638D9734-E550-4AFD-B419-545CEDE7FEAD}"/>
    <cellStyle name="ส่วนที่ถูกเน้น3 5" xfId="6391" xr:uid="{EF502B59-FA3C-45D3-BF73-B5E423794B0B}"/>
    <cellStyle name="ส่วนที่ถูกเน้น3 6" xfId="6392" xr:uid="{2A2B6B84-8D0D-4B59-B078-7EE8EFBA27DA}"/>
    <cellStyle name="ส่วนที่ถูกเน้น3 7" xfId="6393" xr:uid="{AF370AC8-822D-43C8-97DF-B94C1C3F826F}"/>
    <cellStyle name="ส่วนที่ถูกเน้น3 8" xfId="6394" xr:uid="{67622354-46AE-4786-A7B9-8884B94D86BC}"/>
    <cellStyle name="ส่วนที่ถูกเน้น4" xfId="86" xr:uid="{618DC980-8E57-468E-9DE8-4FFED500F31E}"/>
    <cellStyle name="ส่วนที่ถูกเน้น4 12" xfId="6395" xr:uid="{BEAA8882-F2FC-4301-86D2-9016716FA213}"/>
    <cellStyle name="ส่วนที่ถูกเน้น4 13" xfId="6396" xr:uid="{9EE1207B-FB98-4842-9C50-A87A4ECC8013}"/>
    <cellStyle name="ส่วนที่ถูกเน้น4 14" xfId="6397" xr:uid="{BE2128FB-A38A-4B22-A038-532D407652DE}"/>
    <cellStyle name="ส่วนที่ถูกเน้น4 19" xfId="6398" xr:uid="{9A5BE4E2-FA96-4562-94BF-511CE14770B5}"/>
    <cellStyle name="ส่วนที่ถูกเน้น4 2" xfId="6399" xr:uid="{10843F64-BB9E-4A7F-A82A-7560031CA561}"/>
    <cellStyle name="ส่วนที่ถูกเน้น4 2 2" xfId="11572" xr:uid="{565B77C4-E29E-40DC-BC7E-276BD3EC8DD9}"/>
    <cellStyle name="ส่วนที่ถูกเน้น4 2 2 2" xfId="24124" xr:uid="{A05ED049-EC37-45D6-9384-3A2FCCE729EB}"/>
    <cellStyle name="ส่วนที่ถูกเน้น4 2 3" xfId="24123" xr:uid="{53BDD489-7805-4234-98C1-F287571CEC68}"/>
    <cellStyle name="ส่วนที่ถูกเน้น4 3" xfId="11636" xr:uid="{141B8FDE-4223-4AA7-8B5B-F5C6C218F265}"/>
    <cellStyle name="ส่วนที่ถูกเน้น4 3 2" xfId="24126" xr:uid="{1F4BAF3A-6602-4EF9-9689-64CBC1920F12}"/>
    <cellStyle name="ส่วนที่ถูกเน้น4 3 3" xfId="24125" xr:uid="{18CD3BA5-B223-47B7-92A5-318A78181ACC}"/>
    <cellStyle name="ส่วนที่ถูกเน้น4 3 4" xfId="37310" xr:uid="{19EA96AE-4E9B-4856-B7CF-3A4A7C4865FA}"/>
    <cellStyle name="ส่วนที่ถูกเน้น4 4" xfId="6400" xr:uid="{38BFCCE6-B240-4CA6-8126-F8FFDA30D780}"/>
    <cellStyle name="ส่วนที่ถูกเน้น4 4 2" xfId="24127" xr:uid="{46D856BA-B291-42E0-B262-2FA126CDCDCD}"/>
    <cellStyle name="ส่วนที่ถูกเน้น4 5" xfId="6401" xr:uid="{97F96561-F72B-4B38-9734-846F8542473D}"/>
    <cellStyle name="ส่วนที่ถูกเน้น4 6" xfId="6402" xr:uid="{66FFF03A-1C40-47A3-BAD8-228A3095D2ED}"/>
    <cellStyle name="ส่วนที่ถูกเน้น4 7" xfId="6403" xr:uid="{16828A4B-F55F-4C15-966C-608445FC4080}"/>
    <cellStyle name="ส่วนที่ถูกเน้น4 8" xfId="6404" xr:uid="{638E39B9-9F08-4BAF-BC0B-5C9CC36CC33C}"/>
    <cellStyle name="ส่วนที่ถูกเน้น5" xfId="87" xr:uid="{27B641A1-C9EB-4A88-A05A-D7A7FDBA4688}"/>
    <cellStyle name="ส่วนที่ถูกเน้น5 12" xfId="6405" xr:uid="{15C0F809-9EA3-4F26-9D37-E9DCA3A13EAF}"/>
    <cellStyle name="ส่วนที่ถูกเน้น5 13" xfId="6406" xr:uid="{BF2CC62E-D1B6-4225-BB4B-3FB997D0DCF8}"/>
    <cellStyle name="ส่วนที่ถูกเน้น5 14" xfId="6407" xr:uid="{6967CA92-AE93-40CD-AFE4-C6D16644CC61}"/>
    <cellStyle name="ส่วนที่ถูกเน้น5 19" xfId="6408" xr:uid="{387B67A1-A44D-4410-B768-D18DE5F216A0}"/>
    <cellStyle name="ส่วนที่ถูกเน้น5 2" xfId="6409" xr:uid="{E27BCA1C-3D9A-47C8-840C-29D354267273}"/>
    <cellStyle name="ส่วนที่ถูกเน้น5 2 2" xfId="11573" xr:uid="{3792C418-9F65-4139-89E3-8F74D7A6AE71}"/>
    <cellStyle name="ส่วนที่ถูกเน้น5 2 2 2" xfId="24129" xr:uid="{13767A9D-E95E-4E2A-A44B-67D2E6E4D14C}"/>
    <cellStyle name="ส่วนที่ถูกเน้น5 2 3" xfId="24128" xr:uid="{31DC4885-89B4-437A-84C2-107803F162A2}"/>
    <cellStyle name="ส่วนที่ถูกเน้น5 3" xfId="11637" xr:uid="{00ED521E-F5BA-490C-8DEC-5C8974FA9FCA}"/>
    <cellStyle name="ส่วนที่ถูกเน้น5 3 2" xfId="24130" xr:uid="{675BCF79-4017-4EF6-9FAC-3353B9ACC483}"/>
    <cellStyle name="ส่วนที่ถูกเน้น5 3 3" xfId="37311" xr:uid="{F19118D2-7274-4102-AD02-A0FAA52D12F1}"/>
    <cellStyle name="ส่วนที่ถูกเน้น5 4" xfId="6410" xr:uid="{E1933712-F218-44AF-B3B3-A6E13C208BFD}"/>
    <cellStyle name="ส่วนที่ถูกเน้น5 5" xfId="6411" xr:uid="{CC1F8077-DD62-4EEF-AA99-2FC9A73B904F}"/>
    <cellStyle name="ส่วนที่ถูกเน้น5 6" xfId="6412" xr:uid="{F0BC704B-2702-40E3-85AE-9220F5492256}"/>
    <cellStyle name="ส่วนที่ถูกเน้น5 7" xfId="6413" xr:uid="{060E5EA5-FEDA-4B94-A300-33A61BD8916B}"/>
    <cellStyle name="ส่วนที่ถูกเน้น5 8" xfId="6414" xr:uid="{00D66666-F780-4ED0-A852-4614C1B50E6F}"/>
    <cellStyle name="ส่วนที่ถูกเน้น6" xfId="88" xr:uid="{29A3F052-AA57-4883-A978-50309ADF61E3}"/>
    <cellStyle name="ส่วนที่ถูกเน้น6 12" xfId="6415" xr:uid="{BF212198-BC6C-4161-BFB1-79023CEB05B7}"/>
    <cellStyle name="ส่วนที่ถูกเน้น6 13" xfId="6416" xr:uid="{BFDDCE3A-A6C4-4948-806B-707B077E5198}"/>
    <cellStyle name="ส่วนที่ถูกเน้น6 14" xfId="6417" xr:uid="{0492C194-918B-46D6-8D8A-13D8394D4667}"/>
    <cellStyle name="ส่วนที่ถูกเน้น6 19" xfId="6418" xr:uid="{02E19CC3-9C22-40A8-B1FE-B2209EA7B06A}"/>
    <cellStyle name="ส่วนที่ถูกเน้น6 2" xfId="6419" xr:uid="{14EAC2ED-C4BD-4A75-820F-1BF637538BDB}"/>
    <cellStyle name="ส่วนที่ถูกเน้น6 2 2" xfId="11574" xr:uid="{67763956-84BC-4C1A-9E07-B58FF7F2E1C8}"/>
    <cellStyle name="ส่วนที่ถูกเน้น6 2 2 2" xfId="24132" xr:uid="{AB3EF71B-F187-432D-8677-4A27C19C6ADA}"/>
    <cellStyle name="ส่วนที่ถูกเน้น6 2 3" xfId="24131" xr:uid="{C3FBFA1F-28DA-4F55-B164-7BB8B8A659A5}"/>
    <cellStyle name="ส่วนที่ถูกเน้น6 3" xfId="11638" xr:uid="{DB8C9C6E-7697-492F-A415-6912373CC66A}"/>
    <cellStyle name="ส่วนที่ถูกเน้น6 3 2" xfId="24133" xr:uid="{20FD4C93-4664-4E51-89D0-FCDCB7C5C2FE}"/>
    <cellStyle name="ส่วนที่ถูกเน้น6 3 3" xfId="37312" xr:uid="{0AD1721B-58A6-4FE6-AED4-A387FC7CB952}"/>
    <cellStyle name="ส่วนที่ถูกเน้น6 4" xfId="6420" xr:uid="{63F02B0E-D932-4B79-8D76-A5A103C72E58}"/>
    <cellStyle name="ส่วนที่ถูกเน้น6 5" xfId="6421" xr:uid="{507F037C-B176-4B5C-B08F-400AE9662C7D}"/>
    <cellStyle name="ส่วนที่ถูกเน้น6 6" xfId="6422" xr:uid="{20F2B86D-91D8-4A6B-90ED-AE65806A0BB6}"/>
    <cellStyle name="ส่วนที่ถูกเน้น6 7" xfId="6423" xr:uid="{AF4227A6-0BD5-44E1-A2E1-15ED4438F7D5}"/>
    <cellStyle name="ส่วนที่ถูกเน้น6 8" xfId="6424" xr:uid="{EC6E4365-6F87-4AE0-AFD4-1374C8CAC51E}"/>
    <cellStyle name="หมายเหตุ" xfId="90" xr:uid="{153DD922-0D6E-40EE-B22A-C9878EC9829B}"/>
    <cellStyle name="หมายเหตุ 10" xfId="24225" xr:uid="{C6AE2D9D-5294-4893-9456-AB0BF72BD843}"/>
    <cellStyle name="หมายเหตุ 10 2" xfId="24226" xr:uid="{BF461125-2E75-4BFB-98B3-140F315D89D5}"/>
    <cellStyle name="หมายเหตุ 10 2 2" xfId="33150" xr:uid="{B8F58ACA-A13E-49EF-A6F2-160B580E5E26}"/>
    <cellStyle name="หมายเหตุ 10 2 3" xfId="34417" xr:uid="{AC53539F-D716-48B4-88D5-840F9E842BA6}"/>
    <cellStyle name="หมายเหตุ 10 3" xfId="24227" xr:uid="{046A63B7-7990-430C-85F3-A64D048B00F5}"/>
    <cellStyle name="หมายเหตุ 10 3 2" xfId="33151" xr:uid="{CF234231-5247-4345-99E9-CE9C9C67F08B}"/>
    <cellStyle name="หมายเหตุ 10 4" xfId="24228" xr:uid="{30C0E757-D839-41DC-9C7A-38658361B5E2}"/>
    <cellStyle name="หมายเหตุ 10 4 2" xfId="33152" xr:uid="{300E7DEA-5618-4C07-AEF5-7252F983520F}"/>
    <cellStyle name="หมายเหตุ 10 5" xfId="24229" xr:uid="{77A78585-C3BF-421D-BA67-62ED089D08BC}"/>
    <cellStyle name="หมายเหตุ 10 5 2" xfId="33153" xr:uid="{29A7A079-07BC-457C-982C-7105AF634551}"/>
    <cellStyle name="หมายเหตุ 10 6" xfId="33149" xr:uid="{872627EE-3C9B-472D-A401-70C3B8761151}"/>
    <cellStyle name="หมายเหตุ 10 7" xfId="33864" xr:uid="{2EA4937C-8779-4301-A67A-0F7A3AB419D8}"/>
    <cellStyle name="หมายเหตุ 11" xfId="24230" xr:uid="{11F3EFD1-86E5-4B3B-B71B-423E369ADE64}"/>
    <cellStyle name="หมายเหตุ 11 2" xfId="24231" xr:uid="{3E2A5397-E499-45EA-8516-C8D77D9E24E6}"/>
    <cellStyle name="หมายเหตุ 11 2 2" xfId="33155" xr:uid="{90509853-0CF6-472E-B3A6-96315A67909B}"/>
    <cellStyle name="หมายเหตุ 11 3" xfId="24232" xr:uid="{AE0F2A01-CD7A-4FD0-95A7-C57541DB80CC}"/>
    <cellStyle name="หมายเหตุ 11 3 2" xfId="33156" xr:uid="{C72AA81B-61DA-457E-937F-29EE2CBB45D9}"/>
    <cellStyle name="หมายเหตุ 11 4" xfId="24233" xr:uid="{B68EA166-69FF-4D8B-A314-F4407704BFDD}"/>
    <cellStyle name="หมายเหตุ 11 4 2" xfId="33157" xr:uid="{5248E655-8271-4FBE-BFE1-01EFD9698076}"/>
    <cellStyle name="หมายเหตุ 11 5" xfId="24234" xr:uid="{3E98EA9B-5053-4A69-A5EC-3B318FF2EA13}"/>
    <cellStyle name="หมายเหตุ 11 5 2" xfId="33158" xr:uid="{B5F256FB-58EF-4CAD-8BBE-9D318C551240}"/>
    <cellStyle name="หมายเหตุ 11 6" xfId="33154" xr:uid="{3443A96D-15BA-4F6F-8DA3-A23BE8645BE3}"/>
    <cellStyle name="หมายเหตุ 11 7" xfId="34186" xr:uid="{816A363F-192A-4383-A162-2AD8FAF9E92D}"/>
    <cellStyle name="หมายเหตุ 12" xfId="6435" xr:uid="{9A8856E0-163C-4170-BE25-0F6A6770FFAD}"/>
    <cellStyle name="หมายเหตุ 12 2" xfId="6436" xr:uid="{FC57B087-F0C3-4149-A1BC-5BBA59B313DD}"/>
    <cellStyle name="หมายเหตุ 12 2 2" xfId="6437" xr:uid="{50E5D3DE-5EF9-4305-96D8-603A64FAEAC4}"/>
    <cellStyle name="หมายเหตุ 12 3" xfId="6438" xr:uid="{A7FD4F3E-BED5-4AEB-A9CE-6556C367994D}"/>
    <cellStyle name="หมายเหตุ 12 4" xfId="24521" xr:uid="{EACA10BE-CFCE-41BE-928E-F3421DACD4D7}"/>
    <cellStyle name="หมายเหตุ 13" xfId="6439" xr:uid="{6CAE10DF-3522-4DC4-B095-9FCA587F9D72}"/>
    <cellStyle name="หมายเหตุ 13 2" xfId="6440" xr:uid="{3C837FD3-3362-4365-AD27-038CA4F39A4C}"/>
    <cellStyle name="หมายเหตุ 13 2 2" xfId="6441" xr:uid="{DEC78DFB-F586-4DDB-AB80-42B585649A41}"/>
    <cellStyle name="หมายเหตุ 13 3" xfId="6442" xr:uid="{DE9DE21A-5E5E-446A-A67C-8FA37261C223}"/>
    <cellStyle name="หมายเหตุ 13 4" xfId="24558" xr:uid="{9F18A350-F1CA-416A-BCBD-F1C6389B1FA7}"/>
    <cellStyle name="หมายเหตุ 14" xfId="6443" xr:uid="{B165ADC2-19FC-4EF2-B079-54745B7FB42F}"/>
    <cellStyle name="หมายเหตุ 14 2" xfId="6444" xr:uid="{508FE52D-42B7-4048-9B02-189DCF92A9EF}"/>
    <cellStyle name="หมายเหตุ 14 2 2" xfId="6445" xr:uid="{335AC6A6-540C-4A63-91A6-B534541BACC9}"/>
    <cellStyle name="หมายเหตุ 14 3" xfId="6446" xr:uid="{23659D40-AEF0-41BD-B000-D5BD504F43EF}"/>
    <cellStyle name="หมายเหตุ 14 4" xfId="24507" xr:uid="{4CDBCD81-0D1B-411B-91EC-3DB0619952EF}"/>
    <cellStyle name="หมายเหตุ 15" xfId="33466" xr:uid="{FF455932-EB0F-48EA-8763-9AFFA1CEFAA2}"/>
    <cellStyle name="หมายเหตุ 16" xfId="34918" xr:uid="{389EE0CC-2FF0-42F1-99B9-50B193B31D3A}"/>
    <cellStyle name="หมายเหตุ 17" xfId="35142" xr:uid="{82EC4B01-D2F3-473B-8D15-054682705CAF}"/>
    <cellStyle name="หมายเหตุ 19" xfId="6447" xr:uid="{118B2E9E-FAC1-4FF9-945E-5BDD0821FB11}"/>
    <cellStyle name="หมายเหตุ 19 2" xfId="6448" xr:uid="{5F87FC08-0D7A-43FB-A112-C395B6314874}"/>
    <cellStyle name="หมายเหตุ 19 2 2" xfId="6449" xr:uid="{F2B0BE40-60A8-45EB-9757-451BDFE26B65}"/>
    <cellStyle name="หมายเหตุ 19 3" xfId="6450" xr:uid="{2994C2C7-CB65-437D-84CF-51D1156FEDF7}"/>
    <cellStyle name="หมายเหตุ 2" xfId="115" xr:uid="{EFDDCB53-96B6-4247-84E4-25492E3DB71E}"/>
    <cellStyle name="หมายเหตุ 2 10" xfId="24236" xr:uid="{0D845CB9-6E38-4F79-8F54-2172E94C1D39}"/>
    <cellStyle name="หมายเหตุ 2 10 2" xfId="24237" xr:uid="{4225DAAF-54C0-476B-B74C-92D8D2FB3FEB}"/>
    <cellStyle name="หมายเหตุ 2 10 2 2" xfId="33160" xr:uid="{D1466F0D-2238-4573-A6C5-0E1ADEB075CD}"/>
    <cellStyle name="หมายเหตุ 2 10 3" xfId="24238" xr:uid="{4FA862C0-75B7-4949-8EED-6E196AFAD379}"/>
    <cellStyle name="หมายเหตุ 2 10 3 2" xfId="33161" xr:uid="{94FCB405-F62D-422D-A273-DF605B240D69}"/>
    <cellStyle name="หมายเหตุ 2 10 4" xfId="24239" xr:uid="{BB6D1A84-5DE6-4B25-8AFF-5513F437FD68}"/>
    <cellStyle name="หมายเหตุ 2 10 4 2" xfId="33162" xr:uid="{ABE2F59A-EB3C-493F-9B9B-3271EDE3C1CE}"/>
    <cellStyle name="หมายเหตุ 2 10 5" xfId="24240" xr:uid="{C9248E8D-394C-4FAA-85C9-6BC2F3DD137C}"/>
    <cellStyle name="หมายเหตุ 2 10 5 2" xfId="33163" xr:uid="{30687169-111C-4BBF-A063-59CC796D9217}"/>
    <cellStyle name="หมายเหตุ 2 10 6" xfId="33159" xr:uid="{9C42A8DE-3EEC-4681-89EF-D43E24358CF7}"/>
    <cellStyle name="หมายเหตุ 2 11" xfId="24241" xr:uid="{00D62221-F24B-4046-873C-319915AC1867}"/>
    <cellStyle name="หมายเหตุ 2 11 2" xfId="24242" xr:uid="{228F8B9C-57FD-4A32-9891-6FD07BFF73F6}"/>
    <cellStyle name="หมายเหตุ 2 11 2 2" xfId="33165" xr:uid="{93B0BFDD-5F43-490D-8B7D-954D5BD0C251}"/>
    <cellStyle name="หมายเหตุ 2 11 3" xfId="24243" xr:uid="{FF2E3FF6-9374-4709-8F4D-E3E69308EB9E}"/>
    <cellStyle name="หมายเหตุ 2 11 3 2" xfId="33166" xr:uid="{B1E335D6-992A-490C-9D1F-4E4168B62184}"/>
    <cellStyle name="หมายเหตุ 2 11 4" xfId="24244" xr:uid="{E71B69E5-2A01-479B-8C90-9EAE72E0200D}"/>
    <cellStyle name="หมายเหตุ 2 11 4 2" xfId="33167" xr:uid="{89DBEA2D-A16F-4109-990A-A9C430EFFF0A}"/>
    <cellStyle name="หมายเหตุ 2 11 5" xfId="24245" xr:uid="{34A284CD-FAD4-490A-9517-152BA1B1796C}"/>
    <cellStyle name="หมายเหตุ 2 11 5 2" xfId="33168" xr:uid="{0E522FB3-3F86-4DB1-8D45-EA7CADAABAE0}"/>
    <cellStyle name="หมายเหตุ 2 11 6" xfId="33164" xr:uid="{CCBBFCB6-8A8B-42C3-AAE4-E4A967B18728}"/>
    <cellStyle name="หมายเหตุ 2 12" xfId="24246" xr:uid="{AD1615A4-25DE-4F5C-B02C-41045C2B1D6D}"/>
    <cellStyle name="หมายเหตุ 2 12 2" xfId="24247" xr:uid="{77442723-B4DF-4996-902E-93CEA23C66B4}"/>
    <cellStyle name="หมายเหตุ 2 12 2 2" xfId="33170" xr:uid="{C853A5FD-4349-46E6-986B-CEF5C45A3AB9}"/>
    <cellStyle name="หมายเหตุ 2 12 3" xfId="24248" xr:uid="{380B37FE-3DDB-47C9-959C-5C6D81EE603E}"/>
    <cellStyle name="หมายเหตุ 2 12 3 2" xfId="33171" xr:uid="{FDB19D83-D430-4AE6-9D31-5F13DAE0F656}"/>
    <cellStyle name="หมายเหตุ 2 12 4" xfId="24249" xr:uid="{388A6498-799A-4071-9049-7632A83C666B}"/>
    <cellStyle name="หมายเหตุ 2 12 4 2" xfId="33172" xr:uid="{A227F9A7-DCB2-4B5F-AD01-2E1B39676EC4}"/>
    <cellStyle name="หมายเหตุ 2 12 5" xfId="24250" xr:uid="{4E445BDE-4811-4374-AC5F-723E699AF25A}"/>
    <cellStyle name="หมายเหตุ 2 12 5 2" xfId="33173" xr:uid="{AB2DEBCD-7554-4080-86F8-0B26048158BC}"/>
    <cellStyle name="หมายเหตุ 2 12 6" xfId="33169" xr:uid="{ED17448D-FF88-4FF2-B94E-C41BB685BDAD}"/>
    <cellStyle name="หมายเหตุ 2 13" xfId="24996" xr:uid="{94AB3CCB-C830-4D6F-B73F-E1E49D3859BE}"/>
    <cellStyle name="หมายเหตุ 2 14" xfId="24235" xr:uid="{DDB7F4A6-F145-4C44-9B70-F9E3971843D0}"/>
    <cellStyle name="หมายเหตุ 2 15" xfId="33504" xr:uid="{634398B7-3958-44B4-83FC-05ED3843C5B1}"/>
    <cellStyle name="หมายเหตุ 2 16" xfId="34919" xr:uid="{0E64D00B-3E87-4CDD-A64D-153903C42E1C}"/>
    <cellStyle name="หมายเหตุ 2 17" xfId="35678" xr:uid="{E642255D-C7A0-4E74-B917-2BBDF0928903}"/>
    <cellStyle name="หมายเหตุ 2 18" xfId="37273" xr:uid="{4D6A81F8-87E7-49AD-AC81-9B5E7D7CA804}"/>
    <cellStyle name="หมายเหตุ 2 19" xfId="37784" xr:uid="{2E4068DC-EB5A-4CF6-9AD9-4DEB9B91E7DD}"/>
    <cellStyle name="หมายเหตุ 2 2" xfId="6451" xr:uid="{5FAA375D-5CDE-4E90-9798-A7313EE2BED3}"/>
    <cellStyle name="หมายเหตุ 2 2 10" xfId="33752" xr:uid="{14AF8D65-ACFF-4B2D-9267-77AFB7F19199}"/>
    <cellStyle name="หมายเหตุ 2 2 11" xfId="35105" xr:uid="{AF800D4B-D28D-48C9-8A15-04AB7B793C72}"/>
    <cellStyle name="หมายเหตุ 2 2 2" xfId="6452" xr:uid="{A07BB224-7433-4218-8FB8-F9A9FE15727C}"/>
    <cellStyle name="หมายเหตุ 2 2 2 2" xfId="24253" xr:uid="{3F671AFC-452B-4087-9BA5-F9082B866D0D}"/>
    <cellStyle name="หมายเหตุ 2 2 2 2 2" xfId="34487" xr:uid="{9DA3A87B-6F43-4F0D-A9DC-BF19C5082FAC}"/>
    <cellStyle name="หมายเหตุ 2 2 2 3" xfId="24252" xr:uid="{91726020-3A06-42EF-A9CA-5485B93A2765}"/>
    <cellStyle name="หมายเหตุ 2 2 2 4" xfId="33970" xr:uid="{F4189394-8EB6-4D2C-8BF5-0356D8519BD8}"/>
    <cellStyle name="หมายเหตุ 2 2 3" xfId="24254" xr:uid="{AD81583B-15B0-47AC-A6B5-0E2E381357FB}"/>
    <cellStyle name="หมายเหตุ 2 2 3 2" xfId="34568" xr:uid="{E7216545-FC08-45C6-B0B9-65425D142074}"/>
    <cellStyle name="หมายเหตุ 2 2 3 3" xfId="34051" xr:uid="{2852A88C-791D-48D7-8E1A-2C5597AA424C}"/>
    <cellStyle name="หมายเหตุ 2 2 4" xfId="24255" xr:uid="{82E0973E-2982-4609-ADF8-D14B7D576357}"/>
    <cellStyle name="หมายเหตุ 2 2 4 2" xfId="34625" xr:uid="{04522F9F-D568-4868-A95D-67E92A3AD861}"/>
    <cellStyle name="หมายเหตุ 2 2 4 3" xfId="34108" xr:uid="{525B6132-A57B-4DCE-825E-E627E544B744}"/>
    <cellStyle name="หมายเหตุ 2 2 5" xfId="24256" xr:uid="{A0B3F625-2D26-4A5D-8FD8-D45D6D813DBF}"/>
    <cellStyle name="หมายเหตุ 2 2 5 2" xfId="24257" xr:uid="{EE054C4C-A88C-473A-BBAA-5CB2400CBEC5}"/>
    <cellStyle name="หมายเหตุ 2 2 5 2 2" xfId="33175" xr:uid="{43A291AD-532B-42CC-8D7D-82C06146E616}"/>
    <cellStyle name="หมายเหตุ 2 2 5 2 3" xfId="34681" xr:uid="{23A6DC73-E0FE-41B4-A415-6FEAA4BC5966}"/>
    <cellStyle name="หมายเหตุ 2 2 5 3" xfId="24258" xr:uid="{749A9742-C4E9-48DC-8977-4CB04BB9A373}"/>
    <cellStyle name="หมายเหตุ 2 2 5 3 2" xfId="33176" xr:uid="{10DCE6E0-BB73-4DF5-8110-A0801403311F}"/>
    <cellStyle name="หมายเหตุ 2 2 5 4" xfId="24259" xr:uid="{749B25E2-76B5-4BE5-8A71-A4E30DD7AAE7}"/>
    <cellStyle name="หมายเหตุ 2 2 5 4 2" xfId="33177" xr:uid="{B120AC06-8610-4F54-976C-07A49A7F1719}"/>
    <cellStyle name="หมายเหตุ 2 2 5 5" xfId="24260" xr:uid="{E1838FE0-B045-4A77-A0CC-F5B4B1B9843A}"/>
    <cellStyle name="หมายเหตุ 2 2 5 5 2" xfId="33178" xr:uid="{3E05FD8E-DBCF-4D05-83E9-D77C2047DF78}"/>
    <cellStyle name="หมายเหตุ 2 2 5 6" xfId="33174" xr:uid="{1DDEB102-FC15-4906-8CD9-5D5AEAC32FE0}"/>
    <cellStyle name="หมายเหตุ 2 2 5 7" xfId="34164" xr:uid="{523E5B32-24B4-49F2-8259-FE66E2282BFC}"/>
    <cellStyle name="หมายเหตุ 2 2 6" xfId="24261" xr:uid="{4FAB5C05-245C-4E19-A025-4DB451B31073}"/>
    <cellStyle name="หมายเหตุ 2 2 6 2" xfId="24262" xr:uid="{6F0D9056-2FDB-4AA1-AF1C-9F7F21BF52AB}"/>
    <cellStyle name="หมายเหตุ 2 2 6 2 2" xfId="33180" xr:uid="{899DD801-C6B8-42CA-8B43-40512FF5878A}"/>
    <cellStyle name="หมายเหตุ 2 2 6 3" xfId="24263" xr:uid="{56FC105F-80AC-40DF-B439-D9C602EA8B23}"/>
    <cellStyle name="หมายเหตุ 2 2 6 3 2" xfId="33181" xr:uid="{A35788EA-15AB-4B8D-A3B0-1C371BE30BC2}"/>
    <cellStyle name="หมายเหตุ 2 2 6 4" xfId="24264" xr:uid="{E0805773-B97D-4D13-BD80-16E5148F5486}"/>
    <cellStyle name="หมายเหตุ 2 2 6 4 2" xfId="33182" xr:uid="{59DDBA41-7A86-4943-80DC-23039E9F2F71}"/>
    <cellStyle name="หมายเหตุ 2 2 6 5" xfId="24265" xr:uid="{4D27FD1D-456F-4691-BAE1-757BCF22F40B}"/>
    <cellStyle name="หมายเหตุ 2 2 6 5 2" xfId="33183" xr:uid="{9A582A61-11CF-4382-B1EB-24599719B7D6}"/>
    <cellStyle name="หมายเหตุ 2 2 6 6" xfId="33179" xr:uid="{C5D68D59-3675-42EF-B428-3F1FF2A31330}"/>
    <cellStyle name="หมายเหตุ 2 2 6 7" xfId="34316" xr:uid="{18185E33-AA4B-4FE0-AF6B-7857F5BDF5F4}"/>
    <cellStyle name="หมายเหตุ 2 2 7" xfId="24266" xr:uid="{5D4BA3AE-F7A5-401E-A896-C91A39AD8A5A}"/>
    <cellStyle name="หมายเหตุ 2 2 7 2" xfId="24267" xr:uid="{8B19D5F3-98C6-4C3C-A76B-3EFE68153098}"/>
    <cellStyle name="หมายเหตุ 2 2 7 2 2" xfId="33185" xr:uid="{4B1499D7-243D-40E2-ADED-427D74B51BBA}"/>
    <cellStyle name="หมายเหตุ 2 2 7 3" xfId="24268" xr:uid="{0FB207D5-4C52-4803-B74E-98BA230C5859}"/>
    <cellStyle name="หมายเหตุ 2 2 7 3 2" xfId="33186" xr:uid="{0C049059-6944-4959-A309-25D7BEAD3FF0}"/>
    <cellStyle name="หมายเหตุ 2 2 7 4" xfId="24269" xr:uid="{0EC8B12E-CC6F-469D-9692-1BEF2B6BF219}"/>
    <cellStyle name="หมายเหตุ 2 2 7 4 2" xfId="33187" xr:uid="{BB2DA6DB-89A2-4C8B-B911-0D684795E3E1}"/>
    <cellStyle name="หมายเหตุ 2 2 7 5" xfId="24270" xr:uid="{D496AE6A-714F-4CC3-B22C-3C3B31A0B42F}"/>
    <cellStyle name="หมายเหตุ 2 2 7 5 2" xfId="33188" xr:uid="{CACFE85E-BB28-4C95-97D9-CC566AD8E7A7}"/>
    <cellStyle name="หมายเหตุ 2 2 7 6" xfId="33184" xr:uid="{E3B539B6-9476-4CB5-B659-D86811352CB2}"/>
    <cellStyle name="หมายเหตุ 2 2 8" xfId="24271" xr:uid="{C856C9BC-8A2F-4069-9A05-39A4C530B188}"/>
    <cellStyle name="หมายเหตุ 2 2 8 2" xfId="24272" xr:uid="{AEA762A2-243C-4862-974D-9AD50EFD569A}"/>
    <cellStyle name="หมายเหตุ 2 2 8 2 2" xfId="33190" xr:uid="{A435CE6B-93BE-4E25-AAB5-B5FB5C8C517D}"/>
    <cellStyle name="หมายเหตุ 2 2 8 3" xfId="24273" xr:uid="{AE8EBAF4-4577-4D82-B044-88F8A8AB81A0}"/>
    <cellStyle name="หมายเหตุ 2 2 8 3 2" xfId="33191" xr:uid="{A8AD8214-B1C9-4477-B311-49CFC4EE3ED1}"/>
    <cellStyle name="หมายเหตุ 2 2 8 4" xfId="24274" xr:uid="{B487C32C-D724-42C3-B35D-023FD3844813}"/>
    <cellStyle name="หมายเหตุ 2 2 8 4 2" xfId="33192" xr:uid="{7FC8E7DE-866A-48CD-99E2-CB5B12300A8E}"/>
    <cellStyle name="หมายเหตุ 2 2 8 5" xfId="24275" xr:uid="{C5614117-98BE-41AA-BC95-6FE7B0F76A05}"/>
    <cellStyle name="หมายเหตุ 2 2 8 5 2" xfId="33193" xr:uid="{615B94D5-3A02-441F-B0EB-3B0AAD2F52EB}"/>
    <cellStyle name="หมายเหตุ 2 2 8 6" xfId="33189" xr:uid="{8EA52117-4FBB-4A91-A9F0-52AA479C6401}"/>
    <cellStyle name="หมายเหตุ 2 2 9" xfId="24251" xr:uid="{66C20264-B8E7-4E9A-B038-D629A4955D1B}"/>
    <cellStyle name="หมายเหตุ 2 20" xfId="37738" xr:uid="{212646D6-F838-4577-8022-E14275198841}"/>
    <cellStyle name="หมายเหตุ 2 3" xfId="6453" xr:uid="{04AB92F3-77FA-47CD-A6ED-3B78A412A6E1}"/>
    <cellStyle name="หมายเหตุ 2 3 10" xfId="33776" xr:uid="{1EA17DF7-A6EF-43E1-811B-75247CDCEAC9}"/>
    <cellStyle name="หมายเหตุ 2 3 2" xfId="24277" xr:uid="{66C73FFE-97E5-4F6F-9153-5448FF1DF9EC}"/>
    <cellStyle name="หมายเหตุ 2 3 2 2" xfId="24278" xr:uid="{946F51A8-9B60-4A68-AB50-F099F543A130}"/>
    <cellStyle name="หมายเหตุ 2 3 2 2 2" xfId="34457" xr:uid="{C401FFA4-89B4-4147-A100-568EC5B9D9FE}"/>
    <cellStyle name="หมายเหตุ 2 3 2 3" xfId="33940" xr:uid="{F011D094-1145-4C22-A75E-4766AC8F4044}"/>
    <cellStyle name="หมายเหตุ 2 3 3" xfId="24279" xr:uid="{EE0F73A6-B65D-4D21-A3E2-A25B90C470F8}"/>
    <cellStyle name="หมายเหตุ 2 3 3 2" xfId="34539" xr:uid="{9DB8B737-0D61-4956-8F8C-85464D838357}"/>
    <cellStyle name="หมายเหตุ 2 3 3 3" xfId="34022" xr:uid="{29363891-CDB4-4B1E-91A8-8EB21405DC27}"/>
    <cellStyle name="หมายเหตุ 2 3 4" xfId="24280" xr:uid="{FD532DD5-EE10-4A63-B5DB-22FD3B5CF1F7}"/>
    <cellStyle name="หมายเหตุ 2 3 4 2" xfId="34596" xr:uid="{3DD33C30-17D7-4DEF-AFD6-F765B900208B}"/>
    <cellStyle name="หมายเหตุ 2 3 4 3" xfId="34079" xr:uid="{04AFD757-5EC4-45B2-B1F1-8118F374D66F}"/>
    <cellStyle name="หมายเหตุ 2 3 5" xfId="24281" xr:uid="{2958D5A8-F680-4E73-B6CA-1655C81FA3F3}"/>
    <cellStyle name="หมายเหตุ 2 3 5 2" xfId="24282" xr:uid="{877D094C-D901-4FF6-A377-E142957BDD7C}"/>
    <cellStyle name="หมายเหตุ 2 3 5 2 2" xfId="33195" xr:uid="{016C6FC3-D8EC-4776-9D56-E3330D2972F2}"/>
    <cellStyle name="หมายเหตุ 2 3 5 2 3" xfId="34652" xr:uid="{EE4F288D-D52D-4D73-ABE9-CDC70C7F119C}"/>
    <cellStyle name="หมายเหตุ 2 3 5 3" xfId="24283" xr:uid="{58A64A04-EED8-493E-9609-22FBD33B2E30}"/>
    <cellStyle name="หมายเหตุ 2 3 5 3 2" xfId="33196" xr:uid="{D1A14DA6-7084-4C29-AA38-418C95BF6803}"/>
    <cellStyle name="หมายเหตุ 2 3 5 4" xfId="24284" xr:uid="{CB525020-EFC3-4379-B7B6-09BA4203E0D4}"/>
    <cellStyle name="หมายเหตุ 2 3 5 4 2" xfId="33197" xr:uid="{FB4506E4-E02E-4CD9-A85A-B08A14B74071}"/>
    <cellStyle name="หมายเหตุ 2 3 5 5" xfId="24285" xr:uid="{80A476DE-820C-4F8A-A49B-FB8432EABD4A}"/>
    <cellStyle name="หมายเหตุ 2 3 5 5 2" xfId="33198" xr:uid="{AF268F3A-5D5E-43E7-B8AE-1B0F4446C780}"/>
    <cellStyle name="หมายเหตุ 2 3 5 6" xfId="33194" xr:uid="{55493686-422C-4C61-B626-2DB67BE95EBE}"/>
    <cellStyle name="หมายเหตุ 2 3 5 7" xfId="34135" xr:uid="{FD6E3455-FB9D-40BD-A879-26734A130CEE}"/>
    <cellStyle name="หมายเหตุ 2 3 6" xfId="24286" xr:uid="{B5F5A235-A683-449F-A764-9AC925348D2B}"/>
    <cellStyle name="หมายเหตุ 2 3 6 2" xfId="24287" xr:uid="{529FC1F2-A9FF-48BB-A882-788CDEA982C7}"/>
    <cellStyle name="หมายเหตุ 2 3 6 2 2" xfId="33200" xr:uid="{2D700585-EDF0-4A08-B1EA-93E28B3D4FEF}"/>
    <cellStyle name="หมายเหตุ 2 3 6 3" xfId="24288" xr:uid="{C95B7E7D-B349-4C21-A8F3-1C2277B8C2C5}"/>
    <cellStyle name="หมายเหตุ 2 3 6 3 2" xfId="33201" xr:uid="{DBB89D6F-00C3-4BDF-AD96-8117DE6279E3}"/>
    <cellStyle name="หมายเหตุ 2 3 6 4" xfId="24289" xr:uid="{36B5E5B5-1AAA-4FC1-8FF8-3A3E6750ACD8}"/>
    <cellStyle name="หมายเหตุ 2 3 6 4 2" xfId="33202" xr:uid="{2CA0BA29-55E7-4C22-8761-F56E0A19F712}"/>
    <cellStyle name="หมายเหตุ 2 3 6 5" xfId="24290" xr:uid="{FBF5496F-6AAD-429B-B1C3-989FA091C7CC}"/>
    <cellStyle name="หมายเหตุ 2 3 6 5 2" xfId="33203" xr:uid="{8C65BC9B-4503-4154-BF37-18B0225A1A77}"/>
    <cellStyle name="หมายเหตุ 2 3 6 6" xfId="33199" xr:uid="{98F785EF-667F-4033-B6DB-BCE1DC3957E3}"/>
    <cellStyle name="หมายเหตุ 2 3 6 7" xfId="34333" xr:uid="{553312E0-DF26-415C-840E-500D6F0B657B}"/>
    <cellStyle name="หมายเหตุ 2 3 7" xfId="24291" xr:uid="{08EDD2A0-B68A-4242-83C0-F99474C70DE6}"/>
    <cellStyle name="หมายเหตุ 2 3 7 2" xfId="24292" xr:uid="{F9BF7B13-5717-42E4-85A6-F8C9B56DA7E7}"/>
    <cellStyle name="หมายเหตุ 2 3 7 2 2" xfId="33205" xr:uid="{117936DE-D346-4F46-AC1C-F90B63E85891}"/>
    <cellStyle name="หมายเหตุ 2 3 7 3" xfId="24293" xr:uid="{A6FBAB88-15E5-4E01-8B79-59BA7DA52F26}"/>
    <cellStyle name="หมายเหตุ 2 3 7 3 2" xfId="33206" xr:uid="{68180973-81A8-4E11-ADA3-ABED207A1D3F}"/>
    <cellStyle name="หมายเหตุ 2 3 7 4" xfId="24294" xr:uid="{4DC061E0-E98B-42D1-8BAE-196B6F8AF542}"/>
    <cellStyle name="หมายเหตุ 2 3 7 4 2" xfId="33207" xr:uid="{B4F4EF2E-EDB9-4C97-84A9-944793AEC13D}"/>
    <cellStyle name="หมายเหตุ 2 3 7 5" xfId="24295" xr:uid="{C71259D6-A4B3-4554-97F7-C76EBFB9D307}"/>
    <cellStyle name="หมายเหตุ 2 3 7 5 2" xfId="33208" xr:uid="{27444AE1-044F-4A62-8B0E-A445D41ED399}"/>
    <cellStyle name="หมายเหตุ 2 3 7 6" xfId="33204" xr:uid="{38B8843A-6787-4152-8FCB-F5C50FC50C70}"/>
    <cellStyle name="หมายเหตุ 2 3 8" xfId="24296" xr:uid="{C036B19E-25C4-4A5B-9D72-19A5A7C0838C}"/>
    <cellStyle name="หมายเหตุ 2 3 8 2" xfId="24297" xr:uid="{F8398E78-C4D5-474C-AFB3-0708A4EA30DE}"/>
    <cellStyle name="หมายเหตุ 2 3 8 2 2" xfId="33210" xr:uid="{C5EBD806-3971-41D8-8DB3-C7637A4D19BB}"/>
    <cellStyle name="หมายเหตุ 2 3 8 3" xfId="24298" xr:uid="{442C4EE0-B411-477E-AE0C-1E0D3581CB11}"/>
    <cellStyle name="หมายเหตุ 2 3 8 3 2" xfId="33211" xr:uid="{833C276B-BC21-4F5D-AC22-EB1B861FB5E1}"/>
    <cellStyle name="หมายเหตุ 2 3 8 4" xfId="24299" xr:uid="{EC63352D-65E8-443E-B629-3D56934F5E92}"/>
    <cellStyle name="หมายเหตุ 2 3 8 4 2" xfId="33212" xr:uid="{2BACE6E1-F14B-4F9A-9747-FAD092D1533D}"/>
    <cellStyle name="หมายเหตุ 2 3 8 5" xfId="24300" xr:uid="{4CAF0F44-DCAD-4D66-9586-5888DFB8783C}"/>
    <cellStyle name="หมายเหตุ 2 3 8 5 2" xfId="33213" xr:uid="{F749A085-522C-4081-A266-6206354BD99B}"/>
    <cellStyle name="หมายเหตุ 2 3 8 6" xfId="33209" xr:uid="{83B08435-C65A-483E-BD9C-D4118422CF43}"/>
    <cellStyle name="หมายเหตุ 2 3 9" xfId="24276" xr:uid="{1EC8E93A-1F16-49D6-8BFC-17E17E0A8D56}"/>
    <cellStyle name="หมายเหตุ 2 4" xfId="1535" xr:uid="{491546BE-0853-46D8-ABCD-5FA30BED6D80}"/>
    <cellStyle name="หมายเหตุ 2 4 2" xfId="24302" xr:uid="{A0D0C07D-8923-4B12-A26B-E27BD5F6C7D0}"/>
    <cellStyle name="หมายเหตุ 2 4 2 2" xfId="24303" xr:uid="{43C5003D-B813-490B-9926-3F583FF37366}"/>
    <cellStyle name="หมายเหตุ 2 4 2 3" xfId="34347" xr:uid="{5B867280-09BA-4D63-8F1C-389890F1B020}"/>
    <cellStyle name="หมายเหตุ 2 4 3" xfId="24304" xr:uid="{12622D82-CB02-41F8-BB70-4E4BE728E3E5}"/>
    <cellStyle name="หมายเหตุ 2 4 4" xfId="24305" xr:uid="{F2BDCF9F-E1CA-483B-8AE9-6CD3667ED9C4}"/>
    <cellStyle name="หมายเหตุ 2 4 5" xfId="24306" xr:uid="{47DE5F0D-E9E2-465B-A0D6-989A5DD42140}"/>
    <cellStyle name="หมายเหตุ 2 4 5 2" xfId="24307" xr:uid="{26D73A05-C4AD-432A-BBB5-4D421DF87F06}"/>
    <cellStyle name="หมายเหตุ 2 4 5 2 2" xfId="33215" xr:uid="{17A868A5-7E6D-4556-BCE4-1D79046CB0CC}"/>
    <cellStyle name="หมายเหตุ 2 4 5 3" xfId="24308" xr:uid="{10DC7F15-32E0-4B03-82F3-FAF8A6ACE1A4}"/>
    <cellStyle name="หมายเหตุ 2 4 5 3 2" xfId="33216" xr:uid="{DFE9486A-8EA3-48EC-B92C-B71B81DDEF81}"/>
    <cellStyle name="หมายเหตุ 2 4 5 4" xfId="24309" xr:uid="{6B947FDF-9531-4CEB-9CFE-FE56BD2D0C42}"/>
    <cellStyle name="หมายเหตุ 2 4 5 4 2" xfId="33217" xr:uid="{5E26BBDA-8599-4B6A-AF10-D9E31F122F29}"/>
    <cellStyle name="หมายเหตุ 2 4 5 5" xfId="24310" xr:uid="{D49F6E4D-EBE1-4BA4-A28C-8FFAC0D108D2}"/>
    <cellStyle name="หมายเหตุ 2 4 5 5 2" xfId="33218" xr:uid="{39CD6889-51D6-48A6-B08B-C1419783B949}"/>
    <cellStyle name="หมายเหตุ 2 4 5 6" xfId="33214" xr:uid="{476AB70F-E3B5-4810-9828-0BD13D142A2F}"/>
    <cellStyle name="หมายเหตุ 2 4 6" xfId="24311" xr:uid="{714EEE3E-3C24-48FD-AAF4-AEF23A41D9F6}"/>
    <cellStyle name="หมายเหตุ 2 4 6 2" xfId="24312" xr:uid="{EED16DE8-C90D-427A-8618-4817184A3B72}"/>
    <cellStyle name="หมายเหตุ 2 4 6 2 2" xfId="33220" xr:uid="{81304CB7-F4BC-480D-8736-8E6B92AE6D03}"/>
    <cellStyle name="หมายเหตุ 2 4 6 3" xfId="24313" xr:uid="{86181396-1E2F-4974-B5E1-3BC890EE0958}"/>
    <cellStyle name="หมายเหตุ 2 4 6 3 2" xfId="33221" xr:uid="{0F7F0200-BE02-4E98-AD4A-0271AFE2DAEB}"/>
    <cellStyle name="หมายเหตุ 2 4 6 4" xfId="24314" xr:uid="{4EFDE2DA-0AE9-48AF-AC29-81BD388433F2}"/>
    <cellStyle name="หมายเหตุ 2 4 6 4 2" xfId="33222" xr:uid="{07BDAC57-3EB0-4590-BD26-D017E2592A6A}"/>
    <cellStyle name="หมายเหตุ 2 4 6 5" xfId="24315" xr:uid="{0C2C6910-E9CF-4644-B478-6FBF29EB9D74}"/>
    <cellStyle name="หมายเหตุ 2 4 6 5 2" xfId="33223" xr:uid="{A11F5B1E-01BE-4A94-A465-1EBF86526AB3}"/>
    <cellStyle name="หมายเหตุ 2 4 6 6" xfId="33219" xr:uid="{488EC2D8-83A5-4269-BA50-AFD0049210EE}"/>
    <cellStyle name="หมายเหตุ 2 4 7" xfId="24316" xr:uid="{B2DB3FF0-AA7A-4545-8AE6-66E146259C04}"/>
    <cellStyle name="หมายเหตุ 2 4 7 2" xfId="24317" xr:uid="{EBBD3012-DF79-4DCC-A58A-8889A7247644}"/>
    <cellStyle name="หมายเหตุ 2 4 7 2 2" xfId="33225" xr:uid="{ED0FCD30-958A-4DDE-BCC3-C5EB2B958F47}"/>
    <cellStyle name="หมายเหตุ 2 4 7 3" xfId="24318" xr:uid="{8299FFF4-295A-4B7E-BB43-F5B35D193137}"/>
    <cellStyle name="หมายเหตุ 2 4 7 3 2" xfId="33226" xr:uid="{AFFBE354-EA86-4B04-868A-335B4663EB1F}"/>
    <cellStyle name="หมายเหตุ 2 4 7 4" xfId="24319" xr:uid="{E12F2593-CDAC-4F3A-B884-BF3883D0D7BF}"/>
    <cellStyle name="หมายเหตุ 2 4 7 4 2" xfId="33227" xr:uid="{4A171B64-6A65-44B2-A7B6-8F34A3AA78A5}"/>
    <cellStyle name="หมายเหตุ 2 4 7 5" xfId="24320" xr:uid="{5BDA8919-45C0-4A12-9F1B-DC5594D2176E}"/>
    <cellStyle name="หมายเหตุ 2 4 7 5 2" xfId="33228" xr:uid="{95B92BAA-62C5-4876-9DA8-C9407C6296F9}"/>
    <cellStyle name="หมายเหตุ 2 4 7 6" xfId="33224" xr:uid="{4120290E-21AD-4422-8147-0BA15BF52C82}"/>
    <cellStyle name="หมายเหตุ 2 4 8" xfId="24301" xr:uid="{92D1CAE8-26F6-479F-8D80-17BCE5AC6FBF}"/>
    <cellStyle name="หมายเหตุ 2 4 9" xfId="33790" xr:uid="{273DD10E-7C1E-41B4-8AB0-182379BBAF01}"/>
    <cellStyle name="หมายเหตุ 2 5" xfId="11576" xr:uid="{86CA8936-8850-4AD2-91BD-185C03D6BCD3}"/>
    <cellStyle name="หมายเหตุ 2 5 2" xfId="24322" xr:uid="{93813EC5-0568-4099-8F98-4ACC1136F7E5}"/>
    <cellStyle name="หมายเหตุ 2 5 2 2" xfId="34427" xr:uid="{86026B41-D62A-4547-A97C-E285C0FA19AF}"/>
    <cellStyle name="หมายเหตุ 2 5 3" xfId="24321" xr:uid="{25B06C01-62F6-462F-9A24-775D0EAE3C07}"/>
    <cellStyle name="หมายเหตุ 2 5 4" xfId="33874" xr:uid="{44D1C304-24ED-42CC-B370-2C58D04DA8D8}"/>
    <cellStyle name="หมายเหตุ 2 6" xfId="24323" xr:uid="{4A1B2B5E-4293-4919-A12F-C2B67ACC9CD4}"/>
    <cellStyle name="หมายเหตุ 2 6 2" xfId="24324" xr:uid="{DFE28D33-910A-4533-834A-0AA796613E2F}"/>
    <cellStyle name="หมายเหตุ 2 6 2 2" xfId="34508" xr:uid="{C1F0D022-373D-4434-AA4F-C756B440FB83}"/>
    <cellStyle name="หมายเหตุ 2 6 3" xfId="33991" xr:uid="{A0FC99C2-C5DD-4247-899A-5AD6A6E6F191}"/>
    <cellStyle name="หมายเหตุ 2 7" xfId="24325" xr:uid="{0AE4BADE-001B-494B-84C6-E4D2CE455CE7}"/>
    <cellStyle name="หมายเหตุ 2 7 2" xfId="34388" xr:uid="{F4AD64C9-85A7-4BC2-A7D1-6416E0F7F0D4}"/>
    <cellStyle name="หมายเหตุ 2 7 3" xfId="33835" xr:uid="{185AB8B8-8250-44DC-8B08-41E42A02471F}"/>
    <cellStyle name="หมายเหตุ 2 8" xfId="24326" xr:uid="{6956AC48-D16E-48B2-B758-952030027442}"/>
    <cellStyle name="หมายเหตุ 2 8 2" xfId="24327" xr:uid="{8CA6CE8D-9A7C-4C2B-AF12-BAD78B7A11B3}"/>
    <cellStyle name="หมายเหตุ 2 8 2 2" xfId="33230" xr:uid="{E5ABDEC3-A1F7-4E45-9393-73823F6CA16F}"/>
    <cellStyle name="หมายเหตุ 2 8 2 3" xfId="34366" xr:uid="{B1F9027B-EEDC-497D-AD28-DEF1E4E779CD}"/>
    <cellStyle name="หมายเหตุ 2 8 3" xfId="24328" xr:uid="{B27DD945-2DEE-4CA9-A245-6F574A36170F}"/>
    <cellStyle name="หมายเหตุ 2 8 3 2" xfId="33231" xr:uid="{44E423A0-43F6-4329-B243-E967498F80DB}"/>
    <cellStyle name="หมายเหตุ 2 8 4" xfId="24329" xr:uid="{7447C315-5656-4597-BDC1-D3B688ADCA99}"/>
    <cellStyle name="หมายเหตุ 2 8 4 2" xfId="33232" xr:uid="{04F0FBBE-D9BF-436F-A6D9-9C3E5D117F3D}"/>
    <cellStyle name="หมายเหตุ 2 8 5" xfId="24330" xr:uid="{AA989A0E-7E5C-4210-AF73-3A0522FF7C86}"/>
    <cellStyle name="หมายเหตุ 2 8 5 2" xfId="33233" xr:uid="{B5D1943A-E5BB-43ED-8327-01F2EC9B137C}"/>
    <cellStyle name="หมายเหตุ 2 8 6" xfId="33229" xr:uid="{597073A6-B3F1-4F6E-9053-6E78358195A2}"/>
    <cellStyle name="หมายเหตุ 2 8 7" xfId="33813" xr:uid="{118BF27C-3A09-4669-B1F7-A09C8E2C6D25}"/>
    <cellStyle name="หมายเหตุ 2 9" xfId="24331" xr:uid="{2FE6BC40-07E7-4EBE-9370-F9C3AD185B31}"/>
    <cellStyle name="หมายเหตุ 2 9 2" xfId="24332" xr:uid="{0732EDF5-9B51-4F8B-B355-BB7799220CEA}"/>
    <cellStyle name="หมายเหตุ 2 9 2 2" xfId="33235" xr:uid="{ACB4BD9E-EE5A-499D-91CE-49E202A51357}"/>
    <cellStyle name="หมายเหตุ 2 9 3" xfId="24333" xr:uid="{86862314-A26D-42AD-950A-97DB0224C73B}"/>
    <cellStyle name="หมายเหตุ 2 9 3 2" xfId="33236" xr:uid="{47046203-8096-4559-88D6-48041CA16166}"/>
    <cellStyle name="หมายเหตุ 2 9 4" xfId="24334" xr:uid="{89A2C879-90B7-48CC-B802-614AE448475A}"/>
    <cellStyle name="หมายเหตุ 2 9 4 2" xfId="33237" xr:uid="{7BC159C6-DE6E-4868-8B70-E815D39F9068}"/>
    <cellStyle name="หมายเหตุ 2 9 5" xfId="24335" xr:uid="{4C31F189-AF9F-493B-9684-52C47C185D2B}"/>
    <cellStyle name="หมายเหตุ 2 9 5 2" xfId="33238" xr:uid="{2753C986-EE08-4840-8301-101627D1D81F}"/>
    <cellStyle name="หมายเหตุ 2 9 6" xfId="33234" xr:uid="{5FC46CDF-97CF-43A8-BB5D-C72924B7643B}"/>
    <cellStyle name="หมายเหตุ 2 9 7" xfId="34242" xr:uid="{FB7617B1-DF65-47BE-B483-5529B8E1C73B}"/>
    <cellStyle name="หมายเหตุ 3" xfId="1685" xr:uid="{578EB48E-604E-4834-8181-4AFEA4F5D9D3}"/>
    <cellStyle name="หมายเหตุ 3 10" xfId="24336" xr:uid="{00747A46-E42C-457D-AA84-47171292B47F}"/>
    <cellStyle name="หมายเหตุ 3 11" xfId="33513" xr:uid="{DBA9C3EC-B410-44AA-844E-0F3606F53270}"/>
    <cellStyle name="หมายเหตุ 3 12" xfId="35679" xr:uid="{5CEE758D-D392-4216-B2DD-F1E1D6B4B8ED}"/>
    <cellStyle name="หมายเหตุ 3 13" xfId="37785" xr:uid="{EDCBB89A-F69C-4ED0-83D1-E0ED3F1E027E}"/>
    <cellStyle name="หมายเหตุ 3 14" xfId="37737" xr:uid="{61F408CE-9115-4971-9EB4-D98C57B9FF28}"/>
    <cellStyle name="หมายเหตุ 3 2" xfId="11577" xr:uid="{56375FA6-1A9C-4807-B483-D3A06647B6A9}"/>
    <cellStyle name="หมายเหตุ 3 2 10" xfId="37809" xr:uid="{81B6B533-69B8-4809-8688-6F514BFAF54F}"/>
    <cellStyle name="หมายเหตุ 3 2 2" xfId="24338" xr:uid="{314140BC-9739-4711-A43F-580862B40582}"/>
    <cellStyle name="หมายเหตุ 3 2 2 2" xfId="34490" xr:uid="{E13036DA-AD3A-4BDF-A785-68DDF0FD1B18}"/>
    <cellStyle name="หมายเหตุ 3 2 2 3" xfId="33973" xr:uid="{07023803-A069-4F3E-AAEF-204155A0E7EE}"/>
    <cellStyle name="หมายเหตุ 3 2 3" xfId="24337" xr:uid="{5F4678B3-9541-4F42-924C-21270F491780}"/>
    <cellStyle name="หมายเหตุ 3 2 3 2" xfId="34571" xr:uid="{11595AF1-252A-4621-B19B-06A031FA88C3}"/>
    <cellStyle name="หมายเหตุ 3 2 3 3" xfId="34054" xr:uid="{1114109C-3FEE-4A5B-8A04-BEA5BE559E21}"/>
    <cellStyle name="หมายเหตุ 3 2 4" xfId="34111" xr:uid="{106115B3-432F-4512-A3BB-D1CBE780F801}"/>
    <cellStyle name="หมายเหตุ 3 2 4 2" xfId="34628" xr:uid="{1D03997F-624A-471D-A9A5-C3F66877C9B3}"/>
    <cellStyle name="หมายเหตุ 3 2 5" xfId="34167" xr:uid="{78A5DE7C-9656-4736-B3BB-15BE8857A534}"/>
    <cellStyle name="หมายเหตุ 3 2 5 2" xfId="34684" xr:uid="{3919A550-B0F0-4288-B8F8-1CCDEE76301E}"/>
    <cellStyle name="หมายเหตุ 3 2 6" xfId="34319" xr:uid="{5878368D-E7EE-4ADE-96BA-8DBEAAA083FD}"/>
    <cellStyle name="หมายเหตุ 3 2 7" xfId="33756" xr:uid="{FFA67635-90DC-4321-90CA-1706A28AB7DA}"/>
    <cellStyle name="หมายเหตุ 3 2 8" xfId="37680" xr:uid="{8D5D7836-7B86-45AE-B633-B6361A3D0BED}"/>
    <cellStyle name="หมายเหตุ 3 2 9" xfId="37808" xr:uid="{C4A43D6D-20E1-4A95-B3EF-27C8CE462FF5}"/>
    <cellStyle name="หมายเหตุ 3 3" xfId="11766" xr:uid="{38B02164-D677-4493-9D27-3FD17D104FA0}"/>
    <cellStyle name="หมายเหตุ 3 3 2" xfId="24339" xr:uid="{CCE0CEE3-ABEF-43C5-A0DF-10B6E60834CD}"/>
    <cellStyle name="หมายเหตุ 3 3 2 2" xfId="34460" xr:uid="{6E649B4B-7700-4168-AA14-FB5483CFBE7C}"/>
    <cellStyle name="หมายเหตุ 3 3 2 3" xfId="33943" xr:uid="{B2B8C324-FFF6-4014-AD58-25B9BA76A07C}"/>
    <cellStyle name="หมายเหตุ 3 3 3" xfId="34025" xr:uid="{B7A37E53-B1EB-4BB2-9F0B-BF80FFB480EE}"/>
    <cellStyle name="หมายเหตุ 3 3 3 2" xfId="34542" xr:uid="{69A3E0A5-A0A5-447C-AAA3-719C1C4D0BA0}"/>
    <cellStyle name="หมายเหตุ 3 3 4" xfId="34082" xr:uid="{DD2BF501-2761-4D6E-833F-4A85B1811145}"/>
    <cellStyle name="หมายเหตุ 3 3 4 2" xfId="34599" xr:uid="{AB3FFD87-3FF6-495E-B8CB-96311CE2CD72}"/>
    <cellStyle name="หมายเหตุ 3 3 5" xfId="34138" xr:uid="{957A7633-4FAC-4173-AFA0-401E07F78D3D}"/>
    <cellStyle name="หมายเหตุ 3 3 5 2" xfId="34655" xr:uid="{C8B912C4-D2A8-4211-8F47-296CE79B47A2}"/>
    <cellStyle name="หมายเหตุ 3 3 6" xfId="34336" xr:uid="{9BB03C1C-5BED-46F8-9E3F-0166871DEE95}"/>
    <cellStyle name="หมายเหตุ 3 3 7" xfId="33779" xr:uid="{3E76259D-B39D-4581-A39C-BF61F3A0F6C9}"/>
    <cellStyle name="หมายเหตุ 3 4" xfId="24340" xr:uid="{AA4DBA36-6617-4189-B640-6AA544D1DA3B}"/>
    <cellStyle name="หมายเหตุ 3 4 2" xfId="34350" xr:uid="{5E319BFF-F0D7-482F-A35C-836C02666020}"/>
    <cellStyle name="หมายเหตุ 3 4 3" xfId="33794" xr:uid="{4FB02203-B2DE-4344-BC3E-9AF7CC12F2E9}"/>
    <cellStyle name="หมายเหตุ 3 5" xfId="24341" xr:uid="{B513C04E-0D29-4BC7-A801-031F4D2C91D8}"/>
    <cellStyle name="หมายเหตุ 3 5 2" xfId="24342" xr:uid="{EF46A804-FF51-45BB-8CD9-BCFD9E74819C}"/>
    <cellStyle name="หมายเหตุ 3 5 2 2" xfId="33240" xr:uid="{003F0199-9CF5-4A83-B70D-0DAD5C3797F9}"/>
    <cellStyle name="หมายเหตุ 3 5 2 3" xfId="34430" xr:uid="{47F9B30C-339C-4F8C-A050-4339C65C25F9}"/>
    <cellStyle name="หมายเหตุ 3 5 3" xfId="24343" xr:uid="{E6227F1D-6167-4987-B626-BAAB747D9851}"/>
    <cellStyle name="หมายเหตุ 3 5 3 2" xfId="33241" xr:uid="{5F742358-C85C-4947-83AE-8A5BDE50107B}"/>
    <cellStyle name="หมายเหตุ 3 5 4" xfId="24344" xr:uid="{195D1B69-2194-4531-AC39-CB4F6C265AEF}"/>
    <cellStyle name="หมายเหตุ 3 5 4 2" xfId="33242" xr:uid="{A9911B8A-9D93-4F6D-B664-546181113E9F}"/>
    <cellStyle name="หมายเหตุ 3 5 5" xfId="24345" xr:uid="{2F57016E-61B5-4A36-8D0D-C497EC35E8FB}"/>
    <cellStyle name="หมายเหตุ 3 5 5 2" xfId="33243" xr:uid="{E21659CC-66B9-45FB-A524-2EFCA4F28BB6}"/>
    <cellStyle name="หมายเหตุ 3 5 6" xfId="33239" xr:uid="{C3FE7BF5-43ED-4181-BFA6-FA3BBD15C269}"/>
    <cellStyle name="หมายเหตุ 3 5 7" xfId="33877" xr:uid="{A6B37C6C-44DA-41AF-BC69-964BA1BAA4D8}"/>
    <cellStyle name="หมายเหตุ 3 6" xfId="24346" xr:uid="{198C6A31-49C4-46D6-A9B0-D7588AC9F295}"/>
    <cellStyle name="หมายเหตุ 3 6 2" xfId="24347" xr:uid="{B02BEA86-88B5-4C67-A9E4-AB4572CE0DEC}"/>
    <cellStyle name="หมายเหตุ 3 6 2 2" xfId="33245" xr:uid="{B9D829D9-7182-47B9-8AB7-9BAF86C9D63A}"/>
    <cellStyle name="หมายเหตุ 3 6 2 3" xfId="34511" xr:uid="{588225B1-9EAB-422B-AEC2-087780C5372F}"/>
    <cellStyle name="หมายเหตุ 3 6 3" xfId="24348" xr:uid="{4A8A3520-27C0-4DFE-A1FF-82894E07FD8F}"/>
    <cellStyle name="หมายเหตุ 3 6 3 2" xfId="33246" xr:uid="{16FA3E01-74D1-46CB-802A-7F3DED69D58E}"/>
    <cellStyle name="หมายเหตุ 3 6 4" xfId="24349" xr:uid="{C473DB23-1E85-46BC-AAE5-6AED91D18B34}"/>
    <cellStyle name="หมายเหตุ 3 6 4 2" xfId="33247" xr:uid="{9FF06ABD-4C69-4474-BED2-BD41745F6D28}"/>
    <cellStyle name="หมายเหตุ 3 6 5" xfId="24350" xr:uid="{FF322940-C71A-4AB9-B5BB-C85306109F80}"/>
    <cellStyle name="หมายเหตุ 3 6 5 2" xfId="33248" xr:uid="{B34686C0-EDE5-442A-A089-816883794082}"/>
    <cellStyle name="หมายเหตุ 3 6 6" xfId="33244" xr:uid="{7B11C043-E6BC-4BF5-8E07-95EF8ECC0A3E}"/>
    <cellStyle name="หมายเหตุ 3 6 7" xfId="33994" xr:uid="{413E0D92-0671-47C3-9A08-2264510CF262}"/>
    <cellStyle name="หมายเหตุ 3 7" xfId="24351" xr:uid="{A3E7871F-4325-46BD-B51F-FB7ED3E1F7EA}"/>
    <cellStyle name="หมายเหตุ 3 7 2" xfId="24352" xr:uid="{FC661BBF-97AB-4A76-9A8C-A43113CDF556}"/>
    <cellStyle name="หมายเหตุ 3 7 2 2" xfId="33250" xr:uid="{C75ECB02-745C-40AF-A8B2-A0F98F70BF7A}"/>
    <cellStyle name="หมายเหตุ 3 7 2 3" xfId="34404" xr:uid="{80E724F3-DF0E-4839-B38E-51E0B857AFD8}"/>
    <cellStyle name="หมายเหตุ 3 7 3" xfId="24353" xr:uid="{8FB5F30B-302F-4A31-AFCB-B3A51B912711}"/>
    <cellStyle name="หมายเหตุ 3 7 3 2" xfId="33251" xr:uid="{BA69CF74-1D5C-4A62-BDDB-FE958B7DA2FC}"/>
    <cellStyle name="หมายเหตุ 3 7 4" xfId="24354" xr:uid="{0C68F70F-2217-42A5-A2DD-1DE79B803A90}"/>
    <cellStyle name="หมายเหตุ 3 7 4 2" xfId="33252" xr:uid="{1D8BD757-5AD9-4614-B90A-4DC99C1B4AA3}"/>
    <cellStyle name="หมายเหตุ 3 7 5" xfId="24355" xr:uid="{0F9D7713-EB78-4268-8374-0894D8676506}"/>
    <cellStyle name="หมายเหตุ 3 7 5 2" xfId="33253" xr:uid="{5EED6DF4-226E-4E75-9AB8-74B7968499AF}"/>
    <cellStyle name="หมายเหตุ 3 7 6" xfId="33249" xr:uid="{7DBDD530-09C1-4A73-A4E9-7F373C2E261B}"/>
    <cellStyle name="หมายเหตุ 3 7 7" xfId="33851" xr:uid="{D543A711-42F4-4E8D-ACD7-BF25CFC75B99}"/>
    <cellStyle name="หมายเหตุ 3 8" xfId="24356" xr:uid="{761796DB-9FDB-4B83-9ED4-9BC6AF9DAB43}"/>
    <cellStyle name="หมายเหตุ 3 8 2" xfId="24357" xr:uid="{025D9F71-641F-4254-814C-E8E44224A074}"/>
    <cellStyle name="หมายเหตุ 3 8 2 2" xfId="33255" xr:uid="{7037739D-D98F-4A31-976A-6CF7024C23C2}"/>
    <cellStyle name="หมายเหตุ 3 8 2 3" xfId="34384" xr:uid="{5D9950D4-9573-4B41-8375-21F94E92DE7A}"/>
    <cellStyle name="หมายเหตุ 3 8 3" xfId="24358" xr:uid="{E52C9A72-7E0E-4C6E-8C54-ED569404180D}"/>
    <cellStyle name="หมายเหตุ 3 8 3 2" xfId="33256" xr:uid="{A7A4D75A-5979-4836-8AB8-40CA33F0297F}"/>
    <cellStyle name="หมายเหตุ 3 8 4" xfId="24359" xr:uid="{9DC6F3E4-ED43-434C-ADE4-59CB5279A6FA}"/>
    <cellStyle name="หมายเหตุ 3 8 4 2" xfId="33257" xr:uid="{AB0DB2A0-C55C-4F6E-B18E-491C431A2203}"/>
    <cellStyle name="หมายเหตุ 3 8 5" xfId="24360" xr:uid="{C696BC4F-4054-4916-829F-AAC533A779F1}"/>
    <cellStyle name="หมายเหตุ 3 8 5 2" xfId="33258" xr:uid="{7690352C-5C4A-4BB2-9220-A85B21523F47}"/>
    <cellStyle name="หมายเหตุ 3 8 6" xfId="33254" xr:uid="{FC0EFDF8-F8C7-4E9B-A244-AEFEF7FD2E0D}"/>
    <cellStyle name="หมายเหตุ 3 8 7" xfId="33831" xr:uid="{BEE1238A-6D9E-4C0D-9BCC-2EA83D386D58}"/>
    <cellStyle name="หมายเหตุ 3 9" xfId="25030" xr:uid="{378AF99F-83CE-4A9B-9AFD-CF19A7FEDB42}"/>
    <cellStyle name="หมายเหตุ 3 9 2" xfId="34254" xr:uid="{2EEE4574-7FBE-419D-B805-242EF6F3BF7D}"/>
    <cellStyle name="หมายเหตุ 4" xfId="6454" xr:uid="{BC9C711E-8BA0-4DDA-967B-2EF5B8F0C51F}"/>
    <cellStyle name="หมายเหตุ 4 2" xfId="6455" xr:uid="{D1FBAD0B-AC45-479F-B50F-5AEFF8DD169A}"/>
    <cellStyle name="หมายเหตุ 4 2 2" xfId="6456" xr:uid="{390BA5CF-B23A-4324-AE46-9F8C0CEF67C7}"/>
    <cellStyle name="หมายเหตุ 4 2 2 2" xfId="34476" xr:uid="{F9AE4EFA-F125-4320-AFFD-3ADDABA127F1}"/>
    <cellStyle name="หมายเหตุ 4 2 3" xfId="24362" xr:uid="{41034B3A-27E2-4ADE-8FEB-D031E0843C46}"/>
    <cellStyle name="หมายเหตุ 4 2 4" xfId="33959" xr:uid="{4B6B7B82-B7F7-4BB7-A34B-0066B1D16D7C}"/>
    <cellStyle name="หมายเหตุ 4 3" xfId="6457" xr:uid="{64B73B58-5911-4FB6-B78A-9EA058DBC4B4}"/>
    <cellStyle name="หมายเหตุ 4 3 2" xfId="34557" xr:uid="{D0A8500B-4B43-407E-BBF7-9E640C8F62C7}"/>
    <cellStyle name="หมายเหตุ 4 3 3" xfId="34040" xr:uid="{140A5284-F3C3-4E0A-BF90-3077F4880427}"/>
    <cellStyle name="หมายเหตุ 4 4" xfId="24361" xr:uid="{44C0E0EC-EF19-4253-9710-AB698F6E5283}"/>
    <cellStyle name="หมายเหตุ 4 4 2" xfId="34614" xr:uid="{7B2FC0F3-7D11-4783-B479-8BE8CC26062A}"/>
    <cellStyle name="หมายเหตุ 4 4 3" xfId="34097" xr:uid="{E7F66D66-6F8B-4ECD-8BC6-B2FD27D17040}"/>
    <cellStyle name="หมายเหตุ 4 5" xfId="34153" xr:uid="{BC7D099D-285B-4EBF-88D1-FA6EA2416060}"/>
    <cellStyle name="หมายเหตุ 4 5 2" xfId="34670" xr:uid="{F1BF4576-4BFC-46CE-A03A-428385E9E5B8}"/>
    <cellStyle name="หมายเหตุ 4 6" xfId="34263" xr:uid="{8A31008A-8FFC-40B9-A0CF-F04F3C4F3BD9}"/>
    <cellStyle name="หมายเหตุ 4 7" xfId="33532" xr:uid="{E4DA3769-E873-4CDC-BE75-9E0E5E1827FB}"/>
    <cellStyle name="หมายเหตุ 4 8" xfId="35732" xr:uid="{2C15838A-1243-409F-AFC4-F68C4AE9F6CB}"/>
    <cellStyle name="หมายเหตุ 5" xfId="6458" xr:uid="{126AE929-3D64-455E-8C36-CA13D6982C28}"/>
    <cellStyle name="หมายเหตุ 5 2" xfId="6459" xr:uid="{7080C7A0-6A87-4F8D-B1B1-22C67AB9F471}"/>
    <cellStyle name="หมายเหตุ 5 2 2" xfId="6460" xr:uid="{BC5BF8F6-66A3-436A-B149-DDCB12125A6F}"/>
    <cellStyle name="หมายเหตุ 5 2 2 2" xfId="34445" xr:uid="{945997C4-EAD7-4685-9EA8-E7281C7C2A2F}"/>
    <cellStyle name="หมายเหตุ 5 2 3" xfId="24364" xr:uid="{1BA7CDC3-E7B5-47A3-9C73-7C82081E50E1}"/>
    <cellStyle name="หมายเหตุ 5 2 4" xfId="33907" xr:uid="{9E83E5C7-C482-4D4A-A760-E104CA621750}"/>
    <cellStyle name="หมายเหตุ 5 3" xfId="6461" xr:uid="{514F7FAD-2D33-4135-95FC-79431DC7B85A}"/>
    <cellStyle name="หมายเหตุ 5 3 2" xfId="34526" xr:uid="{283AF940-80E7-4288-81BB-A2A7CFF924DC}"/>
    <cellStyle name="หมายเหตุ 5 3 3" xfId="34009" xr:uid="{14EF1DBE-3E12-4B78-9A52-0ABC3BB31ECC}"/>
    <cellStyle name="หมายเหตุ 5 4" xfId="24363" xr:uid="{C366541F-D496-41EA-BB91-358B15C72ACE}"/>
    <cellStyle name="หมายเหตุ 5 4 2" xfId="34585" xr:uid="{59528A0C-78D3-43C5-9341-82EC0F6E4E56}"/>
    <cellStyle name="หมายเหตุ 5 4 3" xfId="34068" xr:uid="{6D42F69A-C512-4A6E-99F5-1A19D08D2A44}"/>
    <cellStyle name="หมายเหตุ 5 5" xfId="34124" xr:uid="{4D1BDDA0-4DD7-4E8E-9531-8BBEE9F8C80D}"/>
    <cellStyle name="หมายเหตุ 5 5 2" xfId="34641" xr:uid="{A84C3735-DBE8-49C2-88F8-31D145411E60}"/>
    <cellStyle name="หมายเหตุ 5 6" xfId="34271" xr:uid="{CE8F263F-95DF-49A3-B864-BCD8F583F9E8}"/>
    <cellStyle name="หมายเหตุ 5 7" xfId="33540" xr:uid="{365E2093-B575-4DC8-85B7-7FA02480AED9}"/>
    <cellStyle name="หมายเหตุ 6" xfId="6462" xr:uid="{F78D9AB2-118B-421E-B765-4FFD89C2837F}"/>
    <cellStyle name="หมายเหตุ 6 2" xfId="6463" xr:uid="{AC936C27-0D4B-477B-A189-EAF39E65AB71}"/>
    <cellStyle name="หมายเหตุ 6 2 2" xfId="6464" xr:uid="{5D765FD6-488A-46D1-9F80-2059DBB79482}"/>
    <cellStyle name="หมายเหตุ 6 2 3" xfId="34267" xr:uid="{F6D91903-8909-4F83-95D0-76CBDA84CC39}"/>
    <cellStyle name="หมายเหตุ 6 3" xfId="6465" xr:uid="{BBBBBDBC-01C8-4F7D-ABD4-9C6CE755710C}"/>
    <cellStyle name="หมายเหตุ 6 4" xfId="24365" xr:uid="{9EC8383C-8B09-4547-82C3-05246A137266}"/>
    <cellStyle name="หมายเหตุ 6 5" xfId="33536" xr:uid="{36E7E655-4154-4DF1-83A0-629D76940D84}"/>
    <cellStyle name="หมายเหตุ 7" xfId="6466" xr:uid="{7AF78B27-6449-4F6C-A3AD-DE964C7083AA}"/>
    <cellStyle name="หมายเหตุ 7 2" xfId="6467" xr:uid="{A25F1953-2B3B-419F-B4B0-93FDD0CBC340}"/>
    <cellStyle name="หมายเหตุ 7 2 2" xfId="6468" xr:uid="{2FFA0501-7596-4A07-A810-FAAE4E17524D}"/>
    <cellStyle name="หมายเหตุ 7 2 2 2" xfId="33260" xr:uid="{B0944B17-9A48-46FA-9D2E-F9F8222625F7}"/>
    <cellStyle name="หมายเหตุ 7 2 3" xfId="24367" xr:uid="{C5BEBFA1-E37A-4C55-B8D9-4BA7F8A4EB88}"/>
    <cellStyle name="หมายเหตุ 7 2 4" xfId="34261" xr:uid="{07FF710B-76F6-42B6-BA47-12C1079889C5}"/>
    <cellStyle name="หมายเหตุ 7 3" xfId="6469" xr:uid="{E8A7DE59-EB02-4632-88F2-0A8883A4D46F}"/>
    <cellStyle name="หมายเหตุ 7 3 2" xfId="33261" xr:uid="{DBA06C68-A98F-4B40-AC26-F0029C4D01F0}"/>
    <cellStyle name="หมายเหตุ 7 3 3" xfId="24368" xr:uid="{6D7610E7-9686-46EC-9745-16AFD9B56D62}"/>
    <cellStyle name="หมายเหตุ 7 4" xfId="24369" xr:uid="{8E63B4C1-1C4A-4D3F-8BEF-14EA2C803062}"/>
    <cellStyle name="หมายเหตุ 7 4 2" xfId="33262" xr:uid="{BE5A0931-8085-4551-8A94-44833C957422}"/>
    <cellStyle name="หมายเหตุ 7 5" xfId="24370" xr:uid="{D2976EA8-F52A-4793-86C8-D48EFC4042D4}"/>
    <cellStyle name="หมายเหตุ 7 5 2" xfId="33263" xr:uid="{F3365AF7-CAC1-4DB4-9978-95B88AFD16AB}"/>
    <cellStyle name="หมายเหตุ 7 6" xfId="33259" xr:uid="{5F1302A8-8E0F-4E47-81E7-9EE26F9860C2}"/>
    <cellStyle name="หมายเหตุ 7 7" xfId="24366" xr:uid="{CC08921A-6111-4AC4-9137-4BE29523F436}"/>
    <cellStyle name="หมายเหตุ 7 8" xfId="33530" xr:uid="{E31772BD-26CA-4BAC-B93C-BA98CC7C234B}"/>
    <cellStyle name="หมายเหตุ 8" xfId="6470" xr:uid="{BEE4748E-E618-496D-BE1E-6FCD3C13825A}"/>
    <cellStyle name="หมายเหตุ 8 2" xfId="6471" xr:uid="{C10FE28A-70F9-461D-881C-6AE507C4D375}"/>
    <cellStyle name="หมายเหตุ 8 2 2" xfId="6472" xr:uid="{AB689B42-BC1D-4FAF-8D48-D514883340CB}"/>
    <cellStyle name="หมายเหตุ 8 2 2 2" xfId="33265" xr:uid="{A9AB4449-D13F-4FCA-A320-429FDEA692FC}"/>
    <cellStyle name="หมายเหตุ 8 2 3" xfId="24372" xr:uid="{1456EA6A-F4C9-4E89-82F9-67516425000C}"/>
    <cellStyle name="หมายเหตุ 8 2 4" xfId="34380" xr:uid="{DD012DAC-FE6B-4160-A5B9-1F8988FD9375}"/>
    <cellStyle name="หมายเหตุ 8 3" xfId="6473" xr:uid="{54E5D747-A59C-4941-80D5-B453C11287DA}"/>
    <cellStyle name="หมายเหตุ 8 3 2" xfId="33266" xr:uid="{C042A1CA-2487-43DE-8441-F1413C0BE537}"/>
    <cellStyle name="หมายเหตุ 8 3 3" xfId="24373" xr:uid="{C38052E8-8224-4805-B070-644CA48C28EC}"/>
    <cellStyle name="หมายเหตุ 8 4" xfId="24374" xr:uid="{59A340F8-F7C4-47AB-90C9-16909B178CFD}"/>
    <cellStyle name="หมายเหตุ 8 4 2" xfId="33267" xr:uid="{469DF4B7-80E5-4B18-A82C-3BB2581E43C9}"/>
    <cellStyle name="หมายเหตุ 8 5" xfId="24375" xr:uid="{436B8E5B-8191-4EC9-A97A-1E5D74769451}"/>
    <cellStyle name="หมายเหตุ 8 5 2" xfId="33268" xr:uid="{4BAF2B48-86AB-426B-B7B8-6712F15592BE}"/>
    <cellStyle name="หมายเหตุ 8 6" xfId="33264" xr:uid="{4533DA2B-AAEF-4000-9920-4CFC49891ECE}"/>
    <cellStyle name="หมายเหตุ 8 7" xfId="24371" xr:uid="{04D7425E-0AD8-409C-8EBC-665DF90FB0C8}"/>
    <cellStyle name="หมายเหตุ 8 8" xfId="33827" xr:uid="{41825BCF-72FD-44D8-A4C0-1B74BAAB58CC}"/>
    <cellStyle name="หมายเหตุ 9" xfId="11639" xr:uid="{08D4BB5B-06E4-4264-BDC1-FE5A9A098FEE}"/>
    <cellStyle name="หมายเหตุ 9 2" xfId="24377" xr:uid="{C163C912-9F3A-498F-8243-D920DF9FE80B}"/>
    <cellStyle name="หมายเหตุ 9 2 2" xfId="33270" xr:uid="{581FCAA4-8EE8-49A9-AD80-2DB7BF95DEE6}"/>
    <cellStyle name="หมายเหตุ 9 2 3" xfId="34372" xr:uid="{6DAA1EE9-DBFC-4590-8CA5-770AC55DC882}"/>
    <cellStyle name="หมายเหตุ 9 3" xfId="24378" xr:uid="{AE346A38-504D-4EFA-A920-44EDA3FB730A}"/>
    <cellStyle name="หมายเหตุ 9 3 2" xfId="33271" xr:uid="{ABD30E39-6C45-468C-BC89-BC0E90C232D6}"/>
    <cellStyle name="หมายเหตุ 9 4" xfId="24379" xr:uid="{56024AE9-3229-4D29-A7B9-9FDA1EDEEAF4}"/>
    <cellStyle name="หมายเหตุ 9 4 2" xfId="33272" xr:uid="{9690C7A4-01BC-4BFA-9E7E-AF338BAC96D5}"/>
    <cellStyle name="หมายเหตุ 9 5" xfId="24380" xr:uid="{9C18CC89-2492-47B3-82E7-BE9CB12D66F2}"/>
    <cellStyle name="หมายเหตุ 9 5 2" xfId="33273" xr:uid="{4372CC04-25CF-4C76-AC9C-88D2DD015DA9}"/>
    <cellStyle name="หมายเหตุ 9 6" xfId="33269" xr:uid="{90D7FBDE-DB0C-4B2A-8536-D1859EB47FD8}"/>
    <cellStyle name="หมายเหตุ 9 7" xfId="24376" xr:uid="{C3E082C3-3133-4E5C-BFA6-A142344B6BE2}"/>
    <cellStyle name="หมายเหตุ 9 8" xfId="33819" xr:uid="{3E065BD3-0E5C-4693-A1BA-82A03656B03C}"/>
    <cellStyle name="หัวเรื่อง 1" xfId="91" xr:uid="{4636F554-F002-429D-B01C-9C624A154B71}"/>
    <cellStyle name="หัวเรื่อง 1 12" xfId="6474" xr:uid="{65995991-65F6-4D78-843E-B6629E3746BE}"/>
    <cellStyle name="หัวเรื่อง 1 13" xfId="6475" xr:uid="{B789114A-3051-40FA-89F1-797BBD5B0931}"/>
    <cellStyle name="หัวเรื่อง 1 14" xfId="6476" xr:uid="{DA0FE270-A1A0-4AA5-9DCA-E6553701427E}"/>
    <cellStyle name="หัวเรื่อง 1 19" xfId="6477" xr:uid="{72DA4F51-A798-4C8B-93A7-B158360315D0}"/>
    <cellStyle name="หัวเรื่อง 1 2" xfId="6478" xr:uid="{AD921946-2B5B-42D4-8B21-8EC857997E31}"/>
    <cellStyle name="หัวเรื่อง 1 2 2" xfId="11578" xr:uid="{42F3C5BC-468E-48F3-B34F-B1F21C9C6A1A}"/>
    <cellStyle name="หัวเรื่อง 1 2 2 2" xfId="24382" xr:uid="{7EB93A87-5C92-4231-81CE-24A2C6A59FFC}"/>
    <cellStyle name="หัวเรื่อง 1 2 3" xfId="24381" xr:uid="{8FB46391-DC56-4C17-A441-8953C3271E21}"/>
    <cellStyle name="หัวเรื่อง 1 3" xfId="11640" xr:uid="{C6DAB7CA-021A-44F0-9F1B-466DCF3429B3}"/>
    <cellStyle name="หัวเรื่อง 1 3 2" xfId="24383" xr:uid="{A89BA414-4507-40C6-90E7-92E5BB73CCC6}"/>
    <cellStyle name="หัวเรื่อง 1 3 3" xfId="37314" xr:uid="{ACC6171A-D21B-4A28-9547-E268FBD23D26}"/>
    <cellStyle name="หัวเรื่อง 1 4" xfId="6479" xr:uid="{F8E53CA8-FFA4-4553-8509-356AE664A49D}"/>
    <cellStyle name="หัวเรื่อง 1 5" xfId="6480" xr:uid="{44032918-49EE-4476-A325-FA1A7106C2C4}"/>
    <cellStyle name="หัวเรื่อง 1 6" xfId="6481" xr:uid="{3F267139-D82C-490C-B312-3F677FB5CC49}"/>
    <cellStyle name="หัวเรื่อง 1 7" xfId="6482" xr:uid="{5AB75774-F550-4152-9224-22D30601C7AB}"/>
    <cellStyle name="หัวเรื่อง 1 8" xfId="6483" xr:uid="{4568E13D-C337-49B5-9427-234C276626DB}"/>
    <cellStyle name="หัวเรื่อง 2" xfId="92" xr:uid="{6A8323DE-D410-4EC8-8464-A1F26E2F1C61}"/>
    <cellStyle name="หัวเรื่อง 2 12" xfId="6484" xr:uid="{C6DA344A-8576-4C6F-B658-AD5B892CCA36}"/>
    <cellStyle name="หัวเรื่อง 2 13" xfId="6485" xr:uid="{F361E81A-AF15-4CB7-94C9-AF256B0C8221}"/>
    <cellStyle name="หัวเรื่อง 2 14" xfId="6486" xr:uid="{A719994E-B71C-4F07-AE6E-CA1650F6378D}"/>
    <cellStyle name="หัวเรื่อง 2 19" xfId="6487" xr:uid="{E3EC6537-5CF1-4F50-B7BB-2407472B4E53}"/>
    <cellStyle name="หัวเรื่อง 2 2" xfId="6488" xr:uid="{99292244-517F-4B6B-ABA4-CE53DDFAC843}"/>
    <cellStyle name="หัวเรื่อง 2 2 2" xfId="11579" xr:uid="{876EC6BC-3D02-40D0-9BBE-D45E3BB6626F}"/>
    <cellStyle name="หัวเรื่อง 2 2 2 2" xfId="24385" xr:uid="{A52D1CE1-9FEF-4810-AFE5-780BE62F8AD9}"/>
    <cellStyle name="หัวเรื่อง 2 2 3" xfId="24384" xr:uid="{0B8D5E8F-8C2D-49F1-ACD0-130393D1EE59}"/>
    <cellStyle name="หัวเรื่อง 2 3" xfId="11641" xr:uid="{C319C442-4A41-4DCF-819A-226F311E95A7}"/>
    <cellStyle name="หัวเรื่อง 2 3 2" xfId="24386" xr:uid="{62879FA9-CAAE-44C3-BC33-25C2DA2B575C}"/>
    <cellStyle name="หัวเรื่อง 2 3 3" xfId="37315" xr:uid="{0EB93C74-EBF5-405B-980A-6B91B97A5F18}"/>
    <cellStyle name="หัวเรื่อง 2 4" xfId="6489" xr:uid="{F7A60A22-5387-490A-8C65-26D6004ECD17}"/>
    <cellStyle name="หัวเรื่อง 2 5" xfId="6490" xr:uid="{A312FA18-96A7-409C-835B-A48E88BB3D4A}"/>
    <cellStyle name="หัวเรื่อง 2 6" xfId="6491" xr:uid="{48B3F456-181A-43D0-8D3B-1AFFC2DF477F}"/>
    <cellStyle name="หัวเรื่อง 2 7" xfId="6492" xr:uid="{1A122C6E-DC4F-438E-9D96-E5B21817B836}"/>
    <cellStyle name="หัวเรื่อง 2 8" xfId="6493" xr:uid="{C6662DC8-E4A2-4A2C-B54E-C406D7215F55}"/>
    <cellStyle name="หัวเรื่อง 3" xfId="93" xr:uid="{5001847F-3693-4D59-8667-5B387C6DA879}"/>
    <cellStyle name="หัวเรื่อง 3 12" xfId="6494" xr:uid="{21675DDA-837F-4957-9FD2-701A88E9E737}"/>
    <cellStyle name="หัวเรื่อง 3 13" xfId="6495" xr:uid="{2ED850A7-0162-40FB-91F9-39CD428F653B}"/>
    <cellStyle name="หัวเรื่อง 3 14" xfId="6496" xr:uid="{B94D6A27-CC55-4BD3-A433-CF192F79FD32}"/>
    <cellStyle name="หัวเรื่อง 3 19" xfId="6497" xr:uid="{5883A076-A198-4293-8421-C68712F44329}"/>
    <cellStyle name="หัวเรื่อง 3 2" xfId="6498" xr:uid="{4E21F083-3D95-4DA5-B2A0-1CCF9F7EB06A}"/>
    <cellStyle name="หัวเรื่อง 3 2 2" xfId="11580" xr:uid="{67B89768-6A4A-4971-B86C-4BD171FB13CA}"/>
    <cellStyle name="หัวเรื่อง 3 2 2 2" xfId="24388" xr:uid="{EDAE7EF7-B8F1-405A-B5C3-8DD4CADE1188}"/>
    <cellStyle name="หัวเรื่อง 3 2 3" xfId="24387" xr:uid="{7431E057-AC1E-41A8-995C-D914D2DEA1C5}"/>
    <cellStyle name="หัวเรื่อง 3 3" xfId="11642" xr:uid="{A4670205-0451-42BC-BBD7-DB400DF9885B}"/>
    <cellStyle name="หัวเรื่อง 3 3 2" xfId="24389" xr:uid="{4353E744-CF85-4213-A1FC-0C9C1C7A7D25}"/>
    <cellStyle name="หัวเรื่อง 3 3 3" xfId="37316" xr:uid="{14FA5406-5FA0-47A2-A3F7-2EBB367FA6ED}"/>
    <cellStyle name="หัวเรื่อง 3 4" xfId="6499" xr:uid="{B1B017E3-DBC3-497D-AE0D-C7DB0CF52086}"/>
    <cellStyle name="หัวเรื่อง 3 5" xfId="6500" xr:uid="{B71CF822-CDA2-4E46-8557-B4B1B19AE129}"/>
    <cellStyle name="หัวเรื่อง 3 6" xfId="6501" xr:uid="{E36D5267-8594-410C-BFA8-741DBEFACC63}"/>
    <cellStyle name="หัวเรื่อง 3 7" xfId="6502" xr:uid="{132CF2F6-8703-421D-AC16-BEC85AC266D4}"/>
    <cellStyle name="หัวเรื่อง 3 8" xfId="6503" xr:uid="{C36F8E6D-D9F9-4D46-A3E8-502977B9A31D}"/>
    <cellStyle name="หัวเรื่อง 4" xfId="94" xr:uid="{EDBC6F79-E1D7-4C35-AF4E-CCD1CD92986C}"/>
    <cellStyle name="หัวเรื่อง 4 12" xfId="6504" xr:uid="{B347BF25-2C71-4058-9F9B-C29B9CF7854B}"/>
    <cellStyle name="หัวเรื่อง 4 13" xfId="6505" xr:uid="{65382ADF-ABC5-4BB2-9DCC-21303AD36E5E}"/>
    <cellStyle name="หัวเรื่อง 4 14" xfId="6506" xr:uid="{7D0BD095-9C06-4EF8-A272-3663B80A61B7}"/>
    <cellStyle name="หัวเรื่อง 4 19" xfId="6507" xr:uid="{0F3D5CF8-72DC-4222-95B9-680D46254928}"/>
    <cellStyle name="หัวเรื่อง 4 2" xfId="6508" xr:uid="{BF266681-A243-46EA-928B-4821D9BB759D}"/>
    <cellStyle name="หัวเรื่อง 4 2 2" xfId="11581" xr:uid="{5B640CD3-8D59-4D16-AC88-48FA8C736AED}"/>
    <cellStyle name="หัวเรื่อง 4 2 2 2" xfId="24391" xr:uid="{F7047126-6586-4D87-A682-EEDBA7DB5688}"/>
    <cellStyle name="หัวเรื่อง 4 2 3" xfId="24390" xr:uid="{21E89AD8-4334-407C-AC3C-7B3AEFFBA025}"/>
    <cellStyle name="หัวเรื่อง 4 3" xfId="11643" xr:uid="{38F2B879-171B-4B54-A205-56BD7D1153B1}"/>
    <cellStyle name="หัวเรื่อง 4 3 2" xfId="24392" xr:uid="{F524C353-CB5D-4396-80FB-1791481A9368}"/>
    <cellStyle name="หัวเรื่อง 4 4" xfId="6509" xr:uid="{3DA779C6-BBAC-46CF-ADEB-4AB4F9CC9F6C}"/>
    <cellStyle name="หัวเรื่อง 4 5" xfId="6510" xr:uid="{7A1E28E8-4B78-4800-8619-EBD97FD05F95}"/>
    <cellStyle name="หัวเรื่อง 4 6" xfId="6511" xr:uid="{A3A9BED5-B316-4560-B9FC-61C51E4B1229}"/>
    <cellStyle name="หัวเรื่อง 4 7" xfId="6512" xr:uid="{FCD23E43-4696-4221-B340-3335B7D26B0A}"/>
    <cellStyle name="หัวเรื่อง 4 8" xfId="6513" xr:uid="{87427FC9-167C-4023-A4E8-125798DAE65A}"/>
    <cellStyle name="ơ᪒＀＀＀＀＀＀＀＀＀＀＀＀＀＀＀＀＀＀＀＀＀＀＀＀＀＀＀＀ma_QTR94_95_1ฟ๙ศธบ๑ณปฟช (2)" xfId="1536" xr:uid="{27805EE6-3393-4B2E-B4FA-B88C311B2C7A}"/>
    <cellStyle name="…_x000e__x000a_ธ๎_x000c_U_x0001_ฅ_x0005_ด_x000a__x0007__x0001__x0001_" xfId="1537" xr:uid="{5008B2E6-60BF-4FDA-9497-4F00E6ECE371}"/>
    <cellStyle name="…_x000e__x000a_ธ๎_x000c_U_x0001_ฅ_x0005_ด_x000a__x0007__x0001__x0001_ 2" xfId="24394" xr:uid="{EA2BEB10-8A3C-4893-8B94-6F1C4F624E96}"/>
    <cellStyle name="…_x000e__x000a_ธ๎_x000c_U_x0001_ฅ_x0005_ด_x000a__x0007__x0001__x0001_ 2 2" xfId="24395" xr:uid="{23962C53-6BD9-435C-BFE1-0D5E1FB5996D}"/>
    <cellStyle name="…_x000e__x000a_ธ๎_x000c_U_x0001_ฅ_x0005_ด_x000a__x0007__x0001__x0001_ 3" xfId="24396" xr:uid="{708BC046-DFDA-42F6-8C12-B62266DA9416}"/>
    <cellStyle name="…_x000e__x000a_ธ๎_x000c_U_x0001_ฅ_x0005_ด_x000a__x0007__x0001__x0001_ 4" xfId="24393" xr:uid="{0F841A09-1B7C-4CE9-8B66-01FBAC7FC319}"/>
    <cellStyle name="_x001d_๐7_x000c_๎_x0017__x000d_เU_x0001_า_x0006_|!_x0007__x0001__x0001_" xfId="1538" xr:uid="{E0E1B028-827C-4DF1-A433-BED78EA1485A}"/>
    <cellStyle name="_x001d_๐7_x000c_๎_x0017__x000d_เU_x0001_า_x0006_|!_x0007__x0001__x0001_ 2" xfId="24398" xr:uid="{F4A2A204-583C-4DBC-B520-EA7197499E2B}"/>
    <cellStyle name="_x001d_๐7_x000c_๎_x0017__x000d_เU_x0001_า_x0006_|!_x0007__x0001__x0001_ 2 2" xfId="24399" xr:uid="{5F136239-652C-4E42-AE24-791A6EC11BD9}"/>
    <cellStyle name="_x001d_๐7_x000c_๎_x0017__x000d_เU_x0001_า_x0006_|!_x0007__x0001__x0001_ 3" xfId="24400" xr:uid="{AFBF9D5F-AC3D-4DCB-8D79-24345CFCCC10}"/>
    <cellStyle name="_x001d_๐7_x000c_๎_x0017__x000d_เU_x0001_า_x0006_|!_x0007__x0001__x0001_ 4" xfId="24397" xr:uid="{F7D85365-CD6D-4B24-8705-17ACF90ECB88}"/>
    <cellStyle name="_x001d_๐7_x000c_๎_x0017__x000d_เU_x0001_า_x0006_!_x0007__x0001__x0001_" xfId="1539" xr:uid="{037B7896-A0DC-46C5-A894-977F09804063}"/>
    <cellStyle name="_x001d_๐7_x000c_๎_x0017__x000d_เU_x0001_า_x0006_!_x0007__x0001__x0001_ 2" xfId="24402" xr:uid="{D8513D80-0A24-4D55-95EB-A941259B6D3D}"/>
    <cellStyle name="_x001d_๐7_x000c_๎_x0017__x000d_เU_x0001_า_x0006_!_x0007__x0001__x0001_ 2 2" xfId="24403" xr:uid="{7AE8F99D-A4F8-4321-99DE-5E6E68DE1C1B}"/>
    <cellStyle name="_x001d_๐7_x000c_๎_x0017__x000d_เU_x0001_า_x0006_!_x0007__x0001__x0001_ 3" xfId="24404" xr:uid="{E2CAF264-748B-40D9-8EC2-1D98D2CB8096}"/>
    <cellStyle name="_x001d_๐7_x000c_๎_x0017__x000d_เU_x0001_า_x0006_!_x0007__x0001__x0001_ 4" xfId="24401" xr:uid="{9458C04B-CDCE-4AFA-9057-C581678E028A}"/>
    <cellStyle name="_xddb0_̟ᩒb_xdddc_̟ᩢb_xde1c_̟ᩲbơ᪂bơ᪒＀＀＀＀＀＀＀＀＀＀＀＀＀＀＀＀＀＀＀＀＀＀＀＀＀＀＀＀ma_QTR94_95_1ฟ๙ศธบ๑ณปฟช (2)" xfId="1540" xr:uid="{039BCB7B-146E-4412-91EE-B1EB7D6EDCB9}"/>
    <cellStyle name="백분율_95" xfId="1541" xr:uid="{8E1EF5E0-F29F-44C3-8EFD-A1A9C4CEE083}"/>
    <cellStyle name="콤마 [0]_12월" xfId="1542" xr:uid="{2D5A8B20-8799-47AA-97F6-5D5DD8AC8DBF}"/>
    <cellStyle name="콤마_12월" xfId="1543" xr:uid="{326C313A-667F-4BFE-BBCC-F8E5BFA636D8}"/>
    <cellStyle name="통화 [0]_12월" xfId="1544" xr:uid="{155023EC-CB39-4263-A47F-59D27F0F169F}"/>
    <cellStyle name="통화_12월" xfId="1545" xr:uid="{132C16CF-BEE4-4C3D-9838-388171AEF7BE}"/>
    <cellStyle name="표준_1.6GB" xfId="1546" xr:uid="{14274F6E-FB06-4A93-B158-AEA8E0F7ACA9}"/>
    <cellStyle name="一般_~4664860" xfId="1547" xr:uid="{282894AA-393A-4A8B-A1A3-4E041924C036}"/>
    <cellStyle name="千位[0]_laroux" xfId="1548" xr:uid="{3BB99816-D897-472E-8D7A-0415B11446B1}"/>
    <cellStyle name="千位_laroux" xfId="1549" xr:uid="{EEB38611-A9DB-4F96-B3E4-0D68FE25DF81}"/>
    <cellStyle name="千位分隔[0]_~ME00002" xfId="1550" xr:uid="{6F15B690-ECE5-4930-886A-805FAFA46012}"/>
    <cellStyle name="千位分隔_~ME00002" xfId="1551" xr:uid="{11436CF3-AA8C-457D-9F52-86E470FA7F81}"/>
    <cellStyle name="千分位[0]_0227" xfId="1552" xr:uid="{F05853B7-0FEA-46A3-8567-D6BF426EF0B4}"/>
    <cellStyle name="千分位_0227" xfId="1553" xr:uid="{16916EFC-1DCB-4F9C-BB5F-D9851608CE0E}"/>
    <cellStyle name="后继超级链接" xfId="1554" xr:uid="{84E7AD0A-628D-474A-90AA-34944736E0CD}"/>
    <cellStyle name="后继超级链接 2" xfId="24406" xr:uid="{398B0CD1-D5E9-42E5-9C32-F96A1BBBC0B1}"/>
    <cellStyle name="后继超级链接 3" xfId="24997" xr:uid="{6B02F213-E1E9-43E0-88DD-543E74F24056}"/>
    <cellStyle name="后继超级链接 4" xfId="24405" xr:uid="{CFCCEE9C-4277-4C98-BB0F-7C1C1EF8AD54}"/>
    <cellStyle name="已访问的超链接" xfId="1555" xr:uid="{4C913E13-F3AB-43A3-AC96-CD2B1020D0E7}"/>
    <cellStyle name="已访问的超链接 2" xfId="24408" xr:uid="{62C6186A-ECE2-403A-AA10-7B2405F9B9CE}"/>
    <cellStyle name="已访问的超链接 3" xfId="24407" xr:uid="{B1676C32-514D-4E54-BD0C-1462E3E0CE3D}"/>
    <cellStyle name="常规_~ME00002" xfId="1556" xr:uid="{A5661133-C877-4649-99AC-6782D47256DE}"/>
    <cellStyle name="普通_laroux" xfId="1557" xr:uid="{9C9D73B5-20C3-48FC-8554-9FB77F7322A4}"/>
    <cellStyle name="未定義" xfId="1558" xr:uid="{A5902773-D6B4-4221-87FB-17CB62731D12}"/>
    <cellStyle name="未定義 2" xfId="1559" xr:uid="{08B568B3-CFE4-4E97-BCC7-44F3C9F0EB4C}"/>
    <cellStyle name="未定義 2 2" xfId="24411" xr:uid="{623F5BBE-6EB7-4CE3-AAE4-CD903E055B37}"/>
    <cellStyle name="未定義 2 3" xfId="24412" xr:uid="{21108FC8-ECE4-4078-AFC8-A3FED054A5F7}"/>
    <cellStyle name="未定義 2 4" xfId="24410" xr:uid="{368716E9-C003-4152-A36E-F50BF32A9FA6}"/>
    <cellStyle name="未定義 2 5" xfId="35680" xr:uid="{BB1E4F95-6945-404F-BF49-2F405B8755F7}"/>
    <cellStyle name="未定義 3" xfId="24413" xr:uid="{58934874-0881-4F96-9FEB-45B3CA824E3E}"/>
    <cellStyle name="未定義 4" xfId="24414" xr:uid="{A6B59D63-6B3E-4793-A34C-E57DECDEC4EF}"/>
    <cellStyle name="未定義 5" xfId="24415" xr:uid="{4B003BDC-0114-44B6-8162-FBF13F2F06E9}"/>
    <cellStyle name="未定義 6" xfId="24409" xr:uid="{606C7DD9-7B27-43AD-B4F1-2FED8F17F7CD}"/>
    <cellStyle name="未定義 7" xfId="24998" xr:uid="{6438D896-6F0F-4978-B7DB-B2E8FC1A7B79}"/>
    <cellStyle name="桁区切り [0.00]_4550" xfId="1560" xr:uid="{EDB16E61-F74C-40D9-9384-7926C193B9C8}"/>
    <cellStyle name="桁区切り_4550" xfId="1561" xr:uid="{FFEEA72C-D3A3-424C-9EC3-957F992B4AA9}"/>
    <cellStyle name="標準_05_AR862為替評価替え確認リスト印刷_帳票レイアウト" xfId="1562" xr:uid="{087ABF32-5B53-4301-920A-D7FD3568397A}"/>
    <cellStyle name="爼ﾗ靉ﾁ篦ｧﾋﾅﾒﾂﾁﾔｵﾔ" xfId="1563" xr:uid="{4BEF7D30-F1F3-4002-B037-6FC5306CAE2A}"/>
    <cellStyle name="爼ﾗ靉ﾁ篦ｧﾋﾅﾒﾂﾁﾔｵﾔ 2" xfId="24417" xr:uid="{198E1991-A1C8-4117-A3C2-4F3B863EF116}"/>
    <cellStyle name="爼ﾗ靉ﾁ篦ｧﾋﾅﾒﾂﾁﾔｵﾔ 3" xfId="24416" xr:uid="{3C69B94D-4C26-432F-8FDD-856C2C2146A5}"/>
    <cellStyle name="百分比_0227" xfId="1564" xr:uid="{7CB02765-1D7E-4A04-B1F7-BF82C03449CD}"/>
    <cellStyle name="表示済みのハイパーリンク" xfId="1565" xr:uid="{53E062CC-127A-4FCE-984C-7055CF2DADFF}"/>
    <cellStyle name="表示済みのハイパーリンク 2" xfId="24419" xr:uid="{E5C653EB-1A6F-41BA-843B-64B1F81DBB62}"/>
    <cellStyle name="表示済みのハイパーリンク 3" xfId="24418" xr:uid="{F296E3CE-F47D-4F59-AFDB-34B6685AFEBD}"/>
    <cellStyle name="貨幣 [0]_0227" xfId="1566" xr:uid="{5FE9AC07-5885-4784-9039-E66AE69224B7}"/>
    <cellStyle name="貨幣[0]_LC (2)" xfId="1567" xr:uid="{CC4B2772-6B15-4617-B90D-27797BF886D2}"/>
    <cellStyle name="貨幣_0227" xfId="1568" xr:uid="{D4F5A195-9877-477D-8C82-5A58572C0A1E}"/>
    <cellStyle name="货币[0]_~ME00002" xfId="1569" xr:uid="{D7C144CC-89CD-458B-8A09-A6D74F4143CA}"/>
    <cellStyle name="货币_~ME00002" xfId="1570" xr:uid="{61512DA0-025A-4903-B0B1-46753CF2760F}"/>
    <cellStyle name="超级链接" xfId="1571" xr:uid="{F342C76A-7905-47AF-B8CD-1FA2CF7CD9E8}"/>
    <cellStyle name="超级链接 2" xfId="24421" xr:uid="{D56BE2F2-FB7B-43D3-9917-E3926B1EB227}"/>
    <cellStyle name="超级链接 3" xfId="24999" xr:uid="{76BD1985-3F67-4B07-99A3-14DC36FA7304}"/>
    <cellStyle name="超级链接 4" xfId="24420" xr:uid="{F93E08D2-AA28-4C12-96F1-18E96C40C8B6}"/>
    <cellStyle name="超連結_FOB-WIP" xfId="1572" xr:uid="{C6B67A3A-8B9A-482E-A0AB-E81E1424B67F}"/>
    <cellStyle name="通浦 [0.00]_laroux" xfId="1573" xr:uid="{E3B57A23-7DA8-476E-97AB-A5F11F964CA6}"/>
    <cellStyle name="通浦_laroux" xfId="1574" xr:uid="{C6F3AC91-B416-4612-BD86-59513FBBB98C}"/>
    <cellStyle name="通貨 [0.00]_BI(A)" xfId="1575" xr:uid="{96779EE0-A169-419C-91AD-718C936EB1B2}"/>
    <cellStyle name="通貨_BI(A)" xfId="1576" xr:uid="{36D0396C-988B-4246-8326-6196D78D6FBA}"/>
  </cellStyles>
  <dxfs count="10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3" defaultTableStyle="TableStyleMedium9" defaultPivotStyle="PivotStyleLight16">
    <tableStyle name="Winthani-style" pivot="0" count="3" xr9:uid="{3F32040B-4E53-40A7-9B0A-BE09432DE4EA}">
      <tableStyleElement type="headerRow" dxfId="9"/>
      <tableStyleElement type="firstRowStripe" dxfId="8"/>
      <tableStyleElement type="secondRowStripe" dxfId="7"/>
    </tableStyle>
    <tableStyle name="LeFenix-style" pivot="0" count="3" xr9:uid="{E2B72BC8-C037-477C-B0F8-454899A9E6D9}">
      <tableStyleElement type="headerRow" dxfId="6"/>
      <tableStyleElement type="firstRowStripe" dxfId="5"/>
      <tableStyleElement type="secondRowStripe" dxfId="4"/>
    </tableStyle>
    <tableStyle name="ศบ.ท่าโขลง-style" pivot="0" count="4" xr9:uid="{7AA4233F-F285-4FB2-ABEF-B65F1014C87E}">
      <tableStyleElement type="headerRow" dxfId="3"/>
      <tableStyleElement type="totalRow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5"/>
  <sheetData/>
  <phoneticPr fontId="14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3"/>
  <sheetViews>
    <sheetView tabSelected="1" view="pageBreakPreview" zoomScale="80" zoomScaleNormal="78" zoomScaleSheetLayoutView="80" workbookViewId="0">
      <selection activeCell="N6" sqref="N6"/>
    </sheetView>
  </sheetViews>
  <sheetFormatPr defaultColWidth="11" defaultRowHeight="21.5"/>
  <cols>
    <col min="1" max="1" width="41.3984375" style="185" customWidth="1"/>
    <col min="2" max="2" width="8.8984375" style="139" customWidth="1"/>
    <col min="3" max="3" width="14.8984375" style="1" customWidth="1"/>
    <col min="4" max="4" width="0.8984375" style="1" customWidth="1"/>
    <col min="5" max="5" width="14.8984375" style="1" customWidth="1"/>
    <col min="6" max="6" width="0.8984375" style="1" customWidth="1"/>
    <col min="7" max="7" width="14.8984375" style="2" customWidth="1"/>
    <col min="8" max="8" width="0.8984375" style="1" customWidth="1"/>
    <col min="9" max="9" width="14.8984375" style="1" customWidth="1"/>
    <col min="10" max="16384" width="11" style="181"/>
  </cols>
  <sheetData>
    <row r="1" spans="1:9" s="178" customFormat="1" ht="22.4" customHeight="1">
      <c r="A1" s="175" t="s">
        <v>33</v>
      </c>
      <c r="B1" s="175"/>
      <c r="C1" s="176"/>
      <c r="D1" s="176"/>
      <c r="E1" s="176"/>
      <c r="F1" s="176"/>
      <c r="G1" s="177"/>
      <c r="H1" s="176"/>
      <c r="I1" s="176"/>
    </row>
    <row r="2" spans="1:9" s="178" customFormat="1" ht="22.4" customHeight="1">
      <c r="A2" s="175" t="s">
        <v>143</v>
      </c>
      <c r="B2" s="175"/>
      <c r="C2" s="176"/>
      <c r="D2" s="176"/>
      <c r="E2" s="176"/>
      <c r="F2" s="176"/>
      <c r="G2" s="177"/>
      <c r="H2" s="176"/>
      <c r="I2" s="176"/>
    </row>
    <row r="3" spans="1:9" ht="22.4" customHeight="1">
      <c r="A3" s="179"/>
      <c r="B3" s="180"/>
    </row>
    <row r="4" spans="1:9" ht="22.4" customHeight="1">
      <c r="A4" s="153"/>
      <c r="C4" s="199" t="s">
        <v>0</v>
      </c>
      <c r="D4" s="199"/>
      <c r="E4" s="199"/>
      <c r="F4" s="199"/>
      <c r="G4" s="200" t="s">
        <v>45</v>
      </c>
      <c r="H4" s="200"/>
      <c r="I4" s="200"/>
    </row>
    <row r="5" spans="1:9" ht="22.4" customHeight="1">
      <c r="A5" s="153"/>
      <c r="C5" s="5" t="s">
        <v>198</v>
      </c>
      <c r="D5" s="5"/>
      <c r="E5" s="5" t="s">
        <v>57</v>
      </c>
      <c r="F5" s="6"/>
      <c r="G5" s="5" t="s">
        <v>198</v>
      </c>
      <c r="H5" s="5"/>
      <c r="I5" s="5" t="s">
        <v>57</v>
      </c>
    </row>
    <row r="6" spans="1:9" ht="22.4" customHeight="1">
      <c r="A6" s="153"/>
      <c r="B6" s="139" t="s">
        <v>13</v>
      </c>
      <c r="C6" s="7" t="s">
        <v>161</v>
      </c>
      <c r="D6" s="7"/>
      <c r="E6" s="7" t="s">
        <v>145</v>
      </c>
      <c r="F6" s="8"/>
      <c r="G6" s="9" t="s">
        <v>161</v>
      </c>
      <c r="H6" s="7"/>
      <c r="I6" s="7" t="s">
        <v>145</v>
      </c>
    </row>
    <row r="7" spans="1:9" ht="22.4" customHeight="1">
      <c r="A7" s="183" t="s">
        <v>12</v>
      </c>
      <c r="C7" s="7" t="s">
        <v>107</v>
      </c>
      <c r="D7" s="7"/>
      <c r="E7" s="7"/>
      <c r="F7" s="8"/>
      <c r="G7" s="9" t="s">
        <v>107</v>
      </c>
      <c r="H7" s="7"/>
      <c r="I7" s="7"/>
    </row>
    <row r="8" spans="1:9" ht="22.4" customHeight="1">
      <c r="A8" s="153"/>
      <c r="C8" s="201" t="s">
        <v>55</v>
      </c>
      <c r="D8" s="201"/>
      <c r="E8" s="201"/>
      <c r="F8" s="201"/>
      <c r="G8" s="201"/>
      <c r="H8" s="201"/>
      <c r="I8" s="201"/>
    </row>
    <row r="9" spans="1:9" ht="22.4" customHeight="1">
      <c r="A9" s="184" t="s">
        <v>1</v>
      </c>
      <c r="C9" s="10"/>
      <c r="D9" s="2"/>
      <c r="E9" s="10"/>
      <c r="F9" s="10"/>
      <c r="G9" s="11"/>
      <c r="H9" s="2"/>
      <c r="I9" s="11"/>
    </row>
    <row r="10" spans="1:9" s="182" customFormat="1" ht="22.4" customHeight="1">
      <c r="A10" s="185" t="s">
        <v>32</v>
      </c>
      <c r="B10" s="139"/>
      <c r="C10" s="12">
        <v>1381327</v>
      </c>
      <c r="D10" s="13"/>
      <c r="E10" s="12">
        <v>1345357</v>
      </c>
      <c r="F10" s="13"/>
      <c r="G10" s="11">
        <v>702266</v>
      </c>
      <c r="H10" s="14"/>
      <c r="I10" s="13">
        <v>486675</v>
      </c>
    </row>
    <row r="11" spans="1:9" s="182" customFormat="1" ht="22.4" customHeight="1">
      <c r="A11" s="153" t="s">
        <v>117</v>
      </c>
      <c r="B11" s="139" t="s">
        <v>167</v>
      </c>
      <c r="C11" s="12">
        <v>820485</v>
      </c>
      <c r="D11" s="13"/>
      <c r="E11" s="12">
        <v>909680</v>
      </c>
      <c r="F11" s="13"/>
      <c r="G11" s="15">
        <v>575093</v>
      </c>
      <c r="H11" s="14"/>
      <c r="I11" s="12">
        <v>669965</v>
      </c>
    </row>
    <row r="12" spans="1:9" s="182" customFormat="1" ht="22.4" customHeight="1">
      <c r="A12" s="153" t="s">
        <v>113</v>
      </c>
      <c r="B12" s="139" t="s">
        <v>169</v>
      </c>
      <c r="C12" s="12">
        <v>941034</v>
      </c>
      <c r="D12" s="13"/>
      <c r="E12" s="12">
        <v>1057194</v>
      </c>
      <c r="F12" s="13"/>
      <c r="G12" s="16">
        <v>570812</v>
      </c>
      <c r="H12" s="14"/>
      <c r="I12" s="12">
        <v>656214</v>
      </c>
    </row>
    <row r="13" spans="1:9" s="182" customFormat="1" ht="22.4" customHeight="1">
      <c r="A13" s="185" t="s">
        <v>116</v>
      </c>
      <c r="B13" s="180" t="s">
        <v>168</v>
      </c>
      <c r="C13" s="186">
        <v>111325</v>
      </c>
      <c r="D13" s="13"/>
      <c r="E13" s="186">
        <v>85221</v>
      </c>
      <c r="F13" s="14"/>
      <c r="G13" s="16">
        <v>204661</v>
      </c>
      <c r="H13" s="14"/>
      <c r="I13" s="17">
        <v>163200</v>
      </c>
    </row>
    <row r="14" spans="1:9" s="182" customFormat="1" ht="22.4" customHeight="1">
      <c r="A14" s="153" t="s">
        <v>71</v>
      </c>
      <c r="B14" s="180" t="s">
        <v>168</v>
      </c>
      <c r="C14" s="18">
        <v>0</v>
      </c>
      <c r="D14" s="13"/>
      <c r="E14" s="18">
        <v>0</v>
      </c>
      <c r="F14" s="13"/>
      <c r="G14" s="11">
        <v>36530</v>
      </c>
      <c r="H14" s="14"/>
      <c r="I14" s="13">
        <v>96630</v>
      </c>
    </row>
    <row r="15" spans="1:9" s="182" customFormat="1" ht="22.4" customHeight="1">
      <c r="A15" s="185" t="s">
        <v>17</v>
      </c>
      <c r="B15" s="139"/>
      <c r="C15" s="12">
        <v>304146</v>
      </c>
      <c r="D15" s="13"/>
      <c r="E15" s="12">
        <v>330879</v>
      </c>
      <c r="F15" s="13"/>
      <c r="G15" s="15">
        <v>163712</v>
      </c>
      <c r="H15" s="14"/>
      <c r="I15" s="12">
        <v>180858</v>
      </c>
    </row>
    <row r="16" spans="1:9" s="182" customFormat="1" ht="22.4" customHeight="1">
      <c r="A16" s="185" t="s">
        <v>121</v>
      </c>
      <c r="B16" s="139" t="s">
        <v>211</v>
      </c>
      <c r="C16" s="12">
        <v>102904</v>
      </c>
      <c r="D16" s="13"/>
      <c r="E16" s="12">
        <v>36664</v>
      </c>
      <c r="F16" s="13"/>
      <c r="G16" s="15">
        <v>670</v>
      </c>
      <c r="H16" s="14"/>
      <c r="I16" s="12">
        <v>663</v>
      </c>
    </row>
    <row r="17" spans="1:9" s="182" customFormat="1" ht="22.4" customHeight="1">
      <c r="A17" s="185" t="s">
        <v>18</v>
      </c>
      <c r="B17" s="180"/>
      <c r="C17" s="12">
        <v>6921</v>
      </c>
      <c r="D17" s="14"/>
      <c r="E17" s="12">
        <v>7628</v>
      </c>
      <c r="F17" s="13"/>
      <c r="G17" s="15">
        <v>5597</v>
      </c>
      <c r="H17" s="14"/>
      <c r="I17" s="12">
        <v>7903</v>
      </c>
    </row>
    <row r="18" spans="1:9" s="182" customFormat="1" ht="22.4" customHeight="1">
      <c r="A18" s="187" t="s">
        <v>16</v>
      </c>
      <c r="B18" s="139"/>
      <c r="C18" s="45">
        <f>SUM(C10:C17)</f>
        <v>3668142</v>
      </c>
      <c r="D18" s="19"/>
      <c r="E18" s="45">
        <f>SUM(E10:E17)</f>
        <v>3772623</v>
      </c>
      <c r="F18" s="20"/>
      <c r="G18" s="45">
        <f>SUM(G10:G17)</f>
        <v>2259341</v>
      </c>
      <c r="H18" s="19"/>
      <c r="I18" s="45">
        <f>SUM(I10:I17)</f>
        <v>2262108</v>
      </c>
    </row>
    <row r="19" spans="1:9" s="182" customFormat="1" ht="22.4" customHeight="1">
      <c r="A19" s="187"/>
      <c r="B19" s="139"/>
      <c r="C19" s="14"/>
      <c r="D19" s="13"/>
      <c r="E19" s="14"/>
      <c r="F19" s="14"/>
      <c r="G19" s="10"/>
      <c r="H19" s="13"/>
      <c r="I19" s="14"/>
    </row>
    <row r="20" spans="1:9" s="182" customFormat="1" ht="22.4" customHeight="1">
      <c r="A20" s="184" t="s">
        <v>9</v>
      </c>
      <c r="B20" s="139"/>
      <c r="C20" s="14"/>
      <c r="D20" s="13"/>
      <c r="E20" s="14"/>
      <c r="F20" s="14"/>
      <c r="G20" s="10"/>
      <c r="H20" s="13"/>
      <c r="I20" s="14"/>
    </row>
    <row r="21" spans="1:9" s="182" customFormat="1" ht="22.4" customHeight="1">
      <c r="A21" s="185" t="s">
        <v>151</v>
      </c>
      <c r="B21" s="180"/>
      <c r="C21" s="21">
        <v>271</v>
      </c>
      <c r="D21" s="13"/>
      <c r="E21" s="21">
        <v>904</v>
      </c>
      <c r="F21" s="14"/>
      <c r="G21" s="18">
        <v>0</v>
      </c>
      <c r="H21" s="13"/>
      <c r="I21" s="18">
        <v>0</v>
      </c>
    </row>
    <row r="22" spans="1:9" s="182" customFormat="1" ht="22.4" customHeight="1">
      <c r="A22" s="185" t="s">
        <v>136</v>
      </c>
      <c r="B22" s="139" t="s">
        <v>211</v>
      </c>
      <c r="C22" s="21">
        <v>70102</v>
      </c>
      <c r="D22" s="13"/>
      <c r="E22" s="21">
        <v>79608</v>
      </c>
      <c r="F22" s="14"/>
      <c r="G22" s="18">
        <v>0</v>
      </c>
      <c r="H22" s="13"/>
      <c r="I22" s="18">
        <v>0</v>
      </c>
    </row>
    <row r="23" spans="1:9" s="182" customFormat="1" ht="22.4" customHeight="1">
      <c r="A23" s="153" t="s">
        <v>73</v>
      </c>
      <c r="B23" s="180"/>
      <c r="C23" s="17">
        <v>10573</v>
      </c>
      <c r="D23" s="13"/>
      <c r="E23" s="17">
        <v>9004</v>
      </c>
      <c r="F23" s="22"/>
      <c r="G23" s="18">
        <v>0</v>
      </c>
      <c r="H23" s="13"/>
      <c r="I23" s="18">
        <v>0</v>
      </c>
    </row>
    <row r="24" spans="1:9" s="182" customFormat="1" ht="22.4" customHeight="1">
      <c r="A24" s="153" t="s">
        <v>46</v>
      </c>
      <c r="B24" s="188" t="s">
        <v>142</v>
      </c>
      <c r="C24" s="18">
        <v>0</v>
      </c>
      <c r="D24" s="13"/>
      <c r="E24" s="18">
        <v>0</v>
      </c>
      <c r="F24" s="22"/>
      <c r="G24" s="11">
        <v>2742210</v>
      </c>
      <c r="H24" s="13"/>
      <c r="I24" s="13">
        <v>2697210</v>
      </c>
    </row>
    <row r="25" spans="1:9" s="182" customFormat="1" ht="22.4" customHeight="1">
      <c r="A25" s="153" t="s">
        <v>74</v>
      </c>
      <c r="B25" s="180" t="s">
        <v>168</v>
      </c>
      <c r="C25" s="18">
        <v>0</v>
      </c>
      <c r="D25" s="13"/>
      <c r="E25" s="18">
        <v>0</v>
      </c>
      <c r="F25" s="22"/>
      <c r="G25" s="11">
        <v>1041462</v>
      </c>
      <c r="H25" s="13"/>
      <c r="I25" s="13">
        <v>903462</v>
      </c>
    </row>
    <row r="26" spans="1:9" s="182" customFormat="1" ht="22.4" customHeight="1">
      <c r="A26" s="153" t="s">
        <v>70</v>
      </c>
      <c r="B26" s="188"/>
      <c r="C26" s="14">
        <v>516585</v>
      </c>
      <c r="D26" s="13"/>
      <c r="E26" s="14">
        <v>516598</v>
      </c>
      <c r="F26" s="22"/>
      <c r="G26" s="23">
        <v>1064665</v>
      </c>
      <c r="H26" s="13"/>
      <c r="I26" s="18">
        <v>1069058</v>
      </c>
    </row>
    <row r="27" spans="1:9" s="182" customFormat="1" ht="22.4" customHeight="1">
      <c r="A27" s="185" t="s">
        <v>47</v>
      </c>
      <c r="B27" s="188" t="s">
        <v>215</v>
      </c>
      <c r="C27" s="12">
        <v>12399169</v>
      </c>
      <c r="D27" s="13"/>
      <c r="E27" s="12">
        <v>12316907</v>
      </c>
      <c r="F27" s="13"/>
      <c r="G27" s="15">
        <v>6336566</v>
      </c>
      <c r="H27" s="13"/>
      <c r="I27" s="12">
        <v>6114085</v>
      </c>
    </row>
    <row r="28" spans="1:9" s="182" customFormat="1" ht="22.4" customHeight="1">
      <c r="A28" s="153" t="s">
        <v>56</v>
      </c>
      <c r="B28" s="188"/>
      <c r="C28" s="18">
        <v>329376</v>
      </c>
      <c r="D28" s="13"/>
      <c r="E28" s="13">
        <v>329376</v>
      </c>
      <c r="F28" s="13"/>
      <c r="G28" s="18">
        <v>0</v>
      </c>
      <c r="H28" s="18"/>
      <c r="I28" s="18">
        <v>0</v>
      </c>
    </row>
    <row r="29" spans="1:9" s="182" customFormat="1" ht="22.4" customHeight="1">
      <c r="A29" s="153" t="s">
        <v>80</v>
      </c>
      <c r="B29" s="188"/>
      <c r="C29" s="13">
        <v>96248</v>
      </c>
      <c r="D29" s="13"/>
      <c r="E29" s="13">
        <v>106547</v>
      </c>
      <c r="F29" s="13"/>
      <c r="G29" s="11">
        <v>38239</v>
      </c>
      <c r="H29" s="13"/>
      <c r="I29" s="13">
        <v>44505</v>
      </c>
    </row>
    <row r="30" spans="1:9" s="182" customFormat="1" ht="22.4" customHeight="1">
      <c r="A30" s="153" t="s">
        <v>72</v>
      </c>
      <c r="B30" s="188"/>
      <c r="C30" s="12">
        <v>162516</v>
      </c>
      <c r="D30" s="13"/>
      <c r="E30" s="12">
        <v>173502</v>
      </c>
      <c r="F30" s="13"/>
      <c r="G30" s="189">
        <v>54849</v>
      </c>
      <c r="H30" s="13"/>
      <c r="I30" s="24">
        <v>65167</v>
      </c>
    </row>
    <row r="31" spans="1:9" s="182" customFormat="1" ht="22.4" customHeight="1">
      <c r="A31" s="185" t="s">
        <v>15</v>
      </c>
      <c r="B31" s="139"/>
      <c r="C31" s="13">
        <v>70507</v>
      </c>
      <c r="D31" s="13"/>
      <c r="E31" s="13">
        <v>69778</v>
      </c>
      <c r="F31" s="13"/>
      <c r="G31" s="11">
        <v>57530</v>
      </c>
      <c r="H31" s="13"/>
      <c r="I31" s="13">
        <v>53143</v>
      </c>
    </row>
    <row r="32" spans="1:9" s="182" customFormat="1" ht="22.4" customHeight="1">
      <c r="A32" s="154" t="s">
        <v>14</v>
      </c>
      <c r="B32" s="139"/>
      <c r="C32" s="45">
        <f>SUM(C21:C31)</f>
        <v>13655347</v>
      </c>
      <c r="D32" s="19"/>
      <c r="E32" s="45">
        <f>SUM(E21:E31)</f>
        <v>13602224</v>
      </c>
      <c r="F32" s="20"/>
      <c r="G32" s="45">
        <f>SUM(G21:G31)</f>
        <v>11335521</v>
      </c>
      <c r="H32" s="19"/>
      <c r="I32" s="45">
        <f>SUM(I21:I31)</f>
        <v>10946630</v>
      </c>
    </row>
    <row r="33" spans="1:9" s="182" customFormat="1" ht="22.4" customHeight="1">
      <c r="A33" s="154"/>
      <c r="B33" s="139"/>
      <c r="C33" s="14"/>
      <c r="D33" s="14"/>
      <c r="E33" s="14"/>
      <c r="F33" s="14"/>
      <c r="G33" s="10"/>
      <c r="H33" s="14"/>
      <c r="I33" s="14"/>
    </row>
    <row r="34" spans="1:9" s="182" customFormat="1" ht="22.4" customHeight="1" thickBot="1">
      <c r="A34" s="187" t="s">
        <v>19</v>
      </c>
      <c r="B34" s="139"/>
      <c r="C34" s="46">
        <f>SUM(C32,C18)</f>
        <v>17323489</v>
      </c>
      <c r="D34" s="19"/>
      <c r="E34" s="46">
        <f>SUM(E32,E18)</f>
        <v>17374847</v>
      </c>
      <c r="F34" s="20"/>
      <c r="G34" s="46">
        <f>SUM(G32,G18)</f>
        <v>13594862</v>
      </c>
      <c r="H34" s="19"/>
      <c r="I34" s="46">
        <f>SUM(I32,I18)</f>
        <v>13208738</v>
      </c>
    </row>
    <row r="35" spans="1:9" s="182" customFormat="1" ht="22.4" customHeight="1" thickTop="1">
      <c r="A35" s="25"/>
      <c r="B35" s="139"/>
      <c r="C35" s="10"/>
      <c r="D35" s="2"/>
      <c r="E35" s="10"/>
      <c r="F35" s="10"/>
      <c r="G35" s="10"/>
      <c r="H35" s="2"/>
      <c r="I35" s="10"/>
    </row>
    <row r="36" spans="1:9" s="190" customFormat="1" ht="22.4" customHeight="1">
      <c r="A36" s="175" t="s">
        <v>33</v>
      </c>
      <c r="B36" s="177"/>
      <c r="C36" s="177"/>
      <c r="D36" s="177"/>
      <c r="E36" s="177"/>
      <c r="F36" s="177"/>
      <c r="G36" s="177"/>
      <c r="H36" s="177"/>
      <c r="I36" s="177"/>
    </row>
    <row r="37" spans="1:9" s="191" customFormat="1" ht="22.4" customHeight="1">
      <c r="A37" s="175" t="s">
        <v>143</v>
      </c>
      <c r="B37" s="177"/>
      <c r="C37" s="177"/>
      <c r="D37" s="177"/>
      <c r="E37" s="177"/>
      <c r="F37" s="177"/>
      <c r="G37" s="177"/>
      <c r="H37" s="177"/>
      <c r="I37" s="177"/>
    </row>
    <row r="38" spans="1:9" s="182" customFormat="1" ht="22.4" customHeight="1">
      <c r="A38" s="179"/>
      <c r="B38" s="180"/>
      <c r="C38" s="2"/>
      <c r="D38" s="2"/>
      <c r="E38" s="2"/>
      <c r="F38" s="2"/>
      <c r="G38" s="2"/>
      <c r="H38" s="2"/>
      <c r="I38" s="2"/>
    </row>
    <row r="39" spans="1:9" s="182" customFormat="1" ht="22.4" customHeight="1">
      <c r="A39" s="185"/>
      <c r="B39" s="139"/>
      <c r="C39" s="199" t="s">
        <v>0</v>
      </c>
      <c r="D39" s="199"/>
      <c r="E39" s="199"/>
      <c r="F39" s="199"/>
      <c r="G39" s="200" t="s">
        <v>45</v>
      </c>
      <c r="H39" s="200"/>
      <c r="I39" s="200"/>
    </row>
    <row r="40" spans="1:9" s="182" customFormat="1" ht="22.4" customHeight="1">
      <c r="A40" s="153"/>
      <c r="B40" s="139"/>
      <c r="C40" s="5" t="s">
        <v>198</v>
      </c>
      <c r="D40" s="5"/>
      <c r="E40" s="5" t="s">
        <v>57</v>
      </c>
      <c r="F40" s="6"/>
      <c r="G40" s="5" t="s">
        <v>198</v>
      </c>
      <c r="H40" s="5"/>
      <c r="I40" s="5" t="s">
        <v>57</v>
      </c>
    </row>
    <row r="41" spans="1:9" s="182" customFormat="1" ht="22.4" customHeight="1">
      <c r="A41" s="153"/>
      <c r="B41" s="139" t="s">
        <v>13</v>
      </c>
      <c r="C41" s="7" t="s">
        <v>161</v>
      </c>
      <c r="D41" s="7"/>
      <c r="E41" s="7" t="s">
        <v>145</v>
      </c>
      <c r="F41" s="8"/>
      <c r="G41" s="9" t="s">
        <v>161</v>
      </c>
      <c r="H41" s="7"/>
      <c r="I41" s="7" t="s">
        <v>145</v>
      </c>
    </row>
    <row r="42" spans="1:9" s="182" customFormat="1" ht="23">
      <c r="A42" s="192" t="s">
        <v>20</v>
      </c>
      <c r="C42" s="7" t="s">
        <v>107</v>
      </c>
      <c r="D42" s="7"/>
      <c r="E42" s="7"/>
      <c r="F42" s="8"/>
      <c r="G42" s="9" t="s">
        <v>107</v>
      </c>
      <c r="H42" s="7"/>
      <c r="I42" s="7"/>
    </row>
    <row r="43" spans="1:9" s="182" customFormat="1" ht="22.4" customHeight="1">
      <c r="A43" s="153"/>
      <c r="B43" s="139"/>
      <c r="C43" s="201" t="s">
        <v>55</v>
      </c>
      <c r="D43" s="201"/>
      <c r="E43" s="201"/>
      <c r="F43" s="201"/>
      <c r="G43" s="201"/>
      <c r="H43" s="201"/>
      <c r="I43" s="201"/>
    </row>
    <row r="44" spans="1:9" s="182" customFormat="1" ht="22.4" customHeight="1">
      <c r="A44" s="184" t="s">
        <v>2</v>
      </c>
      <c r="B44" s="155"/>
      <c r="C44" s="2"/>
      <c r="D44" s="2"/>
      <c r="E44" s="2"/>
      <c r="F44" s="2"/>
      <c r="G44" s="2"/>
      <c r="H44" s="2"/>
      <c r="I44" s="2"/>
    </row>
    <row r="45" spans="1:9" s="182" customFormat="1" ht="22.4" customHeight="1">
      <c r="A45" s="185" t="s">
        <v>173</v>
      </c>
      <c r="B45" s="139" t="s">
        <v>212</v>
      </c>
      <c r="C45" s="26">
        <v>873329</v>
      </c>
      <c r="D45" s="193"/>
      <c r="E45" s="21">
        <v>572893</v>
      </c>
      <c r="F45" s="193"/>
      <c r="G45" s="23">
        <v>767000</v>
      </c>
      <c r="H45" s="193"/>
      <c r="I45" s="18">
        <v>462000</v>
      </c>
    </row>
    <row r="46" spans="1:9" s="182" customFormat="1" ht="22.4" customHeight="1">
      <c r="A46" s="185" t="s">
        <v>21</v>
      </c>
      <c r="B46" s="139" t="s">
        <v>168</v>
      </c>
      <c r="C46" s="26">
        <v>709042</v>
      </c>
      <c r="D46" s="193"/>
      <c r="E46" s="26">
        <v>797507</v>
      </c>
      <c r="F46" s="193"/>
      <c r="G46" s="27">
        <v>453051</v>
      </c>
      <c r="H46" s="193"/>
      <c r="I46" s="28">
        <v>515203</v>
      </c>
    </row>
    <row r="47" spans="1:9" s="182" customFormat="1" ht="22.4" customHeight="1">
      <c r="A47" s="185" t="s">
        <v>156</v>
      </c>
      <c r="B47" s="139"/>
      <c r="C47" s="193">
        <v>99824</v>
      </c>
      <c r="D47" s="193"/>
      <c r="E47" s="193">
        <v>135775</v>
      </c>
      <c r="F47" s="193"/>
      <c r="G47" s="29">
        <v>77103</v>
      </c>
      <c r="H47" s="193"/>
      <c r="I47" s="26">
        <v>64777</v>
      </c>
    </row>
    <row r="48" spans="1:9" s="182" customFormat="1" ht="22.4" customHeight="1">
      <c r="A48" s="185" t="s">
        <v>115</v>
      </c>
      <c r="B48" s="139"/>
      <c r="C48" s="26">
        <v>405910</v>
      </c>
      <c r="D48" s="193"/>
      <c r="E48" s="26">
        <v>406866</v>
      </c>
      <c r="F48" s="193"/>
      <c r="G48" s="29">
        <v>204928</v>
      </c>
      <c r="H48" s="193"/>
      <c r="I48" s="26">
        <v>206944</v>
      </c>
    </row>
    <row r="49" spans="1:9" s="182" customFormat="1" ht="22.4" customHeight="1">
      <c r="A49" s="185" t="s">
        <v>35</v>
      </c>
      <c r="B49" s="139" t="s">
        <v>168</v>
      </c>
      <c r="C49" s="26">
        <v>570076</v>
      </c>
      <c r="D49" s="193"/>
      <c r="E49" s="26">
        <v>588507</v>
      </c>
      <c r="F49" s="193"/>
      <c r="G49" s="18">
        <v>318182</v>
      </c>
      <c r="H49" s="193"/>
      <c r="I49" s="28">
        <v>326654</v>
      </c>
    </row>
    <row r="50" spans="1:9" s="182" customFormat="1" ht="22.4" customHeight="1">
      <c r="A50" s="185" t="s">
        <v>170</v>
      </c>
      <c r="B50" s="139"/>
      <c r="C50" s="30"/>
      <c r="D50" s="193"/>
      <c r="E50" s="30"/>
      <c r="F50" s="193"/>
      <c r="G50" s="31"/>
      <c r="H50" s="193"/>
      <c r="I50" s="30"/>
    </row>
    <row r="51" spans="1:9" s="182" customFormat="1" ht="22.4" customHeight="1">
      <c r="A51" s="185" t="s">
        <v>106</v>
      </c>
      <c r="B51" s="139" t="s">
        <v>212</v>
      </c>
      <c r="C51" s="30">
        <v>15506</v>
      </c>
      <c r="D51" s="193"/>
      <c r="E51" s="30">
        <v>51735</v>
      </c>
      <c r="F51" s="193"/>
      <c r="G51" s="18">
        <v>0</v>
      </c>
      <c r="H51" s="193"/>
      <c r="I51" s="30">
        <v>37402</v>
      </c>
    </row>
    <row r="52" spans="1:9" s="182" customFormat="1" ht="22.4" customHeight="1">
      <c r="A52" s="185" t="s">
        <v>118</v>
      </c>
      <c r="C52" s="18"/>
      <c r="D52" s="193"/>
      <c r="E52" s="193"/>
      <c r="F52" s="193"/>
      <c r="G52" s="194"/>
      <c r="H52" s="193"/>
      <c r="I52" s="193"/>
    </row>
    <row r="53" spans="1:9" s="182" customFormat="1" ht="22.4" customHeight="1">
      <c r="A53" s="185" t="s">
        <v>120</v>
      </c>
      <c r="B53" s="139" t="s">
        <v>212</v>
      </c>
      <c r="C53" s="30">
        <v>11948</v>
      </c>
      <c r="D53" s="193"/>
      <c r="E53" s="193">
        <v>6239</v>
      </c>
      <c r="F53" s="193"/>
      <c r="G53" s="194">
        <v>11489</v>
      </c>
      <c r="H53" s="193"/>
      <c r="I53" s="193">
        <v>6239</v>
      </c>
    </row>
    <row r="54" spans="1:9" s="182" customFormat="1" ht="22.4" customHeight="1">
      <c r="A54" s="185" t="s">
        <v>112</v>
      </c>
      <c r="B54" s="139"/>
      <c r="C54" s="26">
        <v>56617</v>
      </c>
      <c r="D54" s="193"/>
      <c r="E54" s="30">
        <v>128407</v>
      </c>
      <c r="F54" s="193"/>
      <c r="G54" s="31">
        <v>33059</v>
      </c>
      <c r="H54" s="193"/>
      <c r="I54" s="30">
        <v>76772</v>
      </c>
    </row>
    <row r="55" spans="1:9" s="182" customFormat="1" ht="22.4" customHeight="1">
      <c r="A55" s="185" t="s">
        <v>36</v>
      </c>
      <c r="B55" s="139"/>
      <c r="C55" s="28">
        <v>79925</v>
      </c>
      <c r="D55" s="193"/>
      <c r="E55" s="28">
        <v>78814</v>
      </c>
      <c r="F55" s="193"/>
      <c r="G55" s="27">
        <v>45241</v>
      </c>
      <c r="H55" s="193"/>
      <c r="I55" s="28">
        <v>55640</v>
      </c>
    </row>
    <row r="56" spans="1:9" s="182" customFormat="1" ht="22.4" customHeight="1">
      <c r="A56" s="185" t="s">
        <v>25</v>
      </c>
      <c r="B56" s="139" t="s">
        <v>168</v>
      </c>
      <c r="C56" s="26">
        <v>112489</v>
      </c>
      <c r="D56" s="193"/>
      <c r="E56" s="26">
        <v>111360</v>
      </c>
      <c r="F56" s="193"/>
      <c r="G56" s="27">
        <v>111441</v>
      </c>
      <c r="H56" s="193"/>
      <c r="I56" s="28">
        <v>78731</v>
      </c>
    </row>
    <row r="57" spans="1:9" s="182" customFormat="1" ht="22.4" customHeight="1">
      <c r="A57" s="187" t="s">
        <v>24</v>
      </c>
      <c r="B57" s="139"/>
      <c r="C57" s="45">
        <f>SUM(C45:C56)</f>
        <v>2934666</v>
      </c>
      <c r="D57" s="19"/>
      <c r="E57" s="45">
        <f>SUM(E45:E56)</f>
        <v>2878103</v>
      </c>
      <c r="F57" s="20"/>
      <c r="G57" s="45">
        <f>SUM(G45:G56)</f>
        <v>2021494</v>
      </c>
      <c r="H57" s="19"/>
      <c r="I57" s="45">
        <f>SUM(I45:I56)</f>
        <v>1830362</v>
      </c>
    </row>
    <row r="58" spans="1:9" s="182" customFormat="1" ht="22.4" customHeight="1">
      <c r="A58" s="32"/>
      <c r="B58" s="139"/>
      <c r="C58" s="14"/>
      <c r="D58" s="13"/>
      <c r="E58" s="14"/>
      <c r="F58" s="14"/>
      <c r="G58" s="2"/>
      <c r="H58" s="13"/>
      <c r="I58" s="33"/>
    </row>
    <row r="59" spans="1:9" s="182" customFormat="1" ht="22.4" customHeight="1">
      <c r="A59" s="184" t="s">
        <v>10</v>
      </c>
      <c r="B59" s="139"/>
      <c r="C59" s="14"/>
      <c r="D59" s="13"/>
      <c r="E59" s="14"/>
      <c r="F59" s="14"/>
      <c r="G59" s="10"/>
      <c r="H59" s="13"/>
      <c r="I59" s="14"/>
    </row>
    <row r="60" spans="1:9" s="182" customFormat="1" ht="22.4" customHeight="1">
      <c r="A60" s="185" t="s">
        <v>48</v>
      </c>
      <c r="B60" s="139" t="s">
        <v>212</v>
      </c>
      <c r="C60" s="18">
        <v>232179</v>
      </c>
      <c r="D60" s="13"/>
      <c r="E60" s="18">
        <v>253295</v>
      </c>
      <c r="F60" s="33"/>
      <c r="G60" s="18">
        <v>0</v>
      </c>
      <c r="H60" s="14"/>
      <c r="I60" s="18">
        <v>0</v>
      </c>
    </row>
    <row r="61" spans="1:9" s="182" customFormat="1" ht="22.4" customHeight="1">
      <c r="A61" s="185" t="s">
        <v>137</v>
      </c>
      <c r="B61" s="139" t="s">
        <v>212</v>
      </c>
      <c r="C61" s="18">
        <v>18002</v>
      </c>
      <c r="D61" s="186"/>
      <c r="E61" s="18">
        <v>13132</v>
      </c>
      <c r="F61" s="193"/>
      <c r="G61" s="23">
        <v>17103</v>
      </c>
      <c r="H61" s="193"/>
      <c r="I61" s="18">
        <v>13132</v>
      </c>
    </row>
    <row r="62" spans="1:9" s="182" customFormat="1" ht="22.4" customHeight="1">
      <c r="A62" s="185" t="s">
        <v>162</v>
      </c>
      <c r="B62" s="139"/>
      <c r="C62" s="18">
        <v>17828</v>
      </c>
      <c r="D62" s="186"/>
      <c r="E62" s="18">
        <v>6726</v>
      </c>
      <c r="F62" s="193"/>
      <c r="G62" s="18">
        <v>0</v>
      </c>
      <c r="H62" s="193"/>
      <c r="I62" s="18">
        <v>0</v>
      </c>
    </row>
    <row r="63" spans="1:9" s="182" customFormat="1" ht="22.4" customHeight="1">
      <c r="A63" s="185" t="s">
        <v>104</v>
      </c>
      <c r="B63" s="139"/>
      <c r="C63" s="34">
        <v>135919</v>
      </c>
      <c r="D63" s="13"/>
      <c r="E63" s="34">
        <v>135537</v>
      </c>
      <c r="F63" s="33"/>
      <c r="G63" s="35">
        <v>67161</v>
      </c>
      <c r="H63" s="13"/>
      <c r="I63" s="34">
        <v>64550</v>
      </c>
    </row>
    <row r="64" spans="1:9" s="182" customFormat="1" ht="22.4" customHeight="1">
      <c r="A64" s="185" t="s">
        <v>23</v>
      </c>
      <c r="B64" s="139"/>
      <c r="C64" s="34">
        <v>42184</v>
      </c>
      <c r="D64" s="13"/>
      <c r="E64" s="34">
        <v>61088</v>
      </c>
      <c r="F64" s="33"/>
      <c r="G64" s="2">
        <v>22373</v>
      </c>
      <c r="H64" s="14"/>
      <c r="I64" s="33">
        <v>35108</v>
      </c>
    </row>
    <row r="65" spans="1:9" s="182" customFormat="1" ht="22.4" customHeight="1">
      <c r="A65" s="187" t="s">
        <v>43</v>
      </c>
      <c r="B65" s="139"/>
      <c r="C65" s="47">
        <f>SUM(C60:C64)</f>
        <v>446112</v>
      </c>
      <c r="D65" s="20"/>
      <c r="E65" s="47">
        <f>SUM(E60:E64)</f>
        <v>469778</v>
      </c>
      <c r="F65" s="20"/>
      <c r="G65" s="47">
        <f>SUM(G60:G64)</f>
        <v>106637</v>
      </c>
      <c r="H65" s="20"/>
      <c r="I65" s="47">
        <f>SUM(I60:I64)</f>
        <v>112790</v>
      </c>
    </row>
    <row r="66" spans="1:9" s="182" customFormat="1" ht="22.4" customHeight="1">
      <c r="A66" s="187" t="s">
        <v>22</v>
      </c>
      <c r="B66" s="139"/>
      <c r="C66" s="45">
        <f>C57+C65</f>
        <v>3380778</v>
      </c>
      <c r="D66" s="19"/>
      <c r="E66" s="45">
        <f>E57+E65</f>
        <v>3347881</v>
      </c>
      <c r="F66" s="20"/>
      <c r="G66" s="45">
        <f>G57+G65</f>
        <v>2128131</v>
      </c>
      <c r="H66" s="19"/>
      <c r="I66" s="45">
        <f>I57+I65</f>
        <v>1943152</v>
      </c>
    </row>
    <row r="67" spans="1:9" s="182" customFormat="1" ht="22.4" customHeight="1">
      <c r="A67" s="36"/>
      <c r="B67" s="139"/>
      <c r="C67" s="10"/>
      <c r="D67" s="11"/>
      <c r="E67" s="10"/>
      <c r="F67" s="10"/>
      <c r="G67" s="10"/>
      <c r="H67" s="11"/>
      <c r="I67" s="10"/>
    </row>
    <row r="68" spans="1:9" s="190" customFormat="1" ht="22.4" customHeight="1">
      <c r="A68" s="175" t="s">
        <v>33</v>
      </c>
      <c r="B68" s="177"/>
      <c r="C68" s="177"/>
      <c r="D68" s="177"/>
      <c r="E68" s="177"/>
      <c r="F68" s="177"/>
      <c r="G68" s="177"/>
      <c r="H68" s="177"/>
      <c r="I68" s="177"/>
    </row>
    <row r="69" spans="1:9" s="195" customFormat="1" ht="22.4" customHeight="1">
      <c r="A69" s="175" t="s">
        <v>143</v>
      </c>
      <c r="B69" s="177"/>
      <c r="C69" s="177"/>
      <c r="D69" s="177"/>
      <c r="E69" s="177"/>
      <c r="F69" s="177"/>
      <c r="G69" s="177"/>
      <c r="H69" s="177"/>
      <c r="I69" s="177"/>
    </row>
    <row r="70" spans="1:9" s="182" customFormat="1" ht="22.4" customHeight="1">
      <c r="A70" s="179"/>
      <c r="B70" s="180"/>
      <c r="C70" s="2"/>
      <c r="D70" s="2"/>
      <c r="E70" s="2"/>
      <c r="F70" s="2"/>
      <c r="G70" s="2"/>
      <c r="H70" s="2"/>
      <c r="I70" s="2"/>
    </row>
    <row r="71" spans="1:9" s="182" customFormat="1" ht="22.4" customHeight="1">
      <c r="A71" s="185"/>
      <c r="B71" s="139"/>
      <c r="C71" s="199" t="s">
        <v>0</v>
      </c>
      <c r="D71" s="199"/>
      <c r="E71" s="199"/>
      <c r="F71" s="199"/>
      <c r="G71" s="200" t="s">
        <v>45</v>
      </c>
      <c r="H71" s="200"/>
      <c r="I71" s="200"/>
    </row>
    <row r="72" spans="1:9" s="182" customFormat="1" ht="22.4" customHeight="1">
      <c r="A72" s="153"/>
      <c r="B72" s="139"/>
      <c r="C72" s="5" t="s">
        <v>198</v>
      </c>
      <c r="D72" s="5"/>
      <c r="E72" s="5" t="s">
        <v>57</v>
      </c>
      <c r="F72" s="6"/>
      <c r="G72" s="5" t="s">
        <v>198</v>
      </c>
      <c r="H72" s="5"/>
      <c r="I72" s="5" t="s">
        <v>57</v>
      </c>
    </row>
    <row r="73" spans="1:9" s="182" customFormat="1" ht="22.4" customHeight="1">
      <c r="A73" s="153"/>
      <c r="B73" s="139"/>
      <c r="C73" s="7" t="s">
        <v>161</v>
      </c>
      <c r="D73" s="7"/>
      <c r="E73" s="7" t="s">
        <v>145</v>
      </c>
      <c r="F73" s="8"/>
      <c r="G73" s="9" t="s">
        <v>161</v>
      </c>
      <c r="H73" s="7"/>
      <c r="I73" s="7" t="s">
        <v>145</v>
      </c>
    </row>
    <row r="74" spans="1:9" s="182" customFormat="1" ht="25.5" customHeight="1">
      <c r="A74" s="192" t="s">
        <v>20</v>
      </c>
      <c r="B74" s="139"/>
      <c r="C74" s="7" t="s">
        <v>107</v>
      </c>
      <c r="D74" s="7"/>
      <c r="E74" s="7"/>
      <c r="F74" s="8"/>
      <c r="G74" s="9" t="s">
        <v>107</v>
      </c>
      <c r="H74" s="7"/>
      <c r="I74" s="7"/>
    </row>
    <row r="75" spans="1:9" s="182" customFormat="1" ht="22.4" customHeight="1">
      <c r="A75" s="153"/>
      <c r="B75" s="139"/>
      <c r="C75" s="201" t="s">
        <v>55</v>
      </c>
      <c r="D75" s="201"/>
      <c r="E75" s="201"/>
      <c r="F75" s="201"/>
      <c r="G75" s="201"/>
      <c r="H75" s="201"/>
      <c r="I75" s="201"/>
    </row>
    <row r="76" spans="1:9" s="182" customFormat="1" ht="22.4" customHeight="1">
      <c r="A76" s="184" t="s">
        <v>63</v>
      </c>
      <c r="B76" s="139"/>
      <c r="C76" s="10"/>
      <c r="D76" s="11"/>
      <c r="E76" s="10"/>
      <c r="F76" s="10"/>
      <c r="G76" s="11"/>
      <c r="H76" s="11"/>
      <c r="I76" s="11"/>
    </row>
    <row r="77" spans="1:9" s="182" customFormat="1" ht="22.4" customHeight="1">
      <c r="A77" s="185" t="s">
        <v>5</v>
      </c>
      <c r="B77" s="139"/>
      <c r="C77" s="10"/>
      <c r="D77" s="11"/>
      <c r="E77" s="10"/>
      <c r="F77" s="10"/>
      <c r="G77" s="11"/>
      <c r="H77" s="11"/>
      <c r="I77" s="11"/>
    </row>
    <row r="78" spans="1:9" s="182" customFormat="1" ht="22.4" customHeight="1">
      <c r="A78" s="185" t="s">
        <v>40</v>
      </c>
      <c r="B78" s="139"/>
      <c r="C78" s="14"/>
      <c r="D78" s="13"/>
      <c r="E78" s="14"/>
      <c r="F78" s="14"/>
      <c r="G78" s="11"/>
      <c r="H78" s="13"/>
      <c r="I78" s="13"/>
    </row>
    <row r="79" spans="1:9" s="182" customFormat="1" ht="22.4" customHeight="1" thickBot="1">
      <c r="A79" s="196" t="s">
        <v>114</v>
      </c>
      <c r="B79" s="139"/>
      <c r="C79" s="37">
        <v>2493748</v>
      </c>
      <c r="D79" s="13"/>
      <c r="E79" s="37">
        <v>2493748</v>
      </c>
      <c r="F79" s="14"/>
      <c r="G79" s="38">
        <v>2493748</v>
      </c>
      <c r="H79" s="13"/>
      <c r="I79" s="37">
        <v>2493748</v>
      </c>
    </row>
    <row r="80" spans="1:9" s="182" customFormat="1" ht="22.4" customHeight="1" thickTop="1">
      <c r="A80" s="182" t="s">
        <v>41</v>
      </c>
      <c r="B80" s="139"/>
      <c r="C80" s="14"/>
      <c r="D80" s="13"/>
      <c r="E80" s="14"/>
      <c r="F80" s="14"/>
      <c r="G80" s="10"/>
      <c r="H80" s="13"/>
      <c r="I80" s="14"/>
    </row>
    <row r="81" spans="1:9" s="182" customFormat="1" ht="22.4" customHeight="1">
      <c r="A81" s="155" t="s">
        <v>114</v>
      </c>
      <c r="B81" s="139"/>
      <c r="C81" s="14">
        <v>2493748</v>
      </c>
      <c r="D81" s="13"/>
      <c r="E81" s="14">
        <v>2493748</v>
      </c>
      <c r="F81" s="14"/>
      <c r="G81" s="10">
        <v>2493748</v>
      </c>
      <c r="H81" s="13"/>
      <c r="I81" s="14">
        <v>2493748</v>
      </c>
    </row>
    <row r="82" spans="1:9" s="182" customFormat="1" ht="22.4" customHeight="1">
      <c r="A82" s="185" t="s">
        <v>81</v>
      </c>
      <c r="B82" s="139"/>
      <c r="C82" s="13">
        <v>644640</v>
      </c>
      <c r="D82" s="13"/>
      <c r="E82" s="13">
        <v>644640</v>
      </c>
      <c r="F82" s="13"/>
      <c r="G82" s="11">
        <v>644640</v>
      </c>
      <c r="H82" s="13"/>
      <c r="I82" s="13">
        <v>644640</v>
      </c>
    </row>
    <row r="83" spans="1:9" s="182" customFormat="1" ht="22.4" customHeight="1">
      <c r="A83" s="185" t="s">
        <v>37</v>
      </c>
      <c r="B83" s="139"/>
      <c r="C83" s="186"/>
      <c r="D83" s="14"/>
      <c r="E83" s="186"/>
      <c r="F83" s="186"/>
      <c r="H83" s="14"/>
      <c r="I83" s="186"/>
    </row>
    <row r="84" spans="1:9" s="182" customFormat="1" ht="22.4" customHeight="1">
      <c r="A84" s="185" t="s">
        <v>82</v>
      </c>
      <c r="B84" s="139"/>
      <c r="C84" s="186"/>
      <c r="D84" s="14"/>
      <c r="E84" s="186"/>
      <c r="F84" s="186"/>
      <c r="H84" s="14"/>
      <c r="I84" s="186"/>
    </row>
    <row r="85" spans="1:9" s="182" customFormat="1" ht="22.4" customHeight="1">
      <c r="A85" s="185" t="s">
        <v>83</v>
      </c>
      <c r="B85" s="139"/>
      <c r="C85" s="39">
        <v>249375</v>
      </c>
      <c r="D85" s="14"/>
      <c r="E85" s="39">
        <v>249375</v>
      </c>
      <c r="F85" s="39"/>
      <c r="G85" s="40">
        <v>249375</v>
      </c>
      <c r="H85" s="14"/>
      <c r="I85" s="39">
        <v>249375</v>
      </c>
    </row>
    <row r="86" spans="1:9" s="182" customFormat="1" ht="22.4" customHeight="1">
      <c r="A86" s="185" t="s">
        <v>84</v>
      </c>
      <c r="B86" s="139"/>
      <c r="C86" s="41">
        <f>'SH-10-11'!I61</f>
        <v>9742866</v>
      </c>
      <c r="D86" s="14"/>
      <c r="E86" s="41">
        <v>9758302</v>
      </c>
      <c r="F86" s="39"/>
      <c r="G86" s="42">
        <f>'SH-12-13'!I47</f>
        <v>8078968</v>
      </c>
      <c r="H86" s="14"/>
      <c r="I86" s="41">
        <v>7877823</v>
      </c>
    </row>
    <row r="87" spans="1:9" s="182" customFormat="1" ht="22.4" customHeight="1">
      <c r="A87" s="185" t="s">
        <v>75</v>
      </c>
      <c r="B87" s="139"/>
      <c r="C87" s="43">
        <f>'SH-10-11'!O61</f>
        <v>-199200</v>
      </c>
      <c r="D87" s="14"/>
      <c r="E87" s="43">
        <v>-190646</v>
      </c>
      <c r="F87" s="39"/>
      <c r="G87" s="44">
        <v>0</v>
      </c>
      <c r="H87" s="14"/>
      <c r="I87" s="44">
        <v>0</v>
      </c>
    </row>
    <row r="88" spans="1:9" s="182" customFormat="1" ht="22.4" customHeight="1">
      <c r="A88" s="187" t="s">
        <v>152</v>
      </c>
      <c r="B88" s="139"/>
      <c r="C88" s="48">
        <f>SUM(C81:C87)</f>
        <v>12931429</v>
      </c>
      <c r="D88" s="19"/>
      <c r="E88" s="48">
        <f>SUM(E81:E87)</f>
        <v>12955419</v>
      </c>
      <c r="F88" s="19"/>
      <c r="G88" s="48">
        <f>SUM(G81:G87)</f>
        <v>11466731</v>
      </c>
      <c r="H88" s="19"/>
      <c r="I88" s="48">
        <f>SUM(I81:I87)</f>
        <v>11265586</v>
      </c>
    </row>
    <row r="89" spans="1:9" s="182" customFormat="1" ht="22.4" customHeight="1">
      <c r="A89" s="185" t="s">
        <v>60</v>
      </c>
      <c r="B89" s="139"/>
      <c r="C89" s="186">
        <f>'SH-10-11'!S61</f>
        <v>1011282</v>
      </c>
      <c r="D89" s="14"/>
      <c r="E89" s="186">
        <v>1071547</v>
      </c>
      <c r="F89" s="186"/>
      <c r="G89" s="44">
        <v>0</v>
      </c>
      <c r="H89" s="39"/>
      <c r="I89" s="44">
        <v>0</v>
      </c>
    </row>
    <row r="90" spans="1:9" s="182" customFormat="1" ht="22.4" customHeight="1">
      <c r="A90" s="187" t="s">
        <v>64</v>
      </c>
      <c r="B90" s="139"/>
      <c r="C90" s="45">
        <f>SUM(C88:C89)</f>
        <v>13942711</v>
      </c>
      <c r="D90" s="19"/>
      <c r="E90" s="45">
        <f>SUM(E88:E89)</f>
        <v>14026966</v>
      </c>
      <c r="F90" s="20"/>
      <c r="G90" s="45">
        <f>SUM(G88:G89)</f>
        <v>11466731</v>
      </c>
      <c r="H90" s="19"/>
      <c r="I90" s="45">
        <f>SUM(I88:I89)</f>
        <v>11265586</v>
      </c>
    </row>
    <row r="91" spans="1:9" s="182" customFormat="1" ht="21.75" customHeight="1">
      <c r="A91" s="187"/>
      <c r="B91" s="139"/>
      <c r="C91" s="14"/>
      <c r="D91" s="14"/>
      <c r="E91" s="14"/>
      <c r="F91" s="14"/>
      <c r="G91" s="10"/>
      <c r="H91" s="14"/>
      <c r="I91" s="14"/>
    </row>
    <row r="92" spans="1:9" s="182" customFormat="1" ht="24.65" customHeight="1" thickBot="1">
      <c r="A92" s="197" t="s">
        <v>65</v>
      </c>
      <c r="B92" s="139"/>
      <c r="C92" s="46">
        <f>C66+C90</f>
        <v>17323489</v>
      </c>
      <c r="D92" s="20"/>
      <c r="E92" s="46">
        <f>E66+E90</f>
        <v>17374847</v>
      </c>
      <c r="F92" s="20"/>
      <c r="G92" s="46">
        <f>G66+G90</f>
        <v>13594862</v>
      </c>
      <c r="H92" s="20"/>
      <c r="I92" s="46">
        <f>I66+I90</f>
        <v>13208738</v>
      </c>
    </row>
    <row r="93" spans="1:9" ht="22" thickTop="1"/>
  </sheetData>
  <sheetProtection formatCells="0" formatColumns="0" formatRows="0" insertColumns="0" insertRows="0" insertHyperlinks="0" deleteColumns="0" deleteRows="0" sort="0" autoFilter="0" pivotTables="0"/>
  <mergeCells count="9">
    <mergeCell ref="C71:F71"/>
    <mergeCell ref="G71:I71"/>
    <mergeCell ref="C75:I75"/>
    <mergeCell ref="C4:F4"/>
    <mergeCell ref="G4:I4"/>
    <mergeCell ref="C8:I8"/>
    <mergeCell ref="C39:F39"/>
    <mergeCell ref="G39:I39"/>
    <mergeCell ref="C43:I43"/>
  </mergeCells>
  <pageMargins left="0.70866141732283472" right="0.70866141732283472" top="0.47244094488188981" bottom="0.51181102362204722" header="0.51181102362204722" footer="0.51181102362204722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3"/>
  <sheetViews>
    <sheetView view="pageBreakPreview" zoomScale="80" zoomScaleNormal="77" zoomScaleSheetLayoutView="80" workbookViewId="0">
      <selection activeCell="O6" sqref="O6"/>
    </sheetView>
  </sheetViews>
  <sheetFormatPr defaultColWidth="11" defaultRowHeight="23.25" customHeight="1"/>
  <cols>
    <col min="1" max="1" width="51.3984375" style="133" customWidth="1"/>
    <col min="2" max="2" width="9" style="137" customWidth="1"/>
    <col min="3" max="3" width="11" style="64" customWidth="1"/>
    <col min="4" max="4" width="1.09765625" style="65" customWidth="1"/>
    <col min="5" max="5" width="12.09765625" style="64" customWidth="1"/>
    <col min="6" max="6" width="1.09765625" style="65" customWidth="1"/>
    <col min="7" max="7" width="11.3984375" style="64" customWidth="1"/>
    <col min="8" max="8" width="1.09765625" style="65" customWidth="1"/>
    <col min="9" max="9" width="11" style="64" customWidth="1"/>
    <col min="10" max="16384" width="11" style="133"/>
  </cols>
  <sheetData>
    <row r="1" spans="1:9" ht="23.25" customHeight="1">
      <c r="A1" s="132" t="s">
        <v>33</v>
      </c>
      <c r="B1" s="132"/>
      <c r="C1" s="132"/>
      <c r="D1" s="132"/>
      <c r="E1" s="132"/>
      <c r="F1" s="132"/>
      <c r="G1" s="132"/>
      <c r="H1" s="132"/>
      <c r="I1" s="132"/>
    </row>
    <row r="2" spans="1:9" ht="23.25" customHeight="1">
      <c r="A2" s="134" t="s">
        <v>67</v>
      </c>
      <c r="B2" s="132"/>
      <c r="C2" s="132"/>
      <c r="D2" s="132"/>
      <c r="E2" s="132"/>
      <c r="F2" s="132"/>
      <c r="G2" s="132"/>
      <c r="H2" s="132"/>
      <c r="I2" s="132"/>
    </row>
    <row r="3" spans="1:9" ht="23.25" customHeight="1">
      <c r="A3" s="202"/>
      <c r="B3" s="202"/>
      <c r="C3" s="202"/>
      <c r="D3" s="202"/>
      <c r="E3" s="202"/>
      <c r="F3" s="202"/>
      <c r="G3" s="202"/>
      <c r="H3" s="202"/>
      <c r="I3" s="202"/>
    </row>
    <row r="4" spans="1:9" ht="23.25" customHeight="1">
      <c r="A4" s="136"/>
      <c r="C4" s="49"/>
      <c r="D4" s="3" t="s">
        <v>0</v>
      </c>
      <c r="E4" s="49"/>
      <c r="F4" s="3"/>
      <c r="G4" s="49"/>
      <c r="H4" s="4" t="s">
        <v>45</v>
      </c>
      <c r="I4" s="49"/>
    </row>
    <row r="5" spans="1:9" ht="23.25" customHeight="1">
      <c r="A5" s="138"/>
      <c r="C5" s="203" t="s">
        <v>89</v>
      </c>
      <c r="D5" s="204"/>
      <c r="E5" s="204"/>
      <c r="F5" s="51"/>
      <c r="G5" s="203" t="s">
        <v>89</v>
      </c>
      <c r="H5" s="204"/>
      <c r="I5" s="204"/>
    </row>
    <row r="6" spans="1:9" ht="23.25" customHeight="1">
      <c r="A6" s="138"/>
      <c r="C6" s="203" t="s">
        <v>199</v>
      </c>
      <c r="D6" s="204"/>
      <c r="E6" s="204"/>
      <c r="F6" s="3"/>
      <c r="G6" s="203" t="s">
        <v>199</v>
      </c>
      <c r="H6" s="204"/>
      <c r="I6" s="204"/>
    </row>
    <row r="7" spans="1:9" ht="23.25" customHeight="1">
      <c r="B7" s="139"/>
      <c r="C7" s="7" t="s">
        <v>161</v>
      </c>
      <c r="D7" s="7"/>
      <c r="E7" s="7" t="s">
        <v>145</v>
      </c>
      <c r="F7" s="8"/>
      <c r="G7" s="7" t="s">
        <v>161</v>
      </c>
      <c r="H7" s="7"/>
      <c r="I7" s="7" t="s">
        <v>145</v>
      </c>
    </row>
    <row r="8" spans="1:9" ht="23.25" customHeight="1">
      <c r="A8" s="140"/>
      <c r="C8" s="201" t="s">
        <v>55</v>
      </c>
      <c r="D8" s="201"/>
      <c r="E8" s="201"/>
      <c r="F8" s="201"/>
      <c r="G8" s="201"/>
      <c r="H8" s="201"/>
      <c r="I8" s="201"/>
    </row>
    <row r="9" spans="1:9" ht="23.25" customHeight="1">
      <c r="A9" s="141" t="s">
        <v>3</v>
      </c>
      <c r="C9" s="50"/>
      <c r="D9" s="51"/>
      <c r="E9" s="50"/>
      <c r="F9" s="52"/>
      <c r="G9" s="50"/>
      <c r="H9" s="51"/>
      <c r="I9" s="50"/>
    </row>
    <row r="10" spans="1:9" ht="23.25" customHeight="1">
      <c r="A10" s="133" t="s">
        <v>53</v>
      </c>
      <c r="C10" s="34">
        <v>3033536</v>
      </c>
      <c r="D10" s="34"/>
      <c r="E10" s="34">
        <v>3261101</v>
      </c>
      <c r="F10" s="34"/>
      <c r="G10" s="34">
        <v>1694370</v>
      </c>
      <c r="H10" s="34"/>
      <c r="I10" s="34">
        <v>1819702</v>
      </c>
    </row>
    <row r="11" spans="1:9" ht="23.25" customHeight="1">
      <c r="A11" s="133" t="s">
        <v>174</v>
      </c>
      <c r="C11" s="34">
        <v>840</v>
      </c>
      <c r="D11" s="34"/>
      <c r="E11" s="34">
        <v>0</v>
      </c>
      <c r="F11" s="34"/>
      <c r="G11" s="34">
        <v>233184</v>
      </c>
      <c r="H11" s="34"/>
      <c r="I11" s="34">
        <v>259946</v>
      </c>
    </row>
    <row r="12" spans="1:9" ht="23.25" customHeight="1">
      <c r="A12" s="143" t="s">
        <v>79</v>
      </c>
      <c r="C12" s="34">
        <v>17735</v>
      </c>
      <c r="D12" s="34"/>
      <c r="E12" s="34">
        <v>16406</v>
      </c>
      <c r="F12" s="34"/>
      <c r="G12" s="34">
        <v>19818</v>
      </c>
      <c r="H12" s="34"/>
      <c r="I12" s="34">
        <v>16447</v>
      </c>
    </row>
    <row r="13" spans="1:9" ht="23.25" customHeight="1">
      <c r="A13" s="144" t="s">
        <v>26</v>
      </c>
      <c r="C13" s="34">
        <v>1250</v>
      </c>
      <c r="D13" s="34"/>
      <c r="E13" s="34">
        <v>6659</v>
      </c>
      <c r="F13" s="34"/>
      <c r="G13" s="34">
        <v>35828</v>
      </c>
      <c r="H13" s="34"/>
      <c r="I13" s="34">
        <v>42716</v>
      </c>
    </row>
    <row r="14" spans="1:9" ht="23.25" customHeight="1">
      <c r="A14" s="145" t="s">
        <v>27</v>
      </c>
      <c r="C14" s="45">
        <f>SUM(C10:C13)</f>
        <v>3053361</v>
      </c>
      <c r="D14" s="34"/>
      <c r="E14" s="45">
        <f>SUM(E10:E13)</f>
        <v>3284166</v>
      </c>
      <c r="F14" s="34"/>
      <c r="G14" s="45">
        <f>SUM(G10:G13)</f>
        <v>1983200</v>
      </c>
      <c r="H14" s="34"/>
      <c r="I14" s="45">
        <f>SUM(I10:I13)</f>
        <v>2138811</v>
      </c>
    </row>
    <row r="15" spans="1:9" ht="23.25" customHeight="1">
      <c r="A15" s="145"/>
      <c r="C15" s="24"/>
      <c r="D15" s="34"/>
      <c r="E15" s="24"/>
      <c r="F15" s="34"/>
      <c r="G15" s="12"/>
      <c r="H15" s="34"/>
      <c r="I15" s="12"/>
    </row>
    <row r="16" spans="1:9" ht="23.25" customHeight="1">
      <c r="A16" s="141" t="s">
        <v>4</v>
      </c>
      <c r="C16" s="24"/>
      <c r="D16" s="34"/>
      <c r="E16" s="24"/>
      <c r="F16" s="34"/>
      <c r="G16" s="34"/>
      <c r="H16" s="34"/>
      <c r="I16" s="34"/>
    </row>
    <row r="17" spans="1:9" ht="23.25" customHeight="1">
      <c r="A17" s="143" t="s">
        <v>52</v>
      </c>
      <c r="C17" s="12">
        <v>2196604</v>
      </c>
      <c r="D17" s="34"/>
      <c r="E17" s="12">
        <v>2237755</v>
      </c>
      <c r="F17" s="34"/>
      <c r="G17" s="34">
        <v>1240877</v>
      </c>
      <c r="H17" s="34"/>
      <c r="I17" s="34">
        <v>1236317</v>
      </c>
    </row>
    <row r="18" spans="1:9" ht="23.25" customHeight="1">
      <c r="A18" s="133" t="s">
        <v>101</v>
      </c>
      <c r="C18" s="12">
        <v>67455</v>
      </c>
      <c r="D18" s="34"/>
      <c r="E18" s="12">
        <v>74626</v>
      </c>
      <c r="F18" s="34"/>
      <c r="G18" s="34">
        <v>43315</v>
      </c>
      <c r="H18" s="34"/>
      <c r="I18" s="34">
        <v>54667</v>
      </c>
    </row>
    <row r="19" spans="1:9" ht="23.25" customHeight="1">
      <c r="A19" s="133" t="s">
        <v>44</v>
      </c>
      <c r="C19" s="12">
        <v>327877</v>
      </c>
      <c r="D19" s="34"/>
      <c r="E19" s="12">
        <v>342128</v>
      </c>
      <c r="F19" s="34"/>
      <c r="G19" s="34">
        <v>186349</v>
      </c>
      <c r="H19" s="34"/>
      <c r="I19" s="34">
        <v>196796</v>
      </c>
    </row>
    <row r="20" spans="1:9" ht="23.25" customHeight="1">
      <c r="A20" s="145" t="s">
        <v>28</v>
      </c>
      <c r="C20" s="45">
        <f>SUM(C17:C19)</f>
        <v>2591936</v>
      </c>
      <c r="D20" s="34"/>
      <c r="E20" s="45">
        <f>SUM(E17:E19)</f>
        <v>2654509</v>
      </c>
      <c r="F20" s="34"/>
      <c r="G20" s="45">
        <f>SUM(G17:G19)</f>
        <v>1470541</v>
      </c>
      <c r="H20" s="34"/>
      <c r="I20" s="45">
        <f>SUM(I17:I19)</f>
        <v>1487780</v>
      </c>
    </row>
    <row r="21" spans="1:9" ht="23.25" customHeight="1">
      <c r="A21" s="145"/>
      <c r="C21" s="24"/>
      <c r="D21" s="34"/>
      <c r="E21" s="24"/>
      <c r="F21" s="34"/>
      <c r="G21" s="53"/>
      <c r="H21" s="34"/>
      <c r="I21" s="53"/>
    </row>
    <row r="22" spans="1:9" ht="23.25" customHeight="1">
      <c r="A22" s="145" t="s">
        <v>146</v>
      </c>
      <c r="C22" s="67">
        <f>+C14-C20</f>
        <v>461425</v>
      </c>
      <c r="D22" s="54"/>
      <c r="E22" s="67">
        <f>+E14-E20</f>
        <v>629657</v>
      </c>
      <c r="F22" s="54"/>
      <c r="G22" s="67">
        <f>+G14-G20</f>
        <v>512659</v>
      </c>
      <c r="H22" s="54"/>
      <c r="I22" s="67">
        <f>+I14-I20</f>
        <v>651031</v>
      </c>
    </row>
    <row r="23" spans="1:9" ht="23.25" customHeight="1">
      <c r="A23" s="143" t="s">
        <v>85</v>
      </c>
      <c r="C23" s="34">
        <v>716</v>
      </c>
      <c r="D23" s="34"/>
      <c r="E23" s="34">
        <v>1029</v>
      </c>
      <c r="F23" s="34"/>
      <c r="G23" s="34">
        <v>8283</v>
      </c>
      <c r="H23" s="34"/>
      <c r="I23" s="34">
        <v>7687</v>
      </c>
    </row>
    <row r="24" spans="1:9" ht="23.25" customHeight="1">
      <c r="A24" s="133" t="s">
        <v>51</v>
      </c>
      <c r="C24" s="24">
        <v>-7337</v>
      </c>
      <c r="D24" s="41"/>
      <c r="E24" s="24">
        <v>-15225</v>
      </c>
      <c r="F24" s="41"/>
      <c r="G24" s="41">
        <v>-2836</v>
      </c>
      <c r="H24" s="41"/>
      <c r="I24" s="41">
        <v>-6046</v>
      </c>
    </row>
    <row r="25" spans="1:9" ht="23.25" customHeight="1">
      <c r="A25" s="143" t="s">
        <v>175</v>
      </c>
      <c r="C25" s="24">
        <v>601</v>
      </c>
      <c r="D25" s="41"/>
      <c r="E25" s="24">
        <v>-143</v>
      </c>
      <c r="F25" s="41"/>
      <c r="G25" s="41">
        <v>0</v>
      </c>
      <c r="H25" s="41"/>
      <c r="I25" s="41">
        <v>0</v>
      </c>
    </row>
    <row r="26" spans="1:9" ht="23.25" customHeight="1">
      <c r="A26" s="143" t="s">
        <v>193</v>
      </c>
      <c r="C26" s="55">
        <v>35225</v>
      </c>
      <c r="D26" s="34"/>
      <c r="E26" s="55">
        <v>0</v>
      </c>
      <c r="F26" s="34"/>
      <c r="G26" s="44">
        <v>0</v>
      </c>
      <c r="H26" s="34"/>
      <c r="I26" s="44">
        <v>0</v>
      </c>
    </row>
    <row r="27" spans="1:9" ht="23.25" customHeight="1">
      <c r="A27" s="145" t="s">
        <v>147</v>
      </c>
      <c r="C27" s="67">
        <f>SUM(C22:C26)</f>
        <v>490630</v>
      </c>
      <c r="D27" s="34"/>
      <c r="E27" s="67">
        <f>SUM(E22:E26)</f>
        <v>615318</v>
      </c>
      <c r="F27" s="34"/>
      <c r="G27" s="67">
        <f>SUM(G22:G26)</f>
        <v>518106</v>
      </c>
      <c r="H27" s="54"/>
      <c r="I27" s="67">
        <f>SUM(I22:I26)</f>
        <v>652672</v>
      </c>
    </row>
    <row r="28" spans="1:9" ht="23.25" customHeight="1">
      <c r="A28" s="143" t="s">
        <v>78</v>
      </c>
      <c r="B28" s="139"/>
      <c r="C28" s="14">
        <v>-100955</v>
      </c>
      <c r="D28" s="41"/>
      <c r="E28" s="14">
        <v>-121510</v>
      </c>
      <c r="F28" s="41"/>
      <c r="G28" s="14">
        <v>-58428</v>
      </c>
      <c r="H28" s="41"/>
      <c r="I28" s="14">
        <v>-77098</v>
      </c>
    </row>
    <row r="29" spans="1:9" ht="23.25" customHeight="1" thickBot="1">
      <c r="A29" s="146" t="s">
        <v>54</v>
      </c>
      <c r="C29" s="68">
        <f>+C27+C28</f>
        <v>389675</v>
      </c>
      <c r="D29" s="54"/>
      <c r="E29" s="68">
        <f>+E27+E28</f>
        <v>493808</v>
      </c>
      <c r="F29" s="54"/>
      <c r="G29" s="68">
        <f>+G27+G28</f>
        <v>459678</v>
      </c>
      <c r="H29" s="54"/>
      <c r="I29" s="68">
        <f>+I27+I28</f>
        <v>575574</v>
      </c>
    </row>
    <row r="30" spans="1:9" ht="23.25" customHeight="1" thickTop="1">
      <c r="A30" s="132" t="s">
        <v>33</v>
      </c>
      <c r="B30" s="132"/>
      <c r="C30" s="132"/>
      <c r="D30" s="132"/>
      <c r="E30" s="132"/>
      <c r="F30" s="132"/>
      <c r="G30" s="132"/>
      <c r="H30" s="132"/>
      <c r="I30" s="132"/>
    </row>
    <row r="31" spans="1:9" ht="23.25" customHeight="1">
      <c r="A31" s="134" t="s">
        <v>67</v>
      </c>
      <c r="B31" s="134"/>
      <c r="C31" s="134"/>
      <c r="D31" s="134"/>
      <c r="E31" s="134"/>
      <c r="F31" s="134"/>
      <c r="G31" s="134"/>
      <c r="H31" s="134"/>
      <c r="I31" s="134"/>
    </row>
    <row r="32" spans="1:9" ht="23.25" customHeight="1">
      <c r="A32" s="202"/>
      <c r="B32" s="202"/>
      <c r="C32" s="202"/>
      <c r="D32" s="202"/>
      <c r="E32" s="202"/>
      <c r="F32" s="202"/>
      <c r="G32" s="202"/>
      <c r="H32" s="202"/>
      <c r="I32" s="202"/>
    </row>
    <row r="33" spans="1:9" ht="23.25" customHeight="1">
      <c r="A33" s="138"/>
      <c r="C33" s="49"/>
      <c r="D33" s="3" t="s">
        <v>0</v>
      </c>
      <c r="E33" s="49"/>
      <c r="F33" s="3"/>
      <c r="G33" s="49"/>
      <c r="H33" s="4" t="s">
        <v>45</v>
      </c>
      <c r="I33" s="49"/>
    </row>
    <row r="34" spans="1:9" ht="23.25" customHeight="1">
      <c r="A34" s="138"/>
      <c r="C34" s="203" t="s">
        <v>89</v>
      </c>
      <c r="D34" s="204"/>
      <c r="E34" s="204"/>
      <c r="F34" s="51"/>
      <c r="G34" s="203" t="s">
        <v>89</v>
      </c>
      <c r="H34" s="204"/>
      <c r="I34" s="204"/>
    </row>
    <row r="35" spans="1:9" ht="23.25" customHeight="1">
      <c r="A35" s="138"/>
      <c r="C35" s="203" t="s">
        <v>199</v>
      </c>
      <c r="D35" s="204"/>
      <c r="E35" s="204"/>
      <c r="F35" s="3"/>
      <c r="G35" s="203" t="s">
        <v>199</v>
      </c>
      <c r="H35" s="204"/>
      <c r="I35" s="204"/>
    </row>
    <row r="36" spans="1:9" ht="23.25" customHeight="1">
      <c r="A36" s="138"/>
      <c r="C36" s="7" t="s">
        <v>161</v>
      </c>
      <c r="D36" s="7"/>
      <c r="E36" s="7" t="s">
        <v>145</v>
      </c>
      <c r="F36" s="8"/>
      <c r="G36" s="7" t="s">
        <v>161</v>
      </c>
      <c r="H36" s="7"/>
      <c r="I36" s="7" t="s">
        <v>145</v>
      </c>
    </row>
    <row r="37" spans="1:9" ht="23.25" customHeight="1">
      <c r="A37" s="144"/>
      <c r="C37" s="201" t="s">
        <v>55</v>
      </c>
      <c r="D37" s="201"/>
      <c r="E37" s="201"/>
      <c r="F37" s="201"/>
      <c r="G37" s="201"/>
      <c r="H37" s="201"/>
      <c r="I37" s="201"/>
    </row>
    <row r="38" spans="1:9" ht="23.25" customHeight="1">
      <c r="A38" s="146" t="s">
        <v>77</v>
      </c>
      <c r="C38" s="56"/>
      <c r="D38" s="57"/>
      <c r="E38" s="56"/>
      <c r="F38" s="57"/>
      <c r="G38" s="56"/>
      <c r="H38" s="57"/>
      <c r="I38" s="56"/>
    </row>
    <row r="39" spans="1:9" ht="23.25" customHeight="1">
      <c r="A39" s="140" t="s">
        <v>86</v>
      </c>
      <c r="C39" s="58"/>
      <c r="D39" s="57"/>
      <c r="E39" s="58"/>
      <c r="F39" s="57"/>
      <c r="G39" s="58"/>
      <c r="H39" s="57"/>
      <c r="I39" s="58"/>
    </row>
    <row r="40" spans="1:9" ht="23.25" customHeight="1">
      <c r="A40" s="147" t="s">
        <v>109</v>
      </c>
      <c r="C40" s="24">
        <v>21450</v>
      </c>
      <c r="D40" s="54"/>
      <c r="E40" s="24">
        <v>-45809</v>
      </c>
      <c r="F40" s="54"/>
      <c r="G40" s="44">
        <v>0</v>
      </c>
      <c r="H40" s="54"/>
      <c r="I40" s="44">
        <v>0</v>
      </c>
    </row>
    <row r="41" spans="1:9" ht="23.25" customHeight="1">
      <c r="A41" s="148" t="s">
        <v>122</v>
      </c>
      <c r="C41" s="45">
        <f>+C40</f>
        <v>21450</v>
      </c>
      <c r="D41" s="54"/>
      <c r="E41" s="45">
        <f>+E40</f>
        <v>-45809</v>
      </c>
      <c r="F41" s="54"/>
      <c r="G41" s="69">
        <f>+G40</f>
        <v>0</v>
      </c>
      <c r="H41" s="54"/>
      <c r="I41" s="69">
        <f>+I40</f>
        <v>0</v>
      </c>
    </row>
    <row r="42" spans="1:9" ht="23.25" customHeight="1">
      <c r="A42" s="147"/>
      <c r="C42" s="24"/>
      <c r="D42" s="54"/>
      <c r="E42" s="24"/>
      <c r="F42" s="54"/>
      <c r="G42" s="17"/>
      <c r="H42" s="54"/>
      <c r="I42" s="17"/>
    </row>
    <row r="43" spans="1:9" ht="23.25" customHeight="1">
      <c r="A43" s="149" t="s">
        <v>123</v>
      </c>
      <c r="C43" s="24"/>
      <c r="D43" s="54"/>
      <c r="E43" s="24"/>
      <c r="F43" s="54"/>
      <c r="G43" s="17"/>
      <c r="H43" s="54"/>
      <c r="I43" s="17"/>
    </row>
    <row r="44" spans="1:9" ht="23.25" customHeight="1">
      <c r="A44" s="147" t="s">
        <v>216</v>
      </c>
      <c r="B44" s="139"/>
      <c r="C44" s="24">
        <v>-4560</v>
      </c>
      <c r="D44" s="54"/>
      <c r="E44" s="24">
        <v>1639</v>
      </c>
      <c r="F44" s="54"/>
      <c r="G44" s="18">
        <v>0</v>
      </c>
      <c r="H44" s="59"/>
      <c r="I44" s="18">
        <v>0</v>
      </c>
    </row>
    <row r="45" spans="1:9" ht="23.25" customHeight="1">
      <c r="A45" s="147" t="s">
        <v>124</v>
      </c>
      <c r="C45" s="142"/>
      <c r="D45" s="54"/>
      <c r="E45" s="142"/>
      <c r="F45" s="54"/>
      <c r="G45" s="17"/>
      <c r="H45" s="54"/>
      <c r="I45" s="17"/>
    </row>
    <row r="46" spans="1:9" ht="23.25" customHeight="1">
      <c r="A46" s="147" t="s">
        <v>87</v>
      </c>
      <c r="C46" s="24">
        <v>912</v>
      </c>
      <c r="D46" s="54"/>
      <c r="E46" s="24">
        <v>-327</v>
      </c>
      <c r="F46" s="54"/>
      <c r="G46" s="44">
        <v>0</v>
      </c>
      <c r="H46" s="54"/>
      <c r="I46" s="44">
        <v>0</v>
      </c>
    </row>
    <row r="47" spans="1:9" ht="23.25" customHeight="1">
      <c r="A47" s="148" t="s">
        <v>125</v>
      </c>
      <c r="C47" s="45">
        <f>+C44+C46</f>
        <v>-3648</v>
      </c>
      <c r="D47" s="54"/>
      <c r="E47" s="45">
        <f>+E44+E46</f>
        <v>1312</v>
      </c>
      <c r="F47" s="54"/>
      <c r="G47" s="69">
        <f>+G46+G44</f>
        <v>0</v>
      </c>
      <c r="H47" s="54"/>
      <c r="I47" s="69">
        <f>+I46+I44</f>
        <v>0</v>
      </c>
    </row>
    <row r="48" spans="1:9" ht="23.25" customHeight="1">
      <c r="A48" s="146" t="s">
        <v>196</v>
      </c>
      <c r="B48" s="150"/>
      <c r="C48" s="45">
        <f>+C41+C47</f>
        <v>17802</v>
      </c>
      <c r="D48" s="54"/>
      <c r="E48" s="45">
        <f>+E41+E47</f>
        <v>-44497</v>
      </c>
      <c r="F48" s="54"/>
      <c r="G48" s="69">
        <f>+G47+G41</f>
        <v>0</v>
      </c>
      <c r="H48" s="54"/>
      <c r="I48" s="69">
        <f>+I47+I41</f>
        <v>0</v>
      </c>
    </row>
    <row r="49" spans="1:9" ht="23.25" customHeight="1" thickBot="1">
      <c r="A49" s="146" t="s">
        <v>150</v>
      </c>
      <c r="B49" s="150"/>
      <c r="C49" s="68">
        <f>+C29+C48</f>
        <v>407477</v>
      </c>
      <c r="D49" s="54"/>
      <c r="E49" s="68">
        <f>+E29+E48</f>
        <v>449311</v>
      </c>
      <c r="F49" s="54"/>
      <c r="G49" s="68">
        <f>+G29+G48</f>
        <v>459678</v>
      </c>
      <c r="H49" s="54"/>
      <c r="I49" s="68">
        <f>+I29+I48</f>
        <v>575574</v>
      </c>
    </row>
    <row r="50" spans="1:9" ht="23.25" customHeight="1" thickTop="1">
      <c r="A50" s="146"/>
      <c r="B50" s="150"/>
      <c r="C50" s="20"/>
      <c r="D50" s="54"/>
      <c r="E50" s="20"/>
      <c r="F50" s="54"/>
      <c r="G50" s="20"/>
      <c r="H50" s="54"/>
      <c r="I50" s="20"/>
    </row>
    <row r="51" spans="1:9" ht="23.25" customHeight="1">
      <c r="A51" s="146" t="s">
        <v>148</v>
      </c>
      <c r="B51" s="151"/>
      <c r="C51" s="24"/>
      <c r="D51" s="24"/>
      <c r="E51" s="24"/>
      <c r="F51" s="24"/>
      <c r="G51" s="24"/>
      <c r="H51" s="24"/>
      <c r="I51" s="24"/>
    </row>
    <row r="52" spans="1:9" ht="23.25" customHeight="1">
      <c r="A52" s="133" t="s">
        <v>171</v>
      </c>
      <c r="B52" s="151"/>
      <c r="C52" s="14">
        <f>C54-C53</f>
        <v>347331</v>
      </c>
      <c r="D52" s="24"/>
      <c r="E52" s="14">
        <v>453335</v>
      </c>
      <c r="F52" s="24"/>
      <c r="G52" s="24">
        <f>G29</f>
        <v>459678</v>
      </c>
      <c r="H52" s="24"/>
      <c r="I52" s="24">
        <v>575574</v>
      </c>
    </row>
    <row r="53" spans="1:9" ht="23.25" customHeight="1">
      <c r="A53" s="143" t="s">
        <v>66</v>
      </c>
      <c r="B53" s="151"/>
      <c r="C53" s="24">
        <v>42344</v>
      </c>
      <c r="D53" s="24"/>
      <c r="E53" s="24">
        <v>40473</v>
      </c>
      <c r="F53" s="24"/>
      <c r="G53" s="24">
        <v>0</v>
      </c>
      <c r="H53" s="24"/>
      <c r="I53" s="44">
        <v>0</v>
      </c>
    </row>
    <row r="54" spans="1:9" ht="23.25" customHeight="1" thickBot="1">
      <c r="A54" s="146" t="s">
        <v>54</v>
      </c>
      <c r="B54" s="151"/>
      <c r="C54" s="68">
        <f>C29</f>
        <v>389675</v>
      </c>
      <c r="D54" s="20"/>
      <c r="E54" s="68">
        <f>SUM(E52:E53)</f>
        <v>493808</v>
      </c>
      <c r="F54" s="20"/>
      <c r="G54" s="68">
        <f>G29</f>
        <v>459678</v>
      </c>
      <c r="H54" s="20"/>
      <c r="I54" s="68">
        <f>SUM(I52:I53)</f>
        <v>575574</v>
      </c>
    </row>
    <row r="55" spans="1:9" ht="23.25" customHeight="1" thickTop="1">
      <c r="A55" s="60"/>
      <c r="B55" s="61"/>
      <c r="C55" s="62"/>
      <c r="D55" s="62"/>
      <c r="E55" s="62"/>
      <c r="F55" s="62"/>
      <c r="G55" s="62"/>
      <c r="H55" s="62"/>
      <c r="I55" s="62"/>
    </row>
    <row r="56" spans="1:9" ht="23.25" customHeight="1">
      <c r="A56" s="146" t="s">
        <v>149</v>
      </c>
      <c r="C56" s="34"/>
      <c r="D56" s="34"/>
      <c r="E56" s="34"/>
      <c r="F56" s="34"/>
      <c r="G56" s="34"/>
      <c r="H56" s="34"/>
      <c r="I56" s="34"/>
    </row>
    <row r="57" spans="1:9" ht="23.25" customHeight="1">
      <c r="A57" s="133" t="s">
        <v>171</v>
      </c>
      <c r="B57" s="151"/>
      <c r="C57" s="24">
        <f>C59-C58</f>
        <v>360393</v>
      </c>
      <c r="D57" s="24"/>
      <c r="E57" s="24">
        <v>417335</v>
      </c>
      <c r="F57" s="24"/>
      <c r="G57" s="24">
        <f>G49</f>
        <v>459678</v>
      </c>
      <c r="H57" s="24"/>
      <c r="I57" s="24">
        <v>575574</v>
      </c>
    </row>
    <row r="58" spans="1:9" ht="23.25" customHeight="1">
      <c r="A58" s="143" t="s">
        <v>66</v>
      </c>
      <c r="B58" s="151"/>
      <c r="C58" s="24">
        <v>47084</v>
      </c>
      <c r="D58" s="24"/>
      <c r="E58" s="24">
        <v>31976</v>
      </c>
      <c r="F58" s="24"/>
      <c r="G58" s="63">
        <v>0</v>
      </c>
      <c r="H58" s="24"/>
      <c r="I58" s="44">
        <v>0</v>
      </c>
    </row>
    <row r="59" spans="1:9" ht="23.25" customHeight="1" thickBot="1">
      <c r="A59" s="146" t="s">
        <v>150</v>
      </c>
      <c r="B59" s="151"/>
      <c r="C59" s="68">
        <f>C49</f>
        <v>407477</v>
      </c>
      <c r="D59" s="20"/>
      <c r="E59" s="68">
        <f>SUM(E57:E58)</f>
        <v>449311</v>
      </c>
      <c r="F59" s="20"/>
      <c r="G59" s="68">
        <f>SUM(G57:G58)</f>
        <v>459678</v>
      </c>
      <c r="H59" s="20"/>
      <c r="I59" s="68">
        <f>SUM(I57:I58)</f>
        <v>575574</v>
      </c>
    </row>
    <row r="60" spans="1:9" ht="23.25" customHeight="1" thickTop="1"/>
    <row r="61" spans="1:9" ht="23.25" customHeight="1" thickBot="1">
      <c r="A61" s="152" t="s">
        <v>158</v>
      </c>
      <c r="B61" s="139"/>
      <c r="C61" s="71">
        <f>C52/'BS-3-5'!C79</f>
        <v>0.13928071320758953</v>
      </c>
      <c r="D61" s="66"/>
      <c r="E61" s="70">
        <f>E52/2493748</f>
        <v>0.18178861697332691</v>
      </c>
      <c r="F61" s="66"/>
      <c r="G61" s="71">
        <f>G52/'BS-3-5'!G79</f>
        <v>0.18433217791051862</v>
      </c>
      <c r="H61" s="66"/>
      <c r="I61" s="70">
        <f>I52/2493748</f>
        <v>0.23080680164956524</v>
      </c>
    </row>
    <row r="62" spans="1:9" ht="23.25" customHeight="1" thickTop="1">
      <c r="A62" s="132" t="s">
        <v>33</v>
      </c>
      <c r="B62" s="132"/>
      <c r="C62" s="132"/>
      <c r="D62" s="132"/>
      <c r="E62" s="132"/>
      <c r="F62" s="132"/>
      <c r="G62" s="132"/>
      <c r="H62" s="132"/>
      <c r="I62" s="132"/>
    </row>
    <row r="63" spans="1:9" ht="23.25" customHeight="1">
      <c r="A63" s="134" t="s">
        <v>67</v>
      </c>
      <c r="B63" s="132"/>
      <c r="C63" s="132"/>
      <c r="D63" s="132"/>
      <c r="E63" s="132"/>
      <c r="F63" s="132"/>
      <c r="G63" s="132"/>
      <c r="H63" s="132"/>
      <c r="I63" s="132"/>
    </row>
    <row r="64" spans="1:9" ht="23.25" customHeight="1">
      <c r="A64" s="202"/>
      <c r="B64" s="202"/>
      <c r="C64" s="202"/>
      <c r="D64" s="202"/>
      <c r="E64" s="202"/>
      <c r="F64" s="202"/>
      <c r="G64" s="202"/>
      <c r="H64" s="202"/>
      <c r="I64" s="202"/>
    </row>
    <row r="65" spans="1:9" ht="23.25" customHeight="1">
      <c r="A65" s="138"/>
      <c r="C65" s="49"/>
      <c r="D65" s="3" t="s">
        <v>0</v>
      </c>
      <c r="E65" s="49"/>
      <c r="F65" s="3"/>
      <c r="G65" s="49"/>
      <c r="H65" s="4" t="s">
        <v>45</v>
      </c>
      <c r="I65" s="49"/>
    </row>
    <row r="66" spans="1:9" ht="23.25" customHeight="1">
      <c r="A66" s="138"/>
      <c r="C66" s="203" t="s">
        <v>200</v>
      </c>
      <c r="D66" s="204"/>
      <c r="E66" s="204"/>
      <c r="F66" s="51"/>
      <c r="G66" s="203" t="s">
        <v>200</v>
      </c>
      <c r="H66" s="204"/>
      <c r="I66" s="204"/>
    </row>
    <row r="67" spans="1:9" ht="23.25" customHeight="1">
      <c r="A67" s="138"/>
      <c r="C67" s="203" t="s">
        <v>199</v>
      </c>
      <c r="D67" s="204"/>
      <c r="E67" s="204"/>
      <c r="F67" s="3"/>
      <c r="G67" s="203" t="s">
        <v>199</v>
      </c>
      <c r="H67" s="204"/>
      <c r="I67" s="204"/>
    </row>
    <row r="68" spans="1:9" ht="23.25" customHeight="1">
      <c r="B68" s="139" t="s">
        <v>13</v>
      </c>
      <c r="C68" s="7" t="s">
        <v>161</v>
      </c>
      <c r="D68" s="7"/>
      <c r="E68" s="7" t="s">
        <v>145</v>
      </c>
      <c r="F68" s="8"/>
      <c r="G68" s="7" t="s">
        <v>161</v>
      </c>
      <c r="H68" s="7"/>
      <c r="I68" s="7" t="s">
        <v>145</v>
      </c>
    </row>
    <row r="69" spans="1:9" ht="23.25" customHeight="1">
      <c r="A69" s="140"/>
      <c r="C69" s="201" t="s">
        <v>55</v>
      </c>
      <c r="D69" s="201"/>
      <c r="E69" s="201"/>
      <c r="F69" s="201"/>
      <c r="G69" s="201"/>
      <c r="H69" s="201"/>
      <c r="I69" s="201"/>
    </row>
    <row r="70" spans="1:9" ht="23.25" customHeight="1">
      <c r="A70" s="141" t="s">
        <v>3</v>
      </c>
      <c r="C70" s="50"/>
      <c r="D70" s="51"/>
      <c r="E70" s="50"/>
      <c r="F70" s="52"/>
      <c r="G70" s="50"/>
      <c r="H70" s="51"/>
      <c r="I70" s="50"/>
    </row>
    <row r="71" spans="1:9" ht="23.25" customHeight="1">
      <c r="A71" s="133" t="s">
        <v>53</v>
      </c>
      <c r="B71" s="137" t="s">
        <v>213</v>
      </c>
      <c r="C71" s="34">
        <v>8956716</v>
      </c>
      <c r="D71" s="34"/>
      <c r="E71" s="34">
        <v>8962051</v>
      </c>
      <c r="F71" s="34"/>
      <c r="G71" s="34">
        <v>5102027</v>
      </c>
      <c r="H71" s="34"/>
      <c r="I71" s="34">
        <v>5020898</v>
      </c>
    </row>
    <row r="72" spans="1:9" ht="23.25" customHeight="1">
      <c r="A72" s="143" t="s">
        <v>174</v>
      </c>
      <c r="B72" s="137" t="s">
        <v>168</v>
      </c>
      <c r="C72" s="18">
        <v>2400</v>
      </c>
      <c r="D72" s="34"/>
      <c r="E72" s="18">
        <v>0</v>
      </c>
      <c r="F72" s="34"/>
      <c r="G72" s="34">
        <v>506987</v>
      </c>
      <c r="H72" s="34"/>
      <c r="I72" s="34">
        <v>840913</v>
      </c>
    </row>
    <row r="73" spans="1:9" ht="23.25" customHeight="1">
      <c r="A73" s="143" t="s">
        <v>79</v>
      </c>
      <c r="B73" s="137" t="s">
        <v>168</v>
      </c>
      <c r="C73" s="34">
        <v>56085</v>
      </c>
      <c r="D73" s="34"/>
      <c r="E73" s="34">
        <v>52135</v>
      </c>
      <c r="F73" s="34"/>
      <c r="G73" s="34">
        <v>60599</v>
      </c>
      <c r="H73" s="34"/>
      <c r="I73" s="34">
        <v>39670</v>
      </c>
    </row>
    <row r="74" spans="1:9" ht="23.25" customHeight="1">
      <c r="A74" s="144" t="s">
        <v>26</v>
      </c>
      <c r="B74" s="137" t="s">
        <v>168</v>
      </c>
      <c r="C74" s="34">
        <v>12117</v>
      </c>
      <c r="D74" s="34"/>
      <c r="E74" s="34">
        <v>14673</v>
      </c>
      <c r="F74" s="34"/>
      <c r="G74" s="34">
        <v>118841</v>
      </c>
      <c r="H74" s="34"/>
      <c r="I74" s="34">
        <v>119588</v>
      </c>
    </row>
    <row r="75" spans="1:9" ht="23.25" customHeight="1">
      <c r="A75" s="145" t="s">
        <v>27</v>
      </c>
      <c r="C75" s="45">
        <f>SUM(C71:C74)</f>
        <v>9027318</v>
      </c>
      <c r="D75" s="34"/>
      <c r="E75" s="45">
        <f>SUM(E71:E74)</f>
        <v>9028859</v>
      </c>
      <c r="F75" s="34"/>
      <c r="G75" s="45">
        <f>SUM(G71:G74)</f>
        <v>5788454</v>
      </c>
      <c r="H75" s="34"/>
      <c r="I75" s="45">
        <f>SUM(I71:I74)</f>
        <v>6021069</v>
      </c>
    </row>
    <row r="76" spans="1:9" ht="23.25" customHeight="1">
      <c r="A76" s="145"/>
      <c r="C76" s="24"/>
      <c r="D76" s="34"/>
      <c r="E76" s="24"/>
      <c r="F76" s="34"/>
      <c r="G76" s="12"/>
      <c r="H76" s="34"/>
      <c r="I76" s="12"/>
    </row>
    <row r="77" spans="1:9" ht="23.25" customHeight="1">
      <c r="A77" s="141" t="s">
        <v>4</v>
      </c>
      <c r="C77" s="24"/>
      <c r="D77" s="34"/>
      <c r="E77" s="24"/>
      <c r="F77" s="34"/>
      <c r="G77" s="34"/>
      <c r="H77" s="34"/>
      <c r="I77" s="34"/>
    </row>
    <row r="78" spans="1:9" ht="23.25" customHeight="1">
      <c r="A78" s="143" t="s">
        <v>52</v>
      </c>
      <c r="B78" s="137" t="s">
        <v>168</v>
      </c>
      <c r="C78" s="12">
        <v>6395987</v>
      </c>
      <c r="D78" s="34"/>
      <c r="E78" s="12">
        <v>6393857</v>
      </c>
      <c r="F78" s="34"/>
      <c r="G78" s="34">
        <v>3648558</v>
      </c>
      <c r="H78" s="34"/>
      <c r="I78" s="34">
        <v>3568100</v>
      </c>
    </row>
    <row r="79" spans="1:9" ht="23.25" customHeight="1">
      <c r="A79" s="133" t="s">
        <v>101</v>
      </c>
      <c r="C79" s="12">
        <v>195215</v>
      </c>
      <c r="D79" s="34"/>
      <c r="E79" s="12">
        <v>216776</v>
      </c>
      <c r="F79" s="34"/>
      <c r="G79" s="34">
        <v>128893</v>
      </c>
      <c r="H79" s="34"/>
      <c r="I79" s="34">
        <v>156772</v>
      </c>
    </row>
    <row r="80" spans="1:9" ht="23.25" customHeight="1">
      <c r="A80" s="133" t="s">
        <v>44</v>
      </c>
      <c r="B80" s="137" t="s">
        <v>168</v>
      </c>
      <c r="C80" s="12">
        <v>977462</v>
      </c>
      <c r="D80" s="34"/>
      <c r="E80" s="12">
        <v>963605</v>
      </c>
      <c r="F80" s="34"/>
      <c r="G80" s="34">
        <v>561886</v>
      </c>
      <c r="H80" s="34"/>
      <c r="I80" s="34">
        <v>557461</v>
      </c>
    </row>
    <row r="81" spans="1:9" ht="23.25" customHeight="1">
      <c r="A81" s="145" t="s">
        <v>28</v>
      </c>
      <c r="C81" s="45">
        <f>SUM(C78:C80)</f>
        <v>7568664</v>
      </c>
      <c r="D81" s="34"/>
      <c r="E81" s="45">
        <f>SUM(E78:E80)</f>
        <v>7574238</v>
      </c>
      <c r="F81" s="34"/>
      <c r="G81" s="45">
        <f>SUM(G78:G80)</f>
        <v>4339337</v>
      </c>
      <c r="H81" s="34"/>
      <c r="I81" s="45">
        <f>SUM(I78:I80)</f>
        <v>4282333</v>
      </c>
    </row>
    <row r="82" spans="1:9" ht="23.25" customHeight="1">
      <c r="A82" s="145"/>
      <c r="C82" s="24"/>
      <c r="D82" s="34"/>
      <c r="E82" s="24"/>
      <c r="F82" s="34"/>
      <c r="G82" s="53"/>
      <c r="H82" s="34"/>
      <c r="I82" s="53"/>
    </row>
    <row r="83" spans="1:9" ht="23.25" customHeight="1">
      <c r="A83" s="145" t="s">
        <v>146</v>
      </c>
      <c r="C83" s="67">
        <f>+C75-C81</f>
        <v>1458654</v>
      </c>
      <c r="D83" s="54"/>
      <c r="E83" s="67">
        <f>+E75-E81</f>
        <v>1454621</v>
      </c>
      <c r="F83" s="54"/>
      <c r="G83" s="67">
        <f>+G75-G81</f>
        <v>1449117</v>
      </c>
      <c r="H83" s="54"/>
      <c r="I83" s="67">
        <f>+I75-I81</f>
        <v>1738736</v>
      </c>
    </row>
    <row r="84" spans="1:9" ht="23.25" customHeight="1">
      <c r="A84" s="143" t="s">
        <v>85</v>
      </c>
      <c r="B84" s="137" t="s">
        <v>168</v>
      </c>
      <c r="C84" s="34">
        <v>6482</v>
      </c>
      <c r="D84" s="34"/>
      <c r="E84" s="34">
        <v>8510</v>
      </c>
      <c r="F84" s="34"/>
      <c r="G84" s="34">
        <v>26355</v>
      </c>
      <c r="H84" s="34"/>
      <c r="I84" s="34">
        <v>23508</v>
      </c>
    </row>
    <row r="85" spans="1:9" ht="23.25" customHeight="1">
      <c r="A85" s="133" t="s">
        <v>51</v>
      </c>
      <c r="B85" s="137" t="s">
        <v>168</v>
      </c>
      <c r="C85" s="24">
        <v>-36830</v>
      </c>
      <c r="D85" s="41"/>
      <c r="E85" s="24">
        <v>-39194</v>
      </c>
      <c r="F85" s="41"/>
      <c r="G85" s="41">
        <v>-7964</v>
      </c>
      <c r="H85" s="41"/>
      <c r="I85" s="41">
        <v>-15885</v>
      </c>
    </row>
    <row r="86" spans="1:9" ht="23.25" customHeight="1">
      <c r="A86" s="143" t="s">
        <v>175</v>
      </c>
      <c r="C86" s="24">
        <v>1569</v>
      </c>
      <c r="D86" s="41"/>
      <c r="E86" s="24">
        <v>-111</v>
      </c>
      <c r="F86" s="41"/>
      <c r="G86" s="41">
        <v>0</v>
      </c>
      <c r="H86" s="41"/>
      <c r="I86" s="41">
        <v>0</v>
      </c>
    </row>
    <row r="87" spans="1:9" ht="23.25" customHeight="1">
      <c r="A87" s="143" t="s">
        <v>193</v>
      </c>
      <c r="C87" s="55">
        <v>35305</v>
      </c>
      <c r="D87" s="34"/>
      <c r="E87" s="55">
        <v>0</v>
      </c>
      <c r="F87" s="34"/>
      <c r="G87" s="44">
        <v>0</v>
      </c>
      <c r="H87" s="34"/>
      <c r="I87" s="44">
        <v>0</v>
      </c>
    </row>
    <row r="88" spans="1:9" ht="23.25" customHeight="1">
      <c r="A88" s="145" t="s">
        <v>147</v>
      </c>
      <c r="C88" s="67">
        <f>SUM(C83:C87)</f>
        <v>1465180</v>
      </c>
      <c r="D88" s="34"/>
      <c r="E88" s="67">
        <f>SUM(E83:E87)</f>
        <v>1423826</v>
      </c>
      <c r="F88" s="34"/>
      <c r="G88" s="67">
        <f>SUM(G83:G87)</f>
        <v>1467508</v>
      </c>
      <c r="H88" s="54"/>
      <c r="I88" s="67">
        <f>SUM(I83:I87)</f>
        <v>1746359</v>
      </c>
    </row>
    <row r="89" spans="1:9" ht="23.25" customHeight="1">
      <c r="A89" s="143" t="s">
        <v>78</v>
      </c>
      <c r="B89" s="139"/>
      <c r="C89" s="14">
        <v>-316975</v>
      </c>
      <c r="D89" s="41"/>
      <c r="E89" s="14">
        <v>-278225</v>
      </c>
      <c r="F89" s="41"/>
      <c r="G89" s="14">
        <v>-194065</v>
      </c>
      <c r="H89" s="41"/>
      <c r="I89" s="14">
        <v>-176232</v>
      </c>
    </row>
    <row r="90" spans="1:9" ht="23.25" customHeight="1" thickBot="1">
      <c r="A90" s="146" t="s">
        <v>54</v>
      </c>
      <c r="C90" s="68">
        <f>+C88+C89</f>
        <v>1148205</v>
      </c>
      <c r="D90" s="54"/>
      <c r="E90" s="68">
        <f>+E88+E89</f>
        <v>1145601</v>
      </c>
      <c r="F90" s="54"/>
      <c r="G90" s="68">
        <f>+G88+G89</f>
        <v>1273443</v>
      </c>
      <c r="H90" s="54"/>
      <c r="I90" s="68">
        <f>+I88+I89</f>
        <v>1570127</v>
      </c>
    </row>
    <row r="91" spans="1:9" ht="23.25" customHeight="1" thickTop="1">
      <c r="A91" s="132" t="s">
        <v>33</v>
      </c>
      <c r="B91" s="132"/>
      <c r="C91" s="132"/>
      <c r="D91" s="132"/>
      <c r="E91" s="132"/>
      <c r="F91" s="132"/>
      <c r="G91" s="132"/>
      <c r="H91" s="132"/>
      <c r="I91" s="132"/>
    </row>
    <row r="92" spans="1:9" ht="23.25" customHeight="1">
      <c r="A92" s="134" t="s">
        <v>67</v>
      </c>
      <c r="B92" s="134"/>
      <c r="C92" s="134"/>
      <c r="D92" s="134"/>
      <c r="E92" s="134"/>
      <c r="F92" s="134"/>
      <c r="G92" s="134"/>
      <c r="H92" s="134"/>
      <c r="I92" s="134"/>
    </row>
    <row r="93" spans="1:9" ht="23.25" customHeight="1">
      <c r="A93" s="202"/>
      <c r="B93" s="202"/>
      <c r="C93" s="202"/>
      <c r="D93" s="202"/>
      <c r="E93" s="202"/>
      <c r="F93" s="202"/>
      <c r="G93" s="202"/>
      <c r="H93" s="202"/>
      <c r="I93" s="202"/>
    </row>
    <row r="94" spans="1:9" ht="23.25" customHeight="1">
      <c r="A94" s="138"/>
      <c r="C94" s="49"/>
      <c r="D94" s="3" t="s">
        <v>0</v>
      </c>
      <c r="E94" s="49"/>
      <c r="F94" s="3"/>
      <c r="G94" s="49"/>
      <c r="H94" s="4" t="s">
        <v>45</v>
      </c>
      <c r="I94" s="49"/>
    </row>
    <row r="95" spans="1:9" ht="23.25" customHeight="1">
      <c r="A95" s="138"/>
      <c r="C95" s="203" t="s">
        <v>200</v>
      </c>
      <c r="D95" s="204"/>
      <c r="E95" s="204"/>
      <c r="F95" s="51"/>
      <c r="G95" s="203" t="s">
        <v>200</v>
      </c>
      <c r="H95" s="204"/>
      <c r="I95" s="204"/>
    </row>
    <row r="96" spans="1:9" ht="23.25" customHeight="1">
      <c r="A96" s="138"/>
      <c r="C96" s="203" t="s">
        <v>199</v>
      </c>
      <c r="D96" s="204"/>
      <c r="E96" s="204"/>
      <c r="F96" s="3"/>
      <c r="G96" s="203" t="s">
        <v>199</v>
      </c>
      <c r="H96" s="204"/>
      <c r="I96" s="204"/>
    </row>
    <row r="97" spans="1:9" ht="23.25" customHeight="1">
      <c r="A97" s="138"/>
      <c r="C97" s="7" t="s">
        <v>161</v>
      </c>
      <c r="D97" s="7"/>
      <c r="E97" s="7" t="s">
        <v>145</v>
      </c>
      <c r="F97" s="8"/>
      <c r="G97" s="7" t="s">
        <v>161</v>
      </c>
      <c r="H97" s="7"/>
      <c r="I97" s="7" t="s">
        <v>145</v>
      </c>
    </row>
    <row r="98" spans="1:9" ht="23.25" customHeight="1">
      <c r="A98" s="144"/>
      <c r="C98" s="201" t="s">
        <v>55</v>
      </c>
      <c r="D98" s="201"/>
      <c r="E98" s="201"/>
      <c r="F98" s="201"/>
      <c r="G98" s="201"/>
      <c r="H98" s="201"/>
      <c r="I98" s="201"/>
    </row>
    <row r="99" spans="1:9" ht="23.25" customHeight="1">
      <c r="A99" s="146" t="s">
        <v>77</v>
      </c>
      <c r="C99" s="56"/>
      <c r="D99" s="57"/>
      <c r="E99" s="56"/>
      <c r="F99" s="57"/>
      <c r="G99" s="56"/>
      <c r="H99" s="57"/>
      <c r="I99" s="56"/>
    </row>
    <row r="100" spans="1:9" ht="23.25" customHeight="1">
      <c r="A100" s="140" t="s">
        <v>86</v>
      </c>
      <c r="C100" s="58"/>
      <c r="D100" s="57"/>
      <c r="E100" s="58"/>
      <c r="F100" s="57"/>
      <c r="G100" s="58"/>
      <c r="H100" s="57"/>
      <c r="I100" s="58"/>
    </row>
    <row r="101" spans="1:9" ht="23.25" customHeight="1">
      <c r="A101" s="147" t="s">
        <v>109</v>
      </c>
      <c r="C101" s="24">
        <v>42844</v>
      </c>
      <c r="D101" s="54"/>
      <c r="E101" s="24">
        <v>-39655</v>
      </c>
      <c r="F101" s="54"/>
      <c r="G101" s="44">
        <v>0</v>
      </c>
      <c r="H101" s="54"/>
      <c r="I101" s="44">
        <v>0</v>
      </c>
    </row>
    <row r="102" spans="1:9" ht="23.25" customHeight="1">
      <c r="A102" s="148" t="s">
        <v>122</v>
      </c>
      <c r="C102" s="45">
        <f>+C101</f>
        <v>42844</v>
      </c>
      <c r="D102" s="54"/>
      <c r="E102" s="45">
        <f>+E101</f>
        <v>-39655</v>
      </c>
      <c r="F102" s="54"/>
      <c r="G102" s="69">
        <f>+G101</f>
        <v>0</v>
      </c>
      <c r="H102" s="54"/>
      <c r="I102" s="69">
        <f>+I101</f>
        <v>0</v>
      </c>
    </row>
    <row r="103" spans="1:9" ht="23.25" customHeight="1">
      <c r="A103" s="147"/>
      <c r="C103" s="24"/>
      <c r="D103" s="54"/>
      <c r="E103" s="24"/>
      <c r="F103" s="54"/>
      <c r="G103" s="17"/>
      <c r="H103" s="54"/>
      <c r="I103" s="17"/>
    </row>
    <row r="104" spans="1:9" ht="23.25" customHeight="1">
      <c r="A104" s="149" t="s">
        <v>123</v>
      </c>
      <c r="C104" s="24"/>
      <c r="D104" s="54"/>
      <c r="E104" s="24"/>
      <c r="F104" s="54"/>
      <c r="G104" s="17"/>
      <c r="H104" s="54"/>
      <c r="I104" s="17"/>
    </row>
    <row r="105" spans="1:9" ht="23.25" customHeight="1">
      <c r="A105" s="147" t="s">
        <v>216</v>
      </c>
      <c r="B105" s="139"/>
      <c r="C105" s="24">
        <v>-8520</v>
      </c>
      <c r="D105" s="54"/>
      <c r="E105" s="24">
        <v>887</v>
      </c>
      <c r="F105" s="54"/>
      <c r="G105" s="18">
        <v>0</v>
      </c>
      <c r="H105" s="59"/>
      <c r="I105" s="18">
        <v>0</v>
      </c>
    </row>
    <row r="106" spans="1:9" ht="23.25" customHeight="1">
      <c r="A106" s="147" t="s">
        <v>124</v>
      </c>
      <c r="C106" s="142"/>
      <c r="D106" s="54"/>
      <c r="E106" s="142"/>
      <c r="F106" s="54"/>
      <c r="G106" s="17"/>
      <c r="H106" s="54"/>
      <c r="I106" s="17"/>
    </row>
    <row r="107" spans="1:9" ht="23.25" customHeight="1">
      <c r="A107" s="147" t="s">
        <v>87</v>
      </c>
      <c r="C107" s="24">
        <v>1704</v>
      </c>
      <c r="D107" s="54"/>
      <c r="E107" s="24">
        <v>-177</v>
      </c>
      <c r="F107" s="54"/>
      <c r="G107" s="44">
        <v>0</v>
      </c>
      <c r="H107" s="54"/>
      <c r="I107" s="44">
        <v>0</v>
      </c>
    </row>
    <row r="108" spans="1:9" ht="23.25" customHeight="1">
      <c r="A108" s="148" t="s">
        <v>125</v>
      </c>
      <c r="C108" s="45">
        <f>+C105+C107</f>
        <v>-6816</v>
      </c>
      <c r="D108" s="54"/>
      <c r="E108" s="45">
        <f>+E105+E107</f>
        <v>710</v>
      </c>
      <c r="F108" s="54"/>
      <c r="G108" s="69">
        <f>+G107+G105</f>
        <v>0</v>
      </c>
      <c r="H108" s="54"/>
      <c r="I108" s="69">
        <f>+I107+I105</f>
        <v>0</v>
      </c>
    </row>
    <row r="109" spans="1:9" ht="23.25" customHeight="1">
      <c r="A109" s="146" t="s">
        <v>196</v>
      </c>
      <c r="B109" s="150"/>
      <c r="C109" s="45">
        <f>+C102+C108</f>
        <v>36028</v>
      </c>
      <c r="D109" s="54"/>
      <c r="E109" s="45">
        <f>+E102+E108</f>
        <v>-38945</v>
      </c>
      <c r="F109" s="54"/>
      <c r="G109" s="69">
        <f>+G108+G102</f>
        <v>0</v>
      </c>
      <c r="H109" s="54"/>
      <c r="I109" s="69">
        <f>+I108+I102</f>
        <v>0</v>
      </c>
    </row>
    <row r="110" spans="1:9" ht="23.25" customHeight="1" thickBot="1">
      <c r="A110" s="146" t="s">
        <v>150</v>
      </c>
      <c r="B110" s="150"/>
      <c r="C110" s="68">
        <f>+C90+C109</f>
        <v>1184233</v>
      </c>
      <c r="D110" s="54"/>
      <c r="E110" s="68">
        <f>+E90+E109</f>
        <v>1106656</v>
      </c>
      <c r="F110" s="54"/>
      <c r="G110" s="68">
        <f>+G90+G109</f>
        <v>1273443</v>
      </c>
      <c r="H110" s="54"/>
      <c r="I110" s="68">
        <f>+I90+I109</f>
        <v>1570127</v>
      </c>
    </row>
    <row r="111" spans="1:9" ht="23.25" customHeight="1" thickTop="1">
      <c r="A111" s="146"/>
      <c r="B111" s="150"/>
      <c r="C111" s="20"/>
      <c r="D111" s="54"/>
      <c r="E111" s="20"/>
      <c r="F111" s="54"/>
      <c r="G111" s="20"/>
      <c r="H111" s="54"/>
      <c r="I111" s="20"/>
    </row>
    <row r="112" spans="1:9" ht="23.25" customHeight="1">
      <c r="A112" s="146" t="s">
        <v>148</v>
      </c>
      <c r="B112" s="151"/>
      <c r="C112" s="24"/>
      <c r="D112" s="24"/>
      <c r="E112" s="24"/>
      <c r="F112" s="24"/>
      <c r="G112" s="24"/>
      <c r="H112" s="24"/>
      <c r="I112" s="24"/>
    </row>
    <row r="113" spans="1:9" ht="23.25" customHeight="1">
      <c r="A113" s="133" t="s">
        <v>171</v>
      </c>
      <c r="B113" s="151"/>
      <c r="C113" s="24">
        <f>C115-C114</f>
        <v>1056862</v>
      </c>
      <c r="D113" s="24"/>
      <c r="E113" s="14">
        <v>1049331</v>
      </c>
      <c r="F113" s="24"/>
      <c r="G113" s="24">
        <f>G90</f>
        <v>1273443</v>
      </c>
      <c r="H113" s="24"/>
      <c r="I113" s="24">
        <v>1570127</v>
      </c>
    </row>
    <row r="114" spans="1:9" ht="23.25" customHeight="1">
      <c r="A114" s="143" t="s">
        <v>66</v>
      </c>
      <c r="B114" s="151"/>
      <c r="C114" s="24">
        <v>91343</v>
      </c>
      <c r="D114" s="24"/>
      <c r="E114" s="24">
        <v>96270</v>
      </c>
      <c r="F114" s="24"/>
      <c r="G114" s="44">
        <v>0</v>
      </c>
      <c r="H114" s="24"/>
      <c r="I114" s="44">
        <v>0</v>
      </c>
    </row>
    <row r="115" spans="1:9" ht="23.25" customHeight="1" thickBot="1">
      <c r="A115" s="146" t="s">
        <v>54</v>
      </c>
      <c r="B115" s="151"/>
      <c r="C115" s="68">
        <f>+C90</f>
        <v>1148205</v>
      </c>
      <c r="D115" s="20"/>
      <c r="E115" s="68">
        <f>SUM(E113:E114)</f>
        <v>1145601</v>
      </c>
      <c r="F115" s="20"/>
      <c r="G115" s="68">
        <f>SUM(G113:G114)</f>
        <v>1273443</v>
      </c>
      <c r="H115" s="20"/>
      <c r="I115" s="68">
        <f>SUM(I113:I114)</f>
        <v>1570127</v>
      </c>
    </row>
    <row r="116" spans="1:9" ht="23.25" customHeight="1" thickTop="1">
      <c r="A116" s="60"/>
      <c r="B116" s="61"/>
      <c r="C116" s="62"/>
      <c r="D116" s="62"/>
      <c r="E116" s="62"/>
      <c r="F116" s="62"/>
      <c r="G116" s="62"/>
      <c r="H116" s="62"/>
      <c r="I116" s="62"/>
    </row>
    <row r="117" spans="1:9" ht="23.25" customHeight="1">
      <c r="A117" s="146" t="s">
        <v>149</v>
      </c>
      <c r="C117" s="34"/>
      <c r="D117" s="34"/>
      <c r="E117" s="34"/>
      <c r="F117" s="34"/>
      <c r="G117" s="34"/>
      <c r="H117" s="34"/>
      <c r="I117" s="34"/>
    </row>
    <row r="118" spans="1:9" ht="23.25" customHeight="1">
      <c r="A118" s="133" t="s">
        <v>171</v>
      </c>
      <c r="B118" s="151"/>
      <c r="C118" s="24">
        <f>C120-C119</f>
        <v>1081543</v>
      </c>
      <c r="D118" s="24"/>
      <c r="E118" s="24">
        <v>1018347</v>
      </c>
      <c r="F118" s="24"/>
      <c r="G118" s="24">
        <f>G110</f>
        <v>1273443</v>
      </c>
      <c r="H118" s="24"/>
      <c r="I118" s="24">
        <v>1570127</v>
      </c>
    </row>
    <row r="119" spans="1:9" ht="23.25" customHeight="1">
      <c r="A119" s="143" t="s">
        <v>66</v>
      </c>
      <c r="B119" s="151"/>
      <c r="C119" s="24">
        <v>102690</v>
      </c>
      <c r="D119" s="24"/>
      <c r="E119" s="24">
        <v>88309</v>
      </c>
      <c r="F119" s="24"/>
      <c r="G119" s="63">
        <v>0</v>
      </c>
      <c r="H119" s="24"/>
      <c r="I119" s="44">
        <v>0</v>
      </c>
    </row>
    <row r="120" spans="1:9" ht="23.25" customHeight="1" thickBot="1">
      <c r="A120" s="146" t="s">
        <v>150</v>
      </c>
      <c r="B120" s="151"/>
      <c r="C120" s="68">
        <f>+C110</f>
        <v>1184233</v>
      </c>
      <c r="D120" s="20"/>
      <c r="E120" s="68">
        <f>SUM(E118:E119)</f>
        <v>1106656</v>
      </c>
      <c r="F120" s="20"/>
      <c r="G120" s="68">
        <f>SUM(G118:G119)</f>
        <v>1273443</v>
      </c>
      <c r="H120" s="20"/>
      <c r="I120" s="68">
        <f>SUM(I118:I119)</f>
        <v>1570127</v>
      </c>
    </row>
    <row r="121" spans="1:9" ht="23.25" customHeight="1" thickTop="1"/>
    <row r="122" spans="1:9" ht="23.25" customHeight="1" thickBot="1">
      <c r="A122" s="152" t="s">
        <v>158</v>
      </c>
      <c r="B122" s="139"/>
      <c r="C122" s="71">
        <f>C113/'BS-3-5'!C81</f>
        <v>0.42380465067039652</v>
      </c>
      <c r="D122" s="66"/>
      <c r="E122" s="71">
        <f>E113/'BS-3-5'!E81</f>
        <v>0.42078469837369292</v>
      </c>
      <c r="F122" s="66"/>
      <c r="G122" s="71">
        <f>G113/'BS-3-5'!G81</f>
        <v>0.51065424413372962</v>
      </c>
      <c r="H122" s="66"/>
      <c r="I122" s="71">
        <f>I113/'BS-3-5'!I81</f>
        <v>0.62962536711808892</v>
      </c>
    </row>
    <row r="123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24">
    <mergeCell ref="C37:I37"/>
    <mergeCell ref="C8:I8"/>
    <mergeCell ref="A32:I32"/>
    <mergeCell ref="C34:E34"/>
    <mergeCell ref="G34:I34"/>
    <mergeCell ref="C35:E35"/>
    <mergeCell ref="G35:I35"/>
    <mergeCell ref="A3:I3"/>
    <mergeCell ref="C5:E5"/>
    <mergeCell ref="G5:I5"/>
    <mergeCell ref="C6:E6"/>
    <mergeCell ref="G6:I6"/>
    <mergeCell ref="A64:I64"/>
    <mergeCell ref="C66:E66"/>
    <mergeCell ref="G66:I66"/>
    <mergeCell ref="C67:E67"/>
    <mergeCell ref="G67:I67"/>
    <mergeCell ref="C98:I98"/>
    <mergeCell ref="C69:I69"/>
    <mergeCell ref="A93:I93"/>
    <mergeCell ref="C95:E95"/>
    <mergeCell ref="G95:I95"/>
    <mergeCell ref="C96:E96"/>
    <mergeCell ref="G96:I96"/>
  </mergeCells>
  <pageMargins left="0.7" right="0.7" top="0.48" bottom="0.5" header="0.5" footer="0.5"/>
  <pageSetup paperSize="9" scale="90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8" man="1"/>
    <brk id="61" max="8" man="1"/>
    <brk id="90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3607-42FA-41E0-9D4E-F568E5D95DBC}">
  <dimension ref="A1:U62"/>
  <sheetViews>
    <sheetView view="pageBreakPreview" zoomScale="70" zoomScaleNormal="60" zoomScaleSheetLayoutView="70" workbookViewId="0">
      <selection activeCell="Y5" sqref="Y5"/>
    </sheetView>
  </sheetViews>
  <sheetFormatPr defaultColWidth="9.09765625" defaultRowHeight="22.5" customHeight="1"/>
  <cols>
    <col min="1" max="1" width="50.09765625" style="74" customWidth="1"/>
    <col min="2" max="2" width="9.59765625" style="74" bestFit="1" customWidth="1"/>
    <col min="3" max="3" width="13.09765625" style="73" customWidth="1"/>
    <col min="4" max="4" width="1" style="75" customWidth="1"/>
    <col min="5" max="5" width="13.8984375" style="73" customWidth="1"/>
    <col min="6" max="6" width="1" style="75" customWidth="1"/>
    <col min="7" max="7" width="13.69921875" style="73" customWidth="1"/>
    <col min="8" max="8" width="1" style="75" customWidth="1"/>
    <col min="9" max="9" width="14.69921875" style="73" customWidth="1"/>
    <col min="10" max="10" width="1" style="75" customWidth="1"/>
    <col min="11" max="11" width="15.69921875" style="75" customWidth="1"/>
    <col min="12" max="12" width="1" style="75" customWidth="1"/>
    <col min="13" max="13" width="13.09765625" style="75" customWidth="1"/>
    <col min="14" max="14" width="1" style="75" customWidth="1"/>
    <col min="15" max="15" width="13.09765625" style="75" customWidth="1"/>
    <col min="16" max="16" width="1" style="75" customWidth="1"/>
    <col min="17" max="17" width="14.3984375" style="73" customWidth="1"/>
    <col min="18" max="18" width="1" style="75" customWidth="1"/>
    <col min="19" max="19" width="14.3984375" style="73" customWidth="1"/>
    <col min="20" max="20" width="1" style="75" customWidth="1"/>
    <col min="21" max="21" width="15.3984375" style="73" customWidth="1"/>
    <col min="22" max="16384" width="9.09765625" style="73"/>
  </cols>
  <sheetData>
    <row r="1" spans="1:21" s="72" customFormat="1" ht="21.75" customHeight="1">
      <c r="A1" s="132" t="s">
        <v>33</v>
      </c>
      <c r="B1" s="132"/>
      <c r="C1" s="132"/>
      <c r="D1" s="132"/>
      <c r="E1" s="132"/>
      <c r="F1" s="132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46"/>
      <c r="S1" s="146"/>
      <c r="T1" s="146"/>
      <c r="U1" s="156"/>
    </row>
    <row r="2" spans="1:21" s="72" customFormat="1" ht="21.75" customHeight="1">
      <c r="A2" s="134" t="s">
        <v>144</v>
      </c>
      <c r="B2" s="134"/>
      <c r="C2" s="134"/>
      <c r="D2" s="134"/>
      <c r="E2" s="134"/>
      <c r="F2" s="134"/>
      <c r="G2" s="134"/>
      <c r="H2" s="134"/>
      <c r="I2" s="134"/>
      <c r="J2" s="134"/>
      <c r="K2" s="135"/>
      <c r="L2" s="135"/>
      <c r="M2" s="135"/>
      <c r="N2" s="135"/>
      <c r="O2" s="135"/>
      <c r="P2" s="135"/>
      <c r="Q2" s="146"/>
      <c r="R2" s="146"/>
      <c r="S2" s="146"/>
      <c r="T2" s="146"/>
      <c r="U2" s="156"/>
    </row>
    <row r="3" spans="1:21" ht="18.649999999999999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46"/>
      <c r="R3" s="146"/>
      <c r="S3" s="146"/>
      <c r="T3" s="146"/>
      <c r="U3" s="156"/>
    </row>
    <row r="4" spans="1:21" ht="21.75" customHeight="1">
      <c r="A4" s="157"/>
      <c r="B4" s="157"/>
      <c r="C4" s="206" t="s">
        <v>0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1" ht="21.75" customHeight="1">
      <c r="E5" s="76"/>
      <c r="G5" s="207" t="s">
        <v>37</v>
      </c>
      <c r="H5" s="207"/>
      <c r="I5" s="207"/>
      <c r="K5" s="208" t="s">
        <v>75</v>
      </c>
      <c r="L5" s="208"/>
      <c r="M5" s="208"/>
      <c r="N5" s="208"/>
      <c r="O5" s="208"/>
      <c r="P5" s="40"/>
      <c r="R5" s="73"/>
      <c r="T5" s="77"/>
      <c r="U5" s="78"/>
    </row>
    <row r="6" spans="1:21" ht="21.75" customHeight="1">
      <c r="C6" s="79"/>
      <c r="D6" s="79"/>
      <c r="E6" s="23"/>
      <c r="F6" s="80"/>
      <c r="G6" s="23"/>
      <c r="H6" s="23"/>
      <c r="I6" s="23"/>
      <c r="J6" s="79"/>
      <c r="K6" s="79"/>
      <c r="L6" s="79"/>
      <c r="M6" s="23"/>
      <c r="N6" s="79"/>
      <c r="O6" s="23" t="s">
        <v>92</v>
      </c>
      <c r="P6" s="79"/>
      <c r="Q6" s="79"/>
      <c r="R6" s="79"/>
      <c r="S6" s="23"/>
      <c r="T6" s="79"/>
      <c r="U6" s="79"/>
    </row>
    <row r="7" spans="1:21" ht="21.75" customHeight="1">
      <c r="C7" s="79"/>
      <c r="D7" s="79"/>
      <c r="E7" s="23"/>
      <c r="F7" s="80"/>
      <c r="G7" s="23"/>
      <c r="H7" s="23"/>
      <c r="I7" s="23"/>
      <c r="J7" s="79"/>
      <c r="K7" s="79"/>
      <c r="L7" s="79"/>
      <c r="M7" s="23"/>
      <c r="N7" s="79"/>
      <c r="O7" s="23" t="s">
        <v>94</v>
      </c>
      <c r="P7" s="79"/>
      <c r="Q7" s="79"/>
      <c r="R7" s="79"/>
      <c r="S7" s="23"/>
      <c r="T7" s="79"/>
      <c r="U7" s="79"/>
    </row>
    <row r="8" spans="1:21" ht="21.75" customHeight="1">
      <c r="C8" s="9" t="s">
        <v>5</v>
      </c>
      <c r="D8" s="80"/>
      <c r="E8" s="81"/>
      <c r="F8" s="80"/>
      <c r="G8" s="81"/>
      <c r="H8" s="80"/>
      <c r="I8" s="81"/>
      <c r="J8" s="80"/>
      <c r="K8" s="23" t="s">
        <v>91</v>
      </c>
      <c r="L8" s="80"/>
      <c r="M8" s="23" t="s">
        <v>126</v>
      </c>
      <c r="N8" s="80"/>
      <c r="O8" s="9" t="s">
        <v>96</v>
      </c>
      <c r="P8" s="80"/>
      <c r="Q8" s="23"/>
      <c r="R8" s="80"/>
      <c r="S8" s="9" t="s">
        <v>97</v>
      </c>
      <c r="T8" s="10"/>
      <c r="U8" s="11"/>
    </row>
    <row r="9" spans="1:21" ht="21.75" customHeight="1">
      <c r="C9" s="9" t="s">
        <v>29</v>
      </c>
      <c r="D9" s="23"/>
      <c r="E9" s="9" t="s">
        <v>11</v>
      </c>
      <c r="F9" s="23"/>
      <c r="G9" s="9" t="s">
        <v>59</v>
      </c>
      <c r="H9" s="80"/>
      <c r="I9" s="81"/>
      <c r="J9" s="23"/>
      <c r="K9" s="82" t="s">
        <v>110</v>
      </c>
      <c r="L9" s="23"/>
      <c r="M9" s="9" t="s">
        <v>127</v>
      </c>
      <c r="N9" s="23"/>
      <c r="O9" s="83" t="s">
        <v>95</v>
      </c>
      <c r="P9" s="23"/>
      <c r="Q9" s="9" t="s">
        <v>157</v>
      </c>
      <c r="R9" s="23"/>
      <c r="S9" s="9" t="s">
        <v>61</v>
      </c>
      <c r="T9" s="23"/>
      <c r="U9" s="9" t="s">
        <v>38</v>
      </c>
    </row>
    <row r="10" spans="1:21" ht="21.75" customHeight="1">
      <c r="B10" s="137"/>
      <c r="C10" s="23" t="s">
        <v>30</v>
      </c>
      <c r="D10" s="23"/>
      <c r="E10" s="23" t="s">
        <v>58</v>
      </c>
      <c r="F10" s="23"/>
      <c r="G10" s="9" t="s">
        <v>49</v>
      </c>
      <c r="I10" s="23" t="s">
        <v>34</v>
      </c>
      <c r="J10" s="23"/>
      <c r="K10" s="23" t="s">
        <v>111</v>
      </c>
      <c r="L10" s="23"/>
      <c r="M10" s="83" t="s">
        <v>128</v>
      </c>
      <c r="N10" s="23"/>
      <c r="O10" s="83" t="s">
        <v>93</v>
      </c>
      <c r="P10" s="23"/>
      <c r="Q10" s="23" t="s">
        <v>154</v>
      </c>
      <c r="R10" s="23"/>
      <c r="S10" s="23" t="s">
        <v>62</v>
      </c>
      <c r="T10" s="23"/>
      <c r="U10" s="23" t="s">
        <v>39</v>
      </c>
    </row>
    <row r="11" spans="1:21" s="75" customFormat="1" ht="19.399999999999999" customHeight="1">
      <c r="A11" s="158"/>
      <c r="B11" s="139"/>
      <c r="C11" s="205" t="s">
        <v>55</v>
      </c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ht="21.75" customHeight="1">
      <c r="A12" s="146" t="s">
        <v>201</v>
      </c>
      <c r="B12" s="155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84"/>
      <c r="R12" s="159"/>
      <c r="S12" s="160"/>
      <c r="T12" s="159"/>
      <c r="U12" s="159"/>
    </row>
    <row r="13" spans="1:21" ht="21.75" customHeight="1">
      <c r="A13" s="85" t="s">
        <v>155</v>
      </c>
      <c r="B13" s="73"/>
      <c r="C13" s="20">
        <v>2493748</v>
      </c>
      <c r="D13" s="86"/>
      <c r="E13" s="20">
        <v>644640</v>
      </c>
      <c r="F13" s="86"/>
      <c r="G13" s="20">
        <v>249375</v>
      </c>
      <c r="H13" s="87"/>
      <c r="I13" s="20">
        <v>9398614</v>
      </c>
      <c r="J13" s="20"/>
      <c r="K13" s="20">
        <v>-170141</v>
      </c>
      <c r="L13" s="20"/>
      <c r="M13" s="20">
        <v>-22269</v>
      </c>
      <c r="N13" s="87"/>
      <c r="O13" s="67">
        <f>SUM(K13:M13)</f>
        <v>-192410</v>
      </c>
      <c r="P13" s="20"/>
      <c r="Q13" s="67">
        <f>SUM(C13:I13,O13)</f>
        <v>12593967</v>
      </c>
      <c r="R13" s="20"/>
      <c r="S13" s="20">
        <v>1110492</v>
      </c>
      <c r="T13" s="20"/>
      <c r="U13" s="174">
        <f>SUM(Q13:S13)</f>
        <v>13704459</v>
      </c>
    </row>
    <row r="14" spans="1:21" ht="21.75" customHeight="1">
      <c r="A14" s="85"/>
      <c r="B14" s="73"/>
      <c r="C14" s="86"/>
      <c r="D14" s="86"/>
      <c r="E14" s="86"/>
      <c r="F14" s="86"/>
      <c r="G14" s="86"/>
      <c r="H14" s="87"/>
      <c r="I14" s="86"/>
      <c r="J14" s="86"/>
      <c r="K14" s="59"/>
      <c r="L14" s="86"/>
      <c r="M14" s="59"/>
      <c r="N14" s="59"/>
      <c r="O14" s="59"/>
      <c r="P14" s="86"/>
      <c r="Q14" s="86"/>
      <c r="R14" s="86"/>
      <c r="S14" s="86"/>
      <c r="T14" s="86"/>
      <c r="U14" s="86"/>
    </row>
    <row r="15" spans="1:21" ht="21.75" customHeight="1">
      <c r="A15" s="154" t="s">
        <v>176</v>
      </c>
      <c r="B15" s="88"/>
      <c r="C15" s="89"/>
      <c r="D15" s="90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</row>
    <row r="16" spans="1:21" ht="21.75" customHeight="1">
      <c r="A16" s="161" t="s">
        <v>177</v>
      </c>
      <c r="B16" s="88"/>
      <c r="C16" s="86"/>
      <c r="D16" s="90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</row>
    <row r="17" spans="1:21" ht="21.75" customHeight="1">
      <c r="A17" s="153" t="s">
        <v>178</v>
      </c>
      <c r="B17" s="139"/>
      <c r="C17" s="91">
        <v>0</v>
      </c>
      <c r="D17" s="92"/>
      <c r="E17" s="91">
        <v>0</v>
      </c>
      <c r="F17" s="91"/>
      <c r="G17" s="91">
        <v>0</v>
      </c>
      <c r="H17" s="91"/>
      <c r="I17" s="91">
        <v>-922683</v>
      </c>
      <c r="J17" s="91"/>
      <c r="K17" s="91">
        <v>0</v>
      </c>
      <c r="L17" s="91"/>
      <c r="M17" s="91">
        <v>0</v>
      </c>
      <c r="N17" s="91"/>
      <c r="O17" s="96">
        <f>SUM(K17:M17)</f>
        <v>0</v>
      </c>
      <c r="P17" s="24"/>
      <c r="Q17" s="96">
        <f>SUM(C17:I17,O17)</f>
        <v>-922683</v>
      </c>
      <c r="R17" s="91"/>
      <c r="S17" s="91">
        <v>0</v>
      </c>
      <c r="T17" s="91"/>
      <c r="U17" s="99">
        <f>SUM(Q17:S17)</f>
        <v>-922683</v>
      </c>
    </row>
    <row r="18" spans="1:21" ht="21.75" customHeight="1">
      <c r="A18" s="153" t="s">
        <v>179</v>
      </c>
      <c r="B18" s="73"/>
      <c r="C18" s="63">
        <v>0</v>
      </c>
      <c r="D18" s="17"/>
      <c r="E18" s="63">
        <v>0</v>
      </c>
      <c r="F18" s="17"/>
      <c r="G18" s="63">
        <v>0</v>
      </c>
      <c r="H18" s="17"/>
      <c r="I18" s="63">
        <v>0</v>
      </c>
      <c r="J18" s="91"/>
      <c r="K18" s="63">
        <v>0</v>
      </c>
      <c r="L18" s="91"/>
      <c r="M18" s="63">
        <v>0</v>
      </c>
      <c r="N18" s="91"/>
      <c r="O18" s="96">
        <f>SUM(K18:M18)</f>
        <v>0</v>
      </c>
      <c r="P18" s="24"/>
      <c r="Q18" s="96">
        <f>SUM(C18:I18,O18)</f>
        <v>0</v>
      </c>
      <c r="R18" s="91"/>
      <c r="S18" s="63">
        <v>-239662</v>
      </c>
      <c r="T18" s="91"/>
      <c r="U18" s="98">
        <f>SUM(Q18:S18)</f>
        <v>-239662</v>
      </c>
    </row>
    <row r="19" spans="1:21" ht="21.75" customHeight="1">
      <c r="A19" s="162" t="s">
        <v>180</v>
      </c>
      <c r="B19" s="88"/>
      <c r="C19" s="97">
        <f>SUM(C17:C18)</f>
        <v>0</v>
      </c>
      <c r="D19" s="87"/>
      <c r="E19" s="97">
        <f>SUM(E17:E18)</f>
        <v>0</v>
      </c>
      <c r="F19" s="87"/>
      <c r="G19" s="97">
        <f>SUM(G17:G18)</f>
        <v>0</v>
      </c>
      <c r="H19" s="87"/>
      <c r="I19" s="97">
        <f>SUM(I17:I18)</f>
        <v>-922683</v>
      </c>
      <c r="J19" s="87"/>
      <c r="K19" s="97">
        <f>SUM(K17:K18)</f>
        <v>0</v>
      </c>
      <c r="L19" s="87"/>
      <c r="M19" s="97">
        <f>SUM(M17:M18)</f>
        <v>0</v>
      </c>
      <c r="N19" s="87"/>
      <c r="O19" s="69">
        <f>SUM(O17:O18)</f>
        <v>0</v>
      </c>
      <c r="P19" s="86"/>
      <c r="Q19" s="69">
        <f>SUM(Q17:Q18)</f>
        <v>-922683</v>
      </c>
      <c r="R19" s="86"/>
      <c r="S19" s="97">
        <f>SUM(S17:S18)</f>
        <v>-239662</v>
      </c>
      <c r="T19" s="86"/>
      <c r="U19" s="97">
        <f>SUM(U17:U18)</f>
        <v>-1162345</v>
      </c>
    </row>
    <row r="20" spans="1:21" ht="21.75" customHeight="1">
      <c r="A20" s="163"/>
      <c r="B20" s="88"/>
      <c r="C20" s="87"/>
      <c r="D20" s="87"/>
      <c r="E20" s="87"/>
      <c r="F20" s="87"/>
      <c r="G20" s="87"/>
      <c r="H20" s="87"/>
      <c r="I20" s="86"/>
      <c r="J20" s="87"/>
      <c r="K20" s="86"/>
      <c r="L20" s="87"/>
      <c r="M20" s="86"/>
      <c r="N20" s="87"/>
      <c r="O20" s="87"/>
      <c r="P20" s="86"/>
      <c r="Q20" s="86"/>
      <c r="R20" s="86"/>
      <c r="S20" s="86"/>
      <c r="T20" s="86"/>
      <c r="U20" s="86"/>
    </row>
    <row r="21" spans="1:21" ht="21.75" customHeight="1">
      <c r="A21" s="161" t="s">
        <v>181</v>
      </c>
      <c r="B21" s="88"/>
      <c r="C21" s="86"/>
      <c r="D21" s="90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</row>
    <row r="22" spans="1:21" ht="21.75" customHeight="1">
      <c r="A22" s="153" t="s">
        <v>182</v>
      </c>
      <c r="B22" s="139"/>
      <c r="C22" s="18">
        <v>0</v>
      </c>
      <c r="D22" s="18"/>
      <c r="E22" s="18">
        <v>0</v>
      </c>
      <c r="F22" s="18"/>
      <c r="G22" s="18">
        <v>0</v>
      </c>
      <c r="H22" s="87"/>
      <c r="I22" s="18">
        <v>0</v>
      </c>
      <c r="J22" s="86"/>
      <c r="K22" s="18">
        <v>0</v>
      </c>
      <c r="L22" s="86"/>
      <c r="M22" s="18">
        <v>0</v>
      </c>
      <c r="N22" s="86"/>
      <c r="O22" s="96">
        <f>SUM(K22:M22)</f>
        <v>0</v>
      </c>
      <c r="P22" s="91"/>
      <c r="Q22" s="96">
        <f>SUM(O22,C22:I22)</f>
        <v>0</v>
      </c>
      <c r="R22" s="86"/>
      <c r="S22" s="18">
        <v>110250</v>
      </c>
      <c r="T22" s="86"/>
      <c r="U22" s="100">
        <f>SUM(Q22:S22)</f>
        <v>110250</v>
      </c>
    </row>
    <row r="23" spans="1:21" ht="21.75" customHeight="1">
      <c r="A23" s="153" t="s">
        <v>183</v>
      </c>
      <c r="B23" s="139"/>
      <c r="C23" s="44">
        <v>0</v>
      </c>
      <c r="D23" s="18"/>
      <c r="E23" s="44">
        <v>0</v>
      </c>
      <c r="F23" s="18"/>
      <c r="G23" s="44">
        <v>0</v>
      </c>
      <c r="H23" s="87"/>
      <c r="I23" s="44">
        <v>0</v>
      </c>
      <c r="J23" s="86"/>
      <c r="K23" s="44">
        <v>0</v>
      </c>
      <c r="L23" s="86"/>
      <c r="M23" s="44">
        <v>0</v>
      </c>
      <c r="N23" s="86"/>
      <c r="O23" s="55">
        <v>0</v>
      </c>
      <c r="P23" s="91"/>
      <c r="Q23" s="96">
        <f t="shared" ref="Q23" si="0">SUM(C23:I23,O23)</f>
        <v>0</v>
      </c>
      <c r="R23" s="86"/>
      <c r="S23" s="44">
        <v>20000</v>
      </c>
      <c r="T23" s="86"/>
      <c r="U23" s="101">
        <f>SUM(Q23:S23)</f>
        <v>20000</v>
      </c>
    </row>
    <row r="24" spans="1:21" ht="21.75" customHeight="1">
      <c r="A24" s="162" t="s">
        <v>184</v>
      </c>
      <c r="B24" s="88"/>
      <c r="C24" s="97">
        <f>SUM(C22:C23)</f>
        <v>0</v>
      </c>
      <c r="D24" s="87"/>
      <c r="E24" s="97">
        <f>SUM(E22:E23)</f>
        <v>0</v>
      </c>
      <c r="F24" s="87"/>
      <c r="G24" s="97">
        <f>SUM(G22:G23)</f>
        <v>0</v>
      </c>
      <c r="H24" s="87"/>
      <c r="I24" s="97">
        <f>SUM(I22:I23)</f>
        <v>0</v>
      </c>
      <c r="J24" s="86"/>
      <c r="K24" s="97">
        <f>SUM(K22:K23)</f>
        <v>0</v>
      </c>
      <c r="L24" s="86"/>
      <c r="M24" s="97">
        <f>SUM(M22:M23)</f>
        <v>0</v>
      </c>
      <c r="N24" s="86"/>
      <c r="O24" s="97">
        <f>SUM(O22:O23)</f>
        <v>0</v>
      </c>
      <c r="P24" s="86"/>
      <c r="Q24" s="69">
        <f>SUM(Q22:Q23)</f>
        <v>0</v>
      </c>
      <c r="R24" s="86"/>
      <c r="S24" s="97">
        <f>SUM(S22:S23)</f>
        <v>130250</v>
      </c>
      <c r="T24" s="86"/>
      <c r="U24" s="97">
        <f>SUM(U22:U23)</f>
        <v>130250</v>
      </c>
    </row>
    <row r="25" spans="1:21" ht="21.75" customHeight="1">
      <c r="A25" s="163" t="s">
        <v>185</v>
      </c>
      <c r="B25" s="163"/>
      <c r="C25" s="97">
        <f>C18+C24</f>
        <v>0</v>
      </c>
      <c r="D25" s="87"/>
      <c r="E25" s="97">
        <f>E18+E24</f>
        <v>0</v>
      </c>
      <c r="F25" s="87"/>
      <c r="G25" s="97">
        <f>G18+G24</f>
        <v>0</v>
      </c>
      <c r="H25" s="87"/>
      <c r="I25" s="97">
        <f>I19+I24</f>
        <v>-922683</v>
      </c>
      <c r="J25" s="87"/>
      <c r="K25" s="97">
        <f>K18+K24</f>
        <v>0</v>
      </c>
      <c r="L25" s="87"/>
      <c r="M25" s="97">
        <f>M18+M24</f>
        <v>0</v>
      </c>
      <c r="N25" s="87"/>
      <c r="O25" s="97">
        <f>O18+O24</f>
        <v>0</v>
      </c>
      <c r="P25" s="86"/>
      <c r="Q25" s="97">
        <f>Q19+Q24</f>
        <v>-922683</v>
      </c>
      <c r="R25" s="86"/>
      <c r="S25" s="97">
        <f>S19+S24</f>
        <v>-109412</v>
      </c>
      <c r="T25" s="86"/>
      <c r="U25" s="97">
        <f>U19+U24</f>
        <v>-1032095</v>
      </c>
    </row>
    <row r="26" spans="1:21" ht="21.75" customHeight="1">
      <c r="A26" s="162"/>
      <c r="B26" s="163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6"/>
      <c r="Q26" s="87"/>
      <c r="R26" s="86"/>
      <c r="S26" s="87"/>
      <c r="T26" s="86"/>
      <c r="U26" s="87"/>
    </row>
    <row r="27" spans="1:21" ht="21.75" customHeight="1">
      <c r="A27" s="146" t="s">
        <v>69</v>
      </c>
      <c r="B27" s="164"/>
      <c r="C27" s="93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91"/>
    </row>
    <row r="28" spans="1:21" ht="21.75" customHeight="1">
      <c r="A28" s="147" t="s">
        <v>129</v>
      </c>
      <c r="B28" s="158"/>
      <c r="C28" s="17">
        <v>0</v>
      </c>
      <c r="D28" s="91"/>
      <c r="E28" s="17">
        <v>0</v>
      </c>
      <c r="F28" s="91"/>
      <c r="G28" s="17">
        <v>0</v>
      </c>
      <c r="H28" s="17"/>
      <c r="I28" s="102">
        <f>'PL6-9'!E113</f>
        <v>1049331</v>
      </c>
      <c r="J28" s="24"/>
      <c r="K28" s="17">
        <v>0</v>
      </c>
      <c r="L28" s="86"/>
      <c r="M28" s="17">
        <v>0</v>
      </c>
      <c r="N28" s="86"/>
      <c r="O28" s="96">
        <f>SUM(K28:M28)</f>
        <v>0</v>
      </c>
      <c r="P28" s="24"/>
      <c r="Q28" s="96">
        <f>SUM(O28,C28:I28)</f>
        <v>1049331</v>
      </c>
      <c r="R28" s="91"/>
      <c r="S28" s="96">
        <f>'PL6-9'!E114</f>
        <v>96270</v>
      </c>
      <c r="T28" s="91"/>
      <c r="U28" s="99">
        <f>SUM(Q28:S28)</f>
        <v>1145601</v>
      </c>
    </row>
    <row r="29" spans="1:21" ht="21.75" customHeight="1">
      <c r="A29" s="147" t="s">
        <v>90</v>
      </c>
      <c r="B29" s="158"/>
      <c r="C29" s="17">
        <v>0</v>
      </c>
      <c r="D29" s="91"/>
      <c r="E29" s="17">
        <v>0</v>
      </c>
      <c r="F29" s="91"/>
      <c r="G29" s="17">
        <v>0</v>
      </c>
      <c r="H29" s="17"/>
      <c r="I29" s="17">
        <v>0</v>
      </c>
      <c r="J29" s="91"/>
      <c r="K29" s="17">
        <v>-31500</v>
      </c>
      <c r="L29" s="91"/>
      <c r="M29" s="17">
        <v>516</v>
      </c>
      <c r="N29" s="17"/>
      <c r="O29" s="102">
        <f>+K29+M29</f>
        <v>-30984</v>
      </c>
      <c r="P29" s="91"/>
      <c r="Q29" s="96">
        <f>+O29</f>
        <v>-30984</v>
      </c>
      <c r="R29" s="91"/>
      <c r="S29" s="17">
        <v>-7961</v>
      </c>
      <c r="T29" s="91"/>
      <c r="U29" s="102">
        <f>SUM(Q29:S29)</f>
        <v>-38945</v>
      </c>
    </row>
    <row r="30" spans="1:21" ht="21.75" customHeight="1">
      <c r="A30" s="146" t="s">
        <v>130</v>
      </c>
      <c r="B30" s="164"/>
      <c r="C30" s="69">
        <f>SUM(C28:C29)</f>
        <v>0</v>
      </c>
      <c r="D30" s="86"/>
      <c r="E30" s="69">
        <f>SUM(E28:E29)</f>
        <v>0</v>
      </c>
      <c r="F30" s="86"/>
      <c r="G30" s="69">
        <f>SUM(G28:G29)</f>
        <v>0</v>
      </c>
      <c r="H30" s="87"/>
      <c r="I30" s="69">
        <f>SUM(I28:I29)</f>
        <v>1049331</v>
      </c>
      <c r="J30" s="20"/>
      <c r="K30" s="69">
        <f>SUM(K28:K29)</f>
        <v>-31500</v>
      </c>
      <c r="L30" s="20"/>
      <c r="M30" s="69">
        <f>SUM(M28:M29)</f>
        <v>516</v>
      </c>
      <c r="N30" s="87"/>
      <c r="O30" s="69">
        <f>SUM(O28:O29)</f>
        <v>-30984</v>
      </c>
      <c r="P30" s="20"/>
      <c r="Q30" s="69">
        <f>SUM(Q28:Q29)</f>
        <v>1018347</v>
      </c>
      <c r="R30" s="20"/>
      <c r="S30" s="69">
        <f>SUM(S28:S29)</f>
        <v>88309</v>
      </c>
      <c r="T30" s="20"/>
      <c r="U30" s="69">
        <f>SUM(U28:U29)</f>
        <v>1106656</v>
      </c>
    </row>
    <row r="31" spans="1:21" ht="21.75" customHeight="1">
      <c r="A31" s="94"/>
      <c r="B31" s="94"/>
      <c r="C31" s="90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91"/>
    </row>
    <row r="32" spans="1:21" ht="21.75" customHeight="1" thickBot="1">
      <c r="A32" s="95" t="s">
        <v>202</v>
      </c>
      <c r="B32" s="95"/>
      <c r="C32" s="103">
        <f>SUM(C13,C25,C30)</f>
        <v>2493748</v>
      </c>
      <c r="D32" s="86"/>
      <c r="E32" s="103">
        <f>SUM(E13,E25,E30)</f>
        <v>644640</v>
      </c>
      <c r="F32" s="86"/>
      <c r="G32" s="103">
        <f>SUM(G13,G25,G30)</f>
        <v>249375</v>
      </c>
      <c r="H32" s="87"/>
      <c r="I32" s="103">
        <f>SUM(I13,I25,I30)</f>
        <v>9525262</v>
      </c>
      <c r="J32" s="24"/>
      <c r="K32" s="103">
        <f>SUM(K13,K25,K30)</f>
        <v>-201641</v>
      </c>
      <c r="L32" s="24"/>
      <c r="M32" s="103">
        <f>SUM(M13,M25,M30)</f>
        <v>-21753</v>
      </c>
      <c r="N32" s="59"/>
      <c r="O32" s="103">
        <f>SUM(O13,O25,O30)</f>
        <v>-223394</v>
      </c>
      <c r="P32" s="24"/>
      <c r="Q32" s="103">
        <f>SUM(Q13,Q25,Q30)</f>
        <v>12689631</v>
      </c>
      <c r="R32" s="24"/>
      <c r="S32" s="103">
        <f>SUM(S13,S25,S30)</f>
        <v>1089389</v>
      </c>
      <c r="T32" s="86"/>
      <c r="U32" s="103">
        <f>SUM(U13,U25,U30)</f>
        <v>13779020</v>
      </c>
    </row>
    <row r="33" spans="1:21" thickTop="1">
      <c r="A33" s="85"/>
      <c r="B33" s="85"/>
      <c r="C33" s="86"/>
      <c r="D33" s="86"/>
      <c r="E33" s="86"/>
      <c r="F33" s="86"/>
      <c r="G33" s="86"/>
      <c r="H33" s="87"/>
      <c r="I33" s="86"/>
      <c r="J33" s="86"/>
      <c r="K33" s="59"/>
      <c r="L33" s="86"/>
      <c r="M33" s="59"/>
      <c r="N33" s="59"/>
      <c r="O33" s="59"/>
      <c r="P33" s="86"/>
      <c r="Q33" s="86"/>
      <c r="R33" s="86"/>
      <c r="S33" s="86"/>
      <c r="T33" s="86"/>
      <c r="U33" s="86"/>
    </row>
    <row r="34" spans="1:21" ht="22.5" customHeight="1">
      <c r="A34" s="132" t="s">
        <v>33</v>
      </c>
      <c r="B34" s="132"/>
      <c r="C34" s="132"/>
      <c r="D34" s="132"/>
      <c r="E34" s="132"/>
      <c r="F34" s="132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46"/>
      <c r="S34" s="146"/>
      <c r="T34" s="146"/>
      <c r="U34" s="156"/>
    </row>
    <row r="35" spans="1:21" ht="22.5" customHeight="1">
      <c r="A35" s="134" t="s">
        <v>144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5"/>
      <c r="L35" s="135"/>
      <c r="M35" s="135"/>
      <c r="N35" s="135"/>
      <c r="O35" s="135"/>
      <c r="P35" s="135"/>
      <c r="Q35" s="146"/>
      <c r="R35" s="146"/>
      <c r="S35" s="146"/>
      <c r="T35" s="146"/>
      <c r="U35" s="156"/>
    </row>
    <row r="36" spans="1:21" ht="22.5" customHeight="1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46"/>
      <c r="R36" s="146"/>
      <c r="S36" s="146"/>
      <c r="T36" s="146"/>
      <c r="U36" s="156"/>
    </row>
    <row r="37" spans="1:21" ht="22.5" customHeight="1">
      <c r="A37" s="157"/>
      <c r="B37" s="157"/>
      <c r="C37" s="206" t="s">
        <v>0</v>
      </c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</row>
    <row r="38" spans="1:21" ht="22.5" customHeight="1">
      <c r="E38" s="76"/>
      <c r="G38" s="207" t="s">
        <v>37</v>
      </c>
      <c r="H38" s="207"/>
      <c r="I38" s="207"/>
      <c r="K38" s="208" t="s">
        <v>75</v>
      </c>
      <c r="L38" s="208"/>
      <c r="M38" s="208"/>
      <c r="N38" s="208"/>
      <c r="O38" s="208"/>
      <c r="P38" s="40"/>
      <c r="R38" s="73"/>
      <c r="T38" s="77"/>
      <c r="U38" s="78"/>
    </row>
    <row r="39" spans="1:21" ht="22.5" customHeight="1">
      <c r="C39" s="79"/>
      <c r="D39" s="79"/>
      <c r="E39" s="23"/>
      <c r="F39" s="80"/>
      <c r="G39" s="23"/>
      <c r="H39" s="23"/>
      <c r="I39" s="23"/>
      <c r="J39" s="79"/>
      <c r="K39" s="79"/>
      <c r="L39" s="79"/>
      <c r="M39" s="23"/>
      <c r="N39" s="79"/>
      <c r="O39" s="23" t="s">
        <v>92</v>
      </c>
      <c r="P39" s="79"/>
      <c r="Q39" s="79"/>
      <c r="R39" s="79"/>
      <c r="S39" s="23"/>
      <c r="T39" s="79"/>
      <c r="U39" s="79"/>
    </row>
    <row r="40" spans="1:21" ht="22.5" customHeight="1">
      <c r="C40" s="79"/>
      <c r="D40" s="79"/>
      <c r="E40" s="23"/>
      <c r="F40" s="80"/>
      <c r="G40" s="23"/>
      <c r="H40" s="23"/>
      <c r="I40" s="23"/>
      <c r="J40" s="79"/>
      <c r="K40" s="79"/>
      <c r="L40" s="79"/>
      <c r="M40" s="23"/>
      <c r="N40" s="79"/>
      <c r="O40" s="23" t="s">
        <v>94</v>
      </c>
      <c r="P40" s="79"/>
      <c r="Q40" s="79"/>
      <c r="R40" s="79"/>
      <c r="S40" s="23"/>
      <c r="T40" s="79"/>
      <c r="U40" s="79"/>
    </row>
    <row r="41" spans="1:21" ht="22.5" customHeight="1">
      <c r="C41" s="9" t="s">
        <v>5</v>
      </c>
      <c r="D41" s="80"/>
      <c r="E41" s="81"/>
      <c r="F41" s="80"/>
      <c r="G41" s="81"/>
      <c r="H41" s="80"/>
      <c r="I41" s="81"/>
      <c r="J41" s="80"/>
      <c r="K41" s="23" t="s">
        <v>91</v>
      </c>
      <c r="L41" s="80"/>
      <c r="M41" s="23" t="s">
        <v>126</v>
      </c>
      <c r="N41" s="80"/>
      <c r="O41" s="9" t="s">
        <v>96</v>
      </c>
      <c r="P41" s="80"/>
      <c r="Q41" s="23" t="s">
        <v>153</v>
      </c>
      <c r="R41" s="80"/>
      <c r="S41" s="9" t="s">
        <v>97</v>
      </c>
      <c r="T41" s="10"/>
      <c r="U41" s="11"/>
    </row>
    <row r="42" spans="1:21" ht="22.5" customHeight="1">
      <c r="A42" s="153"/>
      <c r="C42" s="9" t="s">
        <v>29</v>
      </c>
      <c r="D42" s="23"/>
      <c r="E42" s="9" t="s">
        <v>11</v>
      </c>
      <c r="F42" s="23"/>
      <c r="G42" s="9" t="s">
        <v>59</v>
      </c>
      <c r="H42" s="80"/>
      <c r="I42" s="81"/>
      <c r="J42" s="23"/>
      <c r="K42" s="82" t="s">
        <v>110</v>
      </c>
      <c r="L42" s="23"/>
      <c r="M42" s="9" t="s">
        <v>127</v>
      </c>
      <c r="N42" s="23"/>
      <c r="O42" s="83" t="s">
        <v>95</v>
      </c>
      <c r="P42" s="23"/>
      <c r="Q42" s="23" t="s">
        <v>95</v>
      </c>
      <c r="R42" s="23"/>
      <c r="S42" s="9" t="s">
        <v>61</v>
      </c>
      <c r="T42" s="23"/>
      <c r="U42" s="9" t="s">
        <v>38</v>
      </c>
    </row>
    <row r="43" spans="1:21" ht="22.5" customHeight="1">
      <c r="B43" s="137" t="s">
        <v>13</v>
      </c>
      <c r="C43" s="23" t="s">
        <v>30</v>
      </c>
      <c r="D43" s="23"/>
      <c r="E43" s="23" t="s">
        <v>58</v>
      </c>
      <c r="F43" s="23"/>
      <c r="G43" s="9" t="s">
        <v>49</v>
      </c>
      <c r="I43" s="23" t="s">
        <v>34</v>
      </c>
      <c r="J43" s="23"/>
      <c r="K43" s="23" t="s">
        <v>111</v>
      </c>
      <c r="L43" s="23"/>
      <c r="M43" s="83" t="s">
        <v>128</v>
      </c>
      <c r="N43" s="23"/>
      <c r="O43" s="83" t="s">
        <v>93</v>
      </c>
      <c r="P43" s="23"/>
      <c r="Q43" s="23" t="s">
        <v>154</v>
      </c>
      <c r="R43" s="23"/>
      <c r="S43" s="23" t="s">
        <v>62</v>
      </c>
      <c r="T43" s="23"/>
      <c r="U43" s="23" t="s">
        <v>39</v>
      </c>
    </row>
    <row r="44" spans="1:21" ht="22.5" customHeight="1">
      <c r="A44" s="158"/>
      <c r="B44" s="158"/>
      <c r="C44" s="205" t="s">
        <v>55</v>
      </c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5"/>
      <c r="S44" s="205"/>
      <c r="T44" s="205"/>
      <c r="U44" s="205"/>
    </row>
    <row r="45" spans="1:21" ht="22.5" customHeight="1">
      <c r="A45" s="146" t="s">
        <v>203</v>
      </c>
      <c r="B45" s="155"/>
      <c r="C45" s="165"/>
      <c r="D45" s="159"/>
      <c r="E45" s="165"/>
      <c r="F45" s="165"/>
      <c r="G45" s="165"/>
      <c r="H45" s="165"/>
      <c r="I45" s="165"/>
      <c r="J45" s="165"/>
      <c r="K45" s="165"/>
      <c r="L45" s="165"/>
      <c r="M45" s="165"/>
      <c r="N45" s="159"/>
      <c r="O45" s="159"/>
      <c r="P45" s="159"/>
      <c r="Q45" s="84"/>
      <c r="R45" s="159"/>
      <c r="S45" s="165"/>
      <c r="T45" s="159"/>
      <c r="U45" s="159"/>
    </row>
    <row r="46" spans="1:21" ht="22.5" customHeight="1">
      <c r="A46" s="85" t="s">
        <v>214</v>
      </c>
      <c r="B46" s="73"/>
      <c r="C46" s="20">
        <v>2493748</v>
      </c>
      <c r="D46" s="86"/>
      <c r="E46" s="20">
        <v>644640</v>
      </c>
      <c r="F46" s="86">
        <v>0</v>
      </c>
      <c r="G46" s="20">
        <v>249375</v>
      </c>
      <c r="H46" s="87">
        <v>0</v>
      </c>
      <c r="I46" s="20">
        <v>9758302</v>
      </c>
      <c r="J46" s="20">
        <v>0</v>
      </c>
      <c r="K46" s="20">
        <v>-177879</v>
      </c>
      <c r="L46" s="20">
        <v>0</v>
      </c>
      <c r="M46" s="20">
        <v>-12767</v>
      </c>
      <c r="N46" s="87"/>
      <c r="O46" s="67">
        <f>K46+M46</f>
        <v>-190646</v>
      </c>
      <c r="P46" s="20"/>
      <c r="Q46" s="67">
        <f>SUM(O46:P46,C46:I46)</f>
        <v>12955419</v>
      </c>
      <c r="R46" s="20"/>
      <c r="S46" s="20">
        <v>1071547</v>
      </c>
      <c r="T46" s="20"/>
      <c r="U46" s="67">
        <f>SUM(Q46:S46)</f>
        <v>14026966</v>
      </c>
    </row>
    <row r="47" spans="1:21" ht="21.5">
      <c r="A47" s="114" t="s">
        <v>164</v>
      </c>
      <c r="B47" s="73"/>
      <c r="C47" s="24">
        <v>0</v>
      </c>
      <c r="D47" s="91"/>
      <c r="E47" s="24">
        <v>0</v>
      </c>
      <c r="F47" s="91"/>
      <c r="G47" s="24">
        <v>0</v>
      </c>
      <c r="H47" s="17"/>
      <c r="I47" s="24">
        <v>0</v>
      </c>
      <c r="J47" s="24"/>
      <c r="K47" s="24">
        <v>-33235</v>
      </c>
      <c r="L47" s="24"/>
      <c r="M47" s="24">
        <v>0</v>
      </c>
      <c r="N47" s="17"/>
      <c r="O47" s="96">
        <f>K47+M47</f>
        <v>-33235</v>
      </c>
      <c r="P47" s="24"/>
      <c r="Q47" s="96">
        <f>SUM(C47:I47,O47)</f>
        <v>-33235</v>
      </c>
      <c r="R47" s="24"/>
      <c r="S47" s="24">
        <v>-10937</v>
      </c>
      <c r="T47" s="24"/>
      <c r="U47" s="96">
        <f>SUM(Q47:S47)</f>
        <v>-44172</v>
      </c>
    </row>
    <row r="48" spans="1:21" ht="22.5" customHeight="1">
      <c r="A48" s="85" t="s">
        <v>163</v>
      </c>
      <c r="B48" s="73"/>
      <c r="C48" s="69">
        <f>SUM(C46:C47)</f>
        <v>2493748</v>
      </c>
      <c r="D48" s="87"/>
      <c r="E48" s="69">
        <f>SUM(E46:E47)</f>
        <v>644640</v>
      </c>
      <c r="F48" s="87"/>
      <c r="G48" s="69">
        <f>SUM(G46:G47)</f>
        <v>249375</v>
      </c>
      <c r="H48" s="87"/>
      <c r="I48" s="69">
        <f>SUM(I46:I47)</f>
        <v>9758302</v>
      </c>
      <c r="J48" s="87"/>
      <c r="K48" s="69">
        <f>SUM(K46:K47)</f>
        <v>-211114</v>
      </c>
      <c r="L48" s="87"/>
      <c r="M48" s="69">
        <f>SUM(M46:M47)</f>
        <v>-12767</v>
      </c>
      <c r="N48" s="87"/>
      <c r="O48" s="69">
        <f>SUM(O46:O47)</f>
        <v>-223881</v>
      </c>
      <c r="P48" s="86"/>
      <c r="Q48" s="69">
        <f>SUM(Q46:Q47)</f>
        <v>12922184</v>
      </c>
      <c r="R48" s="86"/>
      <c r="S48" s="69">
        <f>SUM(S46:S47)</f>
        <v>1060610</v>
      </c>
      <c r="T48" s="86"/>
      <c r="U48" s="69">
        <f>SUM(U46:U47)</f>
        <v>13982794</v>
      </c>
    </row>
    <row r="49" spans="1:21" ht="22">
      <c r="A49" s="85"/>
      <c r="B49" s="73"/>
      <c r="C49" s="86"/>
      <c r="D49" s="86"/>
      <c r="E49" s="86"/>
      <c r="F49" s="86"/>
      <c r="G49" s="86"/>
      <c r="H49" s="87"/>
      <c r="I49" s="86"/>
      <c r="J49" s="86"/>
      <c r="K49" s="59"/>
      <c r="L49" s="86"/>
      <c r="M49" s="59"/>
      <c r="N49" s="59"/>
      <c r="O49" s="59"/>
      <c r="P49" s="86"/>
      <c r="Q49" s="86"/>
      <c r="R49" s="86"/>
      <c r="S49" s="86"/>
      <c r="T49" s="86"/>
      <c r="U49" s="86"/>
    </row>
    <row r="50" spans="1:21" ht="22.5" customHeight="1">
      <c r="A50" s="154" t="s">
        <v>176</v>
      </c>
      <c r="B50" s="88"/>
      <c r="C50" s="93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91"/>
    </row>
    <row r="51" spans="1:21" ht="22.5" customHeight="1">
      <c r="A51" s="161" t="s">
        <v>177</v>
      </c>
      <c r="B51" s="88"/>
      <c r="C51" s="17"/>
      <c r="D51" s="91"/>
      <c r="E51" s="17"/>
      <c r="F51" s="91"/>
      <c r="G51" s="17"/>
      <c r="H51" s="17"/>
      <c r="I51" s="17"/>
      <c r="J51" s="24"/>
      <c r="K51" s="17"/>
      <c r="L51" s="86"/>
      <c r="M51" s="17"/>
      <c r="N51" s="86"/>
      <c r="O51" s="91"/>
      <c r="P51" s="24"/>
      <c r="Q51" s="91"/>
      <c r="R51" s="91"/>
      <c r="S51" s="24"/>
      <c r="T51" s="91"/>
      <c r="U51" s="91"/>
    </row>
    <row r="52" spans="1:21" ht="22.5" customHeight="1">
      <c r="A52" s="153" t="s">
        <v>178</v>
      </c>
      <c r="B52" s="139" t="s">
        <v>192</v>
      </c>
      <c r="C52" s="91">
        <v>0</v>
      </c>
      <c r="D52" s="92"/>
      <c r="E52" s="91">
        <v>0</v>
      </c>
      <c r="F52" s="91"/>
      <c r="G52" s="91">
        <v>0</v>
      </c>
      <c r="H52" s="91"/>
      <c r="I52" s="91">
        <v>-1072298</v>
      </c>
      <c r="J52" s="91"/>
      <c r="K52" s="91">
        <v>0</v>
      </c>
      <c r="L52" s="91"/>
      <c r="M52" s="91">
        <v>0</v>
      </c>
      <c r="N52" s="91"/>
      <c r="O52" s="96">
        <f>SUM(K52:M52)</f>
        <v>0</v>
      </c>
      <c r="P52" s="24"/>
      <c r="Q52" s="96">
        <f>SUM(C52:I52,O52)</f>
        <v>-1072298</v>
      </c>
      <c r="R52" s="91"/>
      <c r="S52" s="91">
        <v>0</v>
      </c>
      <c r="T52" s="91"/>
      <c r="U52" s="99">
        <f>SUM(Q52:S52)</f>
        <v>-1072298</v>
      </c>
    </row>
    <row r="53" spans="1:21" ht="22.5" customHeight="1">
      <c r="A53" s="153" t="s">
        <v>179</v>
      </c>
      <c r="B53" s="73"/>
      <c r="C53" s="63">
        <v>0</v>
      </c>
      <c r="D53" s="17"/>
      <c r="E53" s="63">
        <v>0</v>
      </c>
      <c r="F53" s="17"/>
      <c r="G53" s="63">
        <v>0</v>
      </c>
      <c r="H53" s="17"/>
      <c r="I53" s="63">
        <v>0</v>
      </c>
      <c r="J53" s="91"/>
      <c r="K53" s="63">
        <v>0</v>
      </c>
      <c r="L53" s="91"/>
      <c r="M53" s="63">
        <v>0</v>
      </c>
      <c r="N53" s="91"/>
      <c r="O53" s="96">
        <f>SUM(K53:M53)</f>
        <v>0</v>
      </c>
      <c r="P53" s="24"/>
      <c r="Q53" s="96">
        <f>SUM(C53:I53,O53)</f>
        <v>0</v>
      </c>
      <c r="R53" s="91"/>
      <c r="S53" s="63">
        <v>-152018</v>
      </c>
      <c r="T53" s="91"/>
      <c r="U53" s="98">
        <f>SUM(Q53:S53)</f>
        <v>-152018</v>
      </c>
    </row>
    <row r="54" spans="1:21" ht="22.5" customHeight="1">
      <c r="A54" s="163" t="s">
        <v>185</v>
      </c>
      <c r="B54" s="88"/>
      <c r="C54" s="97">
        <f>SUM(C52:C53)</f>
        <v>0</v>
      </c>
      <c r="D54" s="87"/>
      <c r="E54" s="97">
        <f>SUM(E52:E53)</f>
        <v>0</v>
      </c>
      <c r="F54" s="87"/>
      <c r="G54" s="97">
        <f>SUM(G52:G53)</f>
        <v>0</v>
      </c>
      <c r="H54" s="87"/>
      <c r="I54" s="97">
        <f>SUM(I52:I53)</f>
        <v>-1072298</v>
      </c>
      <c r="J54" s="87"/>
      <c r="K54" s="97">
        <f>SUM(K52:K53)</f>
        <v>0</v>
      </c>
      <c r="L54" s="87"/>
      <c r="M54" s="97">
        <f>SUM(M52:M53)</f>
        <v>0</v>
      </c>
      <c r="N54" s="87"/>
      <c r="O54" s="69">
        <f>SUM(O52:O53)</f>
        <v>0</v>
      </c>
      <c r="P54" s="86"/>
      <c r="Q54" s="69">
        <f>SUM(Q52:Q53)</f>
        <v>-1072298</v>
      </c>
      <c r="R54" s="86"/>
      <c r="S54" s="97">
        <f>SUM(S52:S53)</f>
        <v>-152018</v>
      </c>
      <c r="T54" s="86"/>
      <c r="U54" s="97">
        <f>SUM(U52:U53)</f>
        <v>-1224316</v>
      </c>
    </row>
    <row r="55" spans="1:21" ht="22.5" customHeight="1">
      <c r="A55" s="162"/>
      <c r="B55" s="163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6"/>
      <c r="Q55" s="87"/>
      <c r="R55" s="86"/>
      <c r="S55" s="87"/>
      <c r="T55" s="86"/>
      <c r="U55" s="87"/>
    </row>
    <row r="56" spans="1:21" ht="22.5" customHeight="1">
      <c r="A56" s="146" t="s">
        <v>69</v>
      </c>
      <c r="B56" s="164"/>
      <c r="C56" s="93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91"/>
    </row>
    <row r="57" spans="1:21" ht="22.5" customHeight="1">
      <c r="A57" s="147" t="s">
        <v>129</v>
      </c>
      <c r="B57" s="158"/>
      <c r="C57" s="17">
        <v>0</v>
      </c>
      <c r="D57" s="91"/>
      <c r="E57" s="17">
        <v>0</v>
      </c>
      <c r="F57" s="91"/>
      <c r="G57" s="17">
        <v>0</v>
      </c>
      <c r="H57" s="17"/>
      <c r="I57" s="102">
        <f>'PL6-9'!C113</f>
        <v>1056862</v>
      </c>
      <c r="J57" s="24"/>
      <c r="K57" s="17">
        <v>0</v>
      </c>
      <c r="L57" s="86"/>
      <c r="M57" s="17">
        <v>0</v>
      </c>
      <c r="N57" s="86"/>
      <c r="O57" s="96">
        <f>SUM(K57:M57)</f>
        <v>0</v>
      </c>
      <c r="P57" s="24"/>
      <c r="Q57" s="96">
        <f>SUM(C57:I57,O57)</f>
        <v>1056862</v>
      </c>
      <c r="R57" s="91"/>
      <c r="S57" s="96">
        <f>'PL6-9'!C114</f>
        <v>91343</v>
      </c>
      <c r="T57" s="91"/>
      <c r="U57" s="99">
        <f>SUM(Q57:S57)</f>
        <v>1148205</v>
      </c>
    </row>
    <row r="58" spans="1:21" ht="22.5" customHeight="1">
      <c r="A58" s="147" t="s">
        <v>90</v>
      </c>
      <c r="B58" s="158"/>
      <c r="C58" s="17">
        <v>0</v>
      </c>
      <c r="D58" s="91"/>
      <c r="E58" s="17">
        <v>0</v>
      </c>
      <c r="F58" s="91"/>
      <c r="G58" s="17">
        <v>0</v>
      </c>
      <c r="H58" s="17"/>
      <c r="I58" s="17">
        <v>0</v>
      </c>
      <c r="J58" s="91"/>
      <c r="K58" s="17">
        <v>31497</v>
      </c>
      <c r="L58" s="91"/>
      <c r="M58" s="17">
        <v>-6816</v>
      </c>
      <c r="N58" s="17"/>
      <c r="O58" s="102">
        <f>+K58+M58</f>
        <v>24681</v>
      </c>
      <c r="P58" s="91"/>
      <c r="Q58" s="96">
        <f>+O58</f>
        <v>24681</v>
      </c>
      <c r="R58" s="91"/>
      <c r="S58" s="17">
        <v>11347</v>
      </c>
      <c r="T58" s="91"/>
      <c r="U58" s="102">
        <f>SUM(Q58:S58)</f>
        <v>36028</v>
      </c>
    </row>
    <row r="59" spans="1:21" ht="22.5" customHeight="1">
      <c r="A59" s="146" t="s">
        <v>130</v>
      </c>
      <c r="B59" s="164"/>
      <c r="C59" s="69">
        <f>SUM(C57:C58)</f>
        <v>0</v>
      </c>
      <c r="D59" s="86"/>
      <c r="E59" s="69">
        <f>SUM(E57:E58)</f>
        <v>0</v>
      </c>
      <c r="F59" s="86"/>
      <c r="G59" s="69">
        <f>SUM(G57:G58)</f>
        <v>0</v>
      </c>
      <c r="H59" s="87"/>
      <c r="I59" s="69">
        <f>SUM(I57:I58)</f>
        <v>1056862</v>
      </c>
      <c r="J59" s="20"/>
      <c r="K59" s="69">
        <f>SUM(K57:K58)</f>
        <v>31497</v>
      </c>
      <c r="L59" s="20"/>
      <c r="M59" s="69">
        <f>SUM(M57:M58)</f>
        <v>-6816</v>
      </c>
      <c r="N59" s="87"/>
      <c r="O59" s="69">
        <f>SUM(O57:O58)</f>
        <v>24681</v>
      </c>
      <c r="P59" s="20"/>
      <c r="Q59" s="69">
        <f>SUM(Q57:Q58)</f>
        <v>1081543</v>
      </c>
      <c r="R59" s="20"/>
      <c r="S59" s="69">
        <f>SUM(S57:S58)</f>
        <v>102690</v>
      </c>
      <c r="T59" s="20"/>
      <c r="U59" s="69">
        <f>SUM(U57:U58)</f>
        <v>1184233</v>
      </c>
    </row>
    <row r="60" spans="1:21" ht="22.5" customHeight="1">
      <c r="A60" s="94"/>
      <c r="B60" s="94"/>
      <c r="C60" s="90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91"/>
    </row>
    <row r="61" spans="1:21" ht="22.5" customHeight="1" thickBot="1">
      <c r="A61" s="95" t="s">
        <v>204</v>
      </c>
      <c r="B61" s="95"/>
      <c r="C61" s="103">
        <f>SUM(C48,C54,C59)</f>
        <v>2493748</v>
      </c>
      <c r="D61" s="86"/>
      <c r="E61" s="103">
        <f>SUM(E48,E54,E59)</f>
        <v>644640</v>
      </c>
      <c r="F61" s="86"/>
      <c r="G61" s="103">
        <f>SUM(G48,G54,G59)</f>
        <v>249375</v>
      </c>
      <c r="H61" s="87"/>
      <c r="I61" s="103">
        <f>SUM(I48,I54,I59)</f>
        <v>9742866</v>
      </c>
      <c r="J61" s="24"/>
      <c r="K61" s="103">
        <f>SUM(K48,K54,K59)</f>
        <v>-179617</v>
      </c>
      <c r="L61" s="24"/>
      <c r="M61" s="103">
        <f>SUM(M48,M54,M59)</f>
        <v>-19583</v>
      </c>
      <c r="N61" s="59"/>
      <c r="O61" s="103">
        <f>SUM(O48,O54,O59)</f>
        <v>-199200</v>
      </c>
      <c r="P61" s="24"/>
      <c r="Q61" s="103">
        <f>SUM(Q48,Q54,Q59)</f>
        <v>12931429</v>
      </c>
      <c r="R61" s="24"/>
      <c r="S61" s="103">
        <f>SUM(S48,S54,S59)</f>
        <v>1011282</v>
      </c>
      <c r="T61" s="86"/>
      <c r="U61" s="103">
        <f>SUM(U48,U54,U59)</f>
        <v>13942711</v>
      </c>
    </row>
    <row r="62" spans="1:21" ht="22.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C44:U44"/>
    <mergeCell ref="C4:U4"/>
    <mergeCell ref="G5:I5"/>
    <mergeCell ref="K5:O5"/>
    <mergeCell ref="C11:U11"/>
    <mergeCell ref="C37:U37"/>
    <mergeCell ref="G38:I38"/>
    <mergeCell ref="K38:O38"/>
  </mergeCells>
  <pageMargins left="0.78740157480314998" right="0.78740157480314998" top="0.47244094488188998" bottom="0.511811023622047" header="0.511811023622047" footer="0.511811023622047"/>
  <pageSetup paperSize="9" scale="69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4F3-FCED-4166-9865-A925F4A600D9}">
  <dimension ref="A1:K48"/>
  <sheetViews>
    <sheetView view="pageBreakPreview" zoomScale="70" zoomScaleNormal="95" zoomScaleSheetLayoutView="70" workbookViewId="0">
      <selection activeCell="O8" sqref="O8"/>
    </sheetView>
  </sheetViews>
  <sheetFormatPr defaultColWidth="9.09765625" defaultRowHeight="22.5" customHeight="1"/>
  <cols>
    <col min="1" max="1" width="68.09765625" style="74" customWidth="1"/>
    <col min="2" max="2" width="9.59765625" style="73" bestFit="1" customWidth="1"/>
    <col min="3" max="3" width="15" style="107" customWidth="1"/>
    <col min="4" max="4" width="1.8984375" style="107" customWidth="1"/>
    <col min="5" max="5" width="14.09765625" style="107" customWidth="1"/>
    <col min="6" max="6" width="1.8984375" style="107" customWidth="1"/>
    <col min="7" max="7" width="14.09765625" style="107" customWidth="1"/>
    <col min="8" max="8" width="1.8984375" style="107" customWidth="1"/>
    <col min="9" max="9" width="16.69921875" style="107" customWidth="1"/>
    <col min="10" max="10" width="1.8984375" style="107" customWidth="1"/>
    <col min="11" max="11" width="16.09765625" style="107" customWidth="1"/>
    <col min="12" max="16384" width="9.09765625" style="73"/>
  </cols>
  <sheetData>
    <row r="1" spans="1:11" ht="22.5" customHeight="1">
      <c r="A1" s="132" t="s">
        <v>33</v>
      </c>
      <c r="B1" s="132"/>
      <c r="C1" s="132"/>
      <c r="D1" s="132"/>
      <c r="E1" s="132"/>
      <c r="F1" s="166"/>
      <c r="G1" s="104"/>
      <c r="H1" s="104"/>
      <c r="I1" s="104"/>
      <c r="J1" s="104"/>
      <c r="K1" s="105"/>
    </row>
    <row r="2" spans="1:11" s="133" customFormat="1" ht="22.5" customHeight="1">
      <c r="A2" s="134" t="s">
        <v>144</v>
      </c>
      <c r="B2" s="134"/>
      <c r="C2" s="134"/>
      <c r="D2" s="134"/>
      <c r="E2" s="134"/>
      <c r="F2" s="134"/>
      <c r="G2" s="134"/>
      <c r="H2" s="134"/>
      <c r="I2" s="134"/>
      <c r="J2" s="134"/>
      <c r="K2" s="105"/>
    </row>
    <row r="3" spans="1:11" s="133" customFormat="1" ht="22.5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05"/>
    </row>
    <row r="4" spans="1:11" s="133" customFormat="1" ht="19.5" customHeight="1">
      <c r="A4" s="74"/>
      <c r="B4" s="106"/>
      <c r="C4" s="210" t="s">
        <v>50</v>
      </c>
      <c r="D4" s="210"/>
      <c r="E4" s="210"/>
      <c r="F4" s="210"/>
      <c r="G4" s="210"/>
      <c r="H4" s="210"/>
      <c r="I4" s="210"/>
      <c r="J4" s="210"/>
      <c r="K4" s="210"/>
    </row>
    <row r="5" spans="1:11" ht="19.5" customHeight="1">
      <c r="B5" s="106"/>
      <c r="C5" s="73"/>
      <c r="E5" s="76"/>
      <c r="F5" s="75"/>
      <c r="G5" s="207" t="s">
        <v>37</v>
      </c>
      <c r="H5" s="207"/>
      <c r="I5" s="207"/>
      <c r="J5" s="75"/>
      <c r="K5" s="76"/>
    </row>
    <row r="6" spans="1:11" ht="19.5" customHeight="1">
      <c r="B6" s="106"/>
      <c r="C6" s="108" t="s">
        <v>5</v>
      </c>
      <c r="E6" s="76"/>
      <c r="F6" s="75"/>
      <c r="G6" s="76"/>
      <c r="H6" s="76"/>
      <c r="I6" s="76"/>
      <c r="J6" s="75"/>
      <c r="K6" s="76"/>
    </row>
    <row r="7" spans="1:11" ht="19.5" customHeight="1">
      <c r="C7" s="108" t="s">
        <v>29</v>
      </c>
      <c r="D7" s="108"/>
      <c r="E7" s="108" t="s">
        <v>11</v>
      </c>
      <c r="F7" s="109"/>
      <c r="G7" s="108" t="s">
        <v>59</v>
      </c>
      <c r="H7" s="75"/>
      <c r="I7" s="73"/>
      <c r="J7" s="76"/>
      <c r="K7" s="83" t="s">
        <v>38</v>
      </c>
    </row>
    <row r="8" spans="1:11" ht="19.5" customHeight="1">
      <c r="B8" s="137"/>
      <c r="C8" s="109" t="s">
        <v>30</v>
      </c>
      <c r="D8" s="109"/>
      <c r="E8" s="109" t="s">
        <v>58</v>
      </c>
      <c r="F8" s="109"/>
      <c r="G8" s="108" t="s">
        <v>49</v>
      </c>
      <c r="H8" s="211" t="s">
        <v>34</v>
      </c>
      <c r="I8" s="211"/>
      <c r="J8" s="76"/>
      <c r="K8" s="110" t="s">
        <v>39</v>
      </c>
    </row>
    <row r="9" spans="1:11" s="143" customFormat="1" ht="19.5" customHeight="1">
      <c r="A9" s="158"/>
      <c r="C9" s="209" t="s">
        <v>55</v>
      </c>
      <c r="D9" s="209"/>
      <c r="E9" s="209"/>
      <c r="F9" s="209"/>
      <c r="G9" s="209"/>
      <c r="H9" s="209"/>
      <c r="I9" s="209"/>
      <c r="J9" s="209"/>
      <c r="K9" s="209"/>
    </row>
    <row r="10" spans="1:11" ht="21.75" customHeight="1">
      <c r="A10" s="146" t="s">
        <v>201</v>
      </c>
      <c r="B10" s="146"/>
      <c r="C10" s="59"/>
      <c r="D10" s="167"/>
      <c r="E10" s="59"/>
      <c r="F10" s="167"/>
      <c r="G10" s="59"/>
      <c r="H10" s="111"/>
      <c r="I10" s="59"/>
      <c r="J10" s="112"/>
      <c r="K10" s="59"/>
    </row>
    <row r="11" spans="1:11" ht="21.75" customHeight="1">
      <c r="A11" s="85" t="s">
        <v>155</v>
      </c>
      <c r="C11" s="87">
        <v>2493748</v>
      </c>
      <c r="D11" s="20"/>
      <c r="E11" s="87">
        <v>644640</v>
      </c>
      <c r="F11" s="20"/>
      <c r="G11" s="87">
        <v>249375</v>
      </c>
      <c r="H11" s="20"/>
      <c r="I11" s="87">
        <v>7546054</v>
      </c>
      <c r="J11" s="20"/>
      <c r="K11" s="118">
        <f>SUM(C11:I11)</f>
        <v>10933817</v>
      </c>
    </row>
    <row r="12" spans="1:11" ht="21.75" customHeight="1">
      <c r="A12" s="85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21.75" customHeight="1">
      <c r="A13" s="85" t="s">
        <v>176</v>
      </c>
      <c r="B13" s="85"/>
      <c r="C13" s="86"/>
      <c r="D13" s="86"/>
      <c r="E13" s="86"/>
      <c r="F13" s="86"/>
      <c r="G13" s="86"/>
      <c r="H13" s="87"/>
      <c r="I13" s="86"/>
      <c r="J13" s="86"/>
      <c r="K13" s="59"/>
    </row>
    <row r="14" spans="1:11" ht="21.75" customHeight="1">
      <c r="A14" s="113" t="s">
        <v>177</v>
      </c>
      <c r="B14" s="113"/>
      <c r="C14" s="86"/>
      <c r="D14" s="86"/>
      <c r="E14" s="86"/>
      <c r="F14" s="86"/>
      <c r="G14" s="86"/>
      <c r="H14" s="87"/>
      <c r="I14" s="86"/>
      <c r="J14" s="86"/>
      <c r="K14" s="59"/>
    </row>
    <row r="15" spans="1:11" ht="21.75" customHeight="1">
      <c r="A15" s="114" t="s">
        <v>178</v>
      </c>
      <c r="B15" s="115"/>
      <c r="C15" s="63">
        <v>0</v>
      </c>
      <c r="D15" s="17"/>
      <c r="E15" s="63">
        <v>0</v>
      </c>
      <c r="F15" s="17"/>
      <c r="G15" s="63">
        <v>0</v>
      </c>
      <c r="H15" s="17"/>
      <c r="I15" s="116">
        <v>-922683</v>
      </c>
      <c r="J15" s="91"/>
      <c r="K15" s="98">
        <f>SUM(C15:I15)</f>
        <v>-922683</v>
      </c>
    </row>
    <row r="16" spans="1:11" ht="21.75" customHeight="1">
      <c r="A16" s="85" t="s">
        <v>185</v>
      </c>
      <c r="B16" s="85"/>
      <c r="C16" s="119">
        <f>+C15</f>
        <v>0</v>
      </c>
      <c r="D16" s="87"/>
      <c r="E16" s="119">
        <f>+E15</f>
        <v>0</v>
      </c>
      <c r="F16" s="87">
        <v>0</v>
      </c>
      <c r="G16" s="119">
        <f>+G15</f>
        <v>0</v>
      </c>
      <c r="H16" s="86">
        <v>0</v>
      </c>
      <c r="I16" s="119">
        <f>+I15</f>
        <v>-922683</v>
      </c>
      <c r="J16" s="86">
        <v>0</v>
      </c>
      <c r="K16" s="119">
        <f>+K15</f>
        <v>-922683</v>
      </c>
    </row>
    <row r="17" spans="1:11" ht="21.75" customHeight="1">
      <c r="A17" s="8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1.75" customHeight="1">
      <c r="A18" s="85" t="s">
        <v>69</v>
      </c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21.75" customHeight="1">
      <c r="A19" s="147" t="s">
        <v>129</v>
      </c>
      <c r="C19" s="17">
        <v>0</v>
      </c>
      <c r="D19" s="24"/>
      <c r="E19" s="17">
        <v>0</v>
      </c>
      <c r="F19" s="24"/>
      <c r="G19" s="17">
        <v>0</v>
      </c>
      <c r="H19" s="24"/>
      <c r="I19" s="121">
        <f>'PL6-9'!I115</f>
        <v>1570127</v>
      </c>
      <c r="J19" s="24"/>
      <c r="K19" s="102">
        <f>SUM(C19:I19)</f>
        <v>1570127</v>
      </c>
    </row>
    <row r="20" spans="1:11" ht="21.75" customHeight="1">
      <c r="A20" s="144" t="s">
        <v>90</v>
      </c>
      <c r="C20" s="63">
        <v>0</v>
      </c>
      <c r="D20" s="17"/>
      <c r="E20" s="63">
        <v>0</v>
      </c>
      <c r="F20" s="17"/>
      <c r="G20" s="63">
        <v>0</v>
      </c>
      <c r="H20" s="24"/>
      <c r="I20" s="63">
        <v>0</v>
      </c>
      <c r="J20" s="17"/>
      <c r="K20" s="102">
        <f>SUM(C20:I20)</f>
        <v>0</v>
      </c>
    </row>
    <row r="21" spans="1:11" ht="21.75" customHeight="1">
      <c r="A21" s="146" t="s">
        <v>130</v>
      </c>
      <c r="B21" s="117"/>
      <c r="C21" s="69">
        <f>SUM(C19:C20)</f>
        <v>0</v>
      </c>
      <c r="D21" s="20"/>
      <c r="E21" s="69">
        <f>SUM(E19:E20)</f>
        <v>0</v>
      </c>
      <c r="F21" s="20"/>
      <c r="G21" s="69">
        <f>SUM(G19:G20)</f>
        <v>0</v>
      </c>
      <c r="H21" s="20"/>
      <c r="I21" s="69">
        <f>SUM(I19:I20)</f>
        <v>1570127</v>
      </c>
      <c r="J21" s="20"/>
      <c r="K21" s="69">
        <f>SUM(K19:K20)</f>
        <v>1570127</v>
      </c>
    </row>
    <row r="22" spans="1:11" ht="21.75" customHeight="1">
      <c r="A22" s="158"/>
      <c r="C22" s="17"/>
      <c r="D22" s="24"/>
      <c r="E22" s="17"/>
      <c r="F22" s="24"/>
      <c r="G22" s="17"/>
      <c r="H22" s="24"/>
      <c r="I22" s="17"/>
      <c r="J22" s="24"/>
      <c r="K22" s="17"/>
    </row>
    <row r="23" spans="1:11" ht="21.75" customHeight="1" thickBot="1">
      <c r="A23" s="95" t="s">
        <v>202</v>
      </c>
      <c r="B23" s="146"/>
      <c r="C23" s="120">
        <f>SUM(C11,C16,C21)</f>
        <v>2493748</v>
      </c>
      <c r="D23" s="59"/>
      <c r="E23" s="120">
        <f>SUM(E11,E16,E21)</f>
        <v>644640</v>
      </c>
      <c r="F23" s="59"/>
      <c r="G23" s="120">
        <f>SUM(G11,G16,G21)</f>
        <v>249375</v>
      </c>
      <c r="H23" s="59"/>
      <c r="I23" s="120">
        <f>SUM(I11,I16,I21)</f>
        <v>8193498</v>
      </c>
      <c r="J23" s="59"/>
      <c r="K23" s="120">
        <f>SUM(K11,K16,K21)</f>
        <v>11581261</v>
      </c>
    </row>
    <row r="24" spans="1:11" ht="21.75" customHeight="1" thickTop="1">
      <c r="A24" s="85"/>
      <c r="C24" s="87"/>
      <c r="D24" s="20"/>
      <c r="E24" s="87"/>
      <c r="F24" s="20"/>
      <c r="G24" s="87"/>
      <c r="H24" s="20"/>
      <c r="I24" s="87"/>
      <c r="J24" s="20"/>
      <c r="K24" s="87"/>
    </row>
    <row r="25" spans="1:11" ht="22.5" customHeight="1">
      <c r="A25" s="132" t="s">
        <v>33</v>
      </c>
      <c r="B25" s="132"/>
      <c r="C25" s="132"/>
      <c r="D25" s="132"/>
      <c r="E25" s="132"/>
      <c r="F25" s="166"/>
      <c r="G25" s="104"/>
      <c r="H25" s="104"/>
      <c r="I25" s="104"/>
      <c r="J25" s="104"/>
      <c r="K25" s="105"/>
    </row>
    <row r="26" spans="1:11" s="133" customFormat="1" ht="22.5" customHeight="1">
      <c r="A26" s="134" t="s">
        <v>144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05"/>
    </row>
    <row r="27" spans="1:11" s="133" customFormat="1" ht="22.5" customHeigh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05"/>
    </row>
    <row r="28" spans="1:11" s="133" customFormat="1" ht="19.5" customHeight="1">
      <c r="A28" s="74"/>
      <c r="B28" s="106"/>
      <c r="C28" s="210" t="s">
        <v>50</v>
      </c>
      <c r="D28" s="210"/>
      <c r="E28" s="210"/>
      <c r="F28" s="210"/>
      <c r="G28" s="210"/>
      <c r="H28" s="210"/>
      <c r="I28" s="210"/>
      <c r="J28" s="210"/>
      <c r="K28" s="210"/>
    </row>
    <row r="29" spans="1:11" ht="19.5" customHeight="1">
      <c r="B29" s="106"/>
      <c r="C29" s="73"/>
      <c r="E29" s="76"/>
      <c r="F29" s="75"/>
      <c r="G29" s="207" t="s">
        <v>37</v>
      </c>
      <c r="H29" s="207"/>
      <c r="I29" s="207"/>
      <c r="J29" s="75"/>
      <c r="K29" s="76"/>
    </row>
    <row r="30" spans="1:11" ht="19.5" customHeight="1">
      <c r="B30" s="106"/>
      <c r="C30" s="108" t="s">
        <v>5</v>
      </c>
      <c r="E30" s="76"/>
      <c r="F30" s="75"/>
      <c r="G30" s="76"/>
      <c r="H30" s="76"/>
      <c r="I30" s="76"/>
      <c r="J30" s="75"/>
      <c r="K30" s="76"/>
    </row>
    <row r="31" spans="1:11" ht="19.5" customHeight="1">
      <c r="C31" s="108" t="s">
        <v>29</v>
      </c>
      <c r="D31" s="108"/>
      <c r="E31" s="108" t="s">
        <v>11</v>
      </c>
      <c r="F31" s="109"/>
      <c r="G31" s="108" t="s">
        <v>59</v>
      </c>
      <c r="H31" s="75"/>
      <c r="I31" s="73"/>
      <c r="J31" s="76"/>
      <c r="K31" s="83" t="s">
        <v>38</v>
      </c>
    </row>
    <row r="32" spans="1:11" ht="19.5" customHeight="1">
      <c r="B32" s="137" t="s">
        <v>13</v>
      </c>
      <c r="C32" s="109" t="s">
        <v>30</v>
      </c>
      <c r="D32" s="109"/>
      <c r="E32" s="109" t="s">
        <v>58</v>
      </c>
      <c r="F32" s="109"/>
      <c r="G32" s="108" t="s">
        <v>49</v>
      </c>
      <c r="H32" s="211" t="s">
        <v>34</v>
      </c>
      <c r="I32" s="211"/>
      <c r="J32" s="76"/>
      <c r="K32" s="110" t="s">
        <v>39</v>
      </c>
    </row>
    <row r="33" spans="1:11" s="143" customFormat="1" ht="19.5" customHeight="1">
      <c r="A33" s="158"/>
      <c r="C33" s="209" t="s">
        <v>55</v>
      </c>
      <c r="D33" s="209"/>
      <c r="E33" s="209"/>
      <c r="F33" s="209"/>
      <c r="G33" s="209"/>
      <c r="H33" s="209"/>
      <c r="I33" s="209"/>
      <c r="J33" s="209"/>
      <c r="K33" s="209"/>
    </row>
    <row r="34" spans="1:11" ht="21.75" customHeight="1">
      <c r="A34" s="146" t="s">
        <v>203</v>
      </c>
      <c r="B34" s="146"/>
      <c r="C34" s="59"/>
      <c r="D34" s="167"/>
      <c r="E34" s="59"/>
      <c r="F34" s="167"/>
      <c r="G34" s="59"/>
      <c r="H34" s="111"/>
      <c r="I34" s="59"/>
      <c r="J34" s="112"/>
      <c r="K34" s="59"/>
    </row>
    <row r="35" spans="1:11" ht="21.75" customHeight="1">
      <c r="A35" s="85" t="s">
        <v>163</v>
      </c>
      <c r="C35" s="87">
        <v>2493748</v>
      </c>
      <c r="D35" s="20"/>
      <c r="E35" s="87">
        <v>644640</v>
      </c>
      <c r="F35" s="20"/>
      <c r="G35" s="87">
        <v>249375</v>
      </c>
      <c r="H35" s="20"/>
      <c r="I35" s="87">
        <v>7877823</v>
      </c>
      <c r="J35" s="20"/>
      <c r="K35" s="118">
        <f>SUM(C35:I35)</f>
        <v>11265586</v>
      </c>
    </row>
    <row r="36" spans="1:11" ht="21.75" customHeight="1">
      <c r="A36" s="85"/>
      <c r="C36" s="20"/>
      <c r="D36" s="20"/>
      <c r="E36" s="20"/>
      <c r="F36" s="20"/>
      <c r="G36" s="20"/>
      <c r="H36" s="20"/>
      <c r="I36" s="20"/>
      <c r="J36" s="20"/>
      <c r="K36" s="20"/>
    </row>
    <row r="37" spans="1:11" ht="21.75" customHeight="1">
      <c r="A37" s="85" t="s">
        <v>176</v>
      </c>
      <c r="B37" s="85"/>
      <c r="C37" s="86"/>
      <c r="D37" s="86"/>
      <c r="E37" s="86"/>
      <c r="F37" s="86"/>
      <c r="G37" s="86"/>
      <c r="H37" s="87"/>
      <c r="I37" s="86"/>
      <c r="J37" s="86"/>
      <c r="K37" s="59"/>
    </row>
    <row r="38" spans="1:11" ht="21.75" customHeight="1">
      <c r="A38" s="113" t="s">
        <v>177</v>
      </c>
      <c r="B38" s="113"/>
      <c r="C38" s="86"/>
      <c r="D38" s="86"/>
      <c r="E38" s="86"/>
      <c r="F38" s="86"/>
      <c r="G38" s="86"/>
      <c r="H38" s="87"/>
      <c r="I38" s="86"/>
      <c r="J38" s="86"/>
      <c r="K38" s="59"/>
    </row>
    <row r="39" spans="1:11" ht="21.75" customHeight="1">
      <c r="A39" s="114" t="s">
        <v>178</v>
      </c>
      <c r="B39" s="115" t="s">
        <v>192</v>
      </c>
      <c r="C39" s="63">
        <v>0</v>
      </c>
      <c r="D39" s="17"/>
      <c r="E39" s="63">
        <v>0</v>
      </c>
      <c r="F39" s="17"/>
      <c r="G39" s="63">
        <v>0</v>
      </c>
      <c r="H39" s="17"/>
      <c r="I39" s="116">
        <v>-1072298</v>
      </c>
      <c r="J39" s="91"/>
      <c r="K39" s="98">
        <f>SUM(C39:I39)</f>
        <v>-1072298</v>
      </c>
    </row>
    <row r="40" spans="1:11" s="117" customFormat="1" ht="21.75" customHeight="1">
      <c r="A40" s="85" t="s">
        <v>185</v>
      </c>
      <c r="B40" s="85"/>
      <c r="C40" s="119">
        <f>+C39</f>
        <v>0</v>
      </c>
      <c r="D40" s="87"/>
      <c r="E40" s="119">
        <f>+E39</f>
        <v>0</v>
      </c>
      <c r="F40" s="87">
        <v>0</v>
      </c>
      <c r="G40" s="119">
        <f>+G39</f>
        <v>0</v>
      </c>
      <c r="H40" s="86">
        <v>0</v>
      </c>
      <c r="I40" s="119">
        <f>+I39</f>
        <v>-1072298</v>
      </c>
      <c r="J40" s="86">
        <v>0</v>
      </c>
      <c r="K40" s="119">
        <f>+K39</f>
        <v>-1072298</v>
      </c>
    </row>
    <row r="41" spans="1:11" ht="21.75" customHeight="1">
      <c r="A41" s="85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21.75" customHeight="1">
      <c r="A42" s="85" t="s">
        <v>69</v>
      </c>
      <c r="C42" s="20"/>
      <c r="D42" s="20"/>
      <c r="E42" s="20"/>
      <c r="F42" s="20"/>
      <c r="G42" s="20"/>
      <c r="H42" s="20"/>
      <c r="I42" s="20"/>
      <c r="J42" s="20"/>
      <c r="K42" s="20"/>
    </row>
    <row r="43" spans="1:11" ht="22.5" customHeight="1">
      <c r="A43" s="147" t="s">
        <v>129</v>
      </c>
      <c r="C43" s="17">
        <v>0</v>
      </c>
      <c r="D43" s="24"/>
      <c r="E43" s="17">
        <v>0</v>
      </c>
      <c r="F43" s="24"/>
      <c r="G43" s="17">
        <v>0</v>
      </c>
      <c r="H43" s="24"/>
      <c r="I43" s="121">
        <f>'PL6-9'!G90</f>
        <v>1273443</v>
      </c>
      <c r="J43" s="24"/>
      <c r="K43" s="102">
        <f>SUM(C43:I43)</f>
        <v>1273443</v>
      </c>
    </row>
    <row r="44" spans="1:11" ht="22.5" customHeight="1">
      <c r="A44" s="144" t="s">
        <v>90</v>
      </c>
      <c r="C44" s="63">
        <v>0</v>
      </c>
      <c r="D44" s="17"/>
      <c r="E44" s="63">
        <v>0</v>
      </c>
      <c r="F44" s="17"/>
      <c r="G44" s="63">
        <v>0</v>
      </c>
      <c r="H44" s="24"/>
      <c r="I44" s="63">
        <v>0</v>
      </c>
      <c r="J44" s="17"/>
      <c r="K44" s="102">
        <f>SUM(C44:I44)</f>
        <v>0</v>
      </c>
    </row>
    <row r="45" spans="1:11" ht="22.5" customHeight="1">
      <c r="A45" s="146" t="s">
        <v>130</v>
      </c>
      <c r="B45" s="117"/>
      <c r="C45" s="69">
        <f>SUM(C43:C44)</f>
        <v>0</v>
      </c>
      <c r="D45" s="20"/>
      <c r="E45" s="69">
        <f>SUM(E43:E44)</f>
        <v>0</v>
      </c>
      <c r="F45" s="20"/>
      <c r="G45" s="69">
        <f>SUM(G43:G44)</f>
        <v>0</v>
      </c>
      <c r="H45" s="20"/>
      <c r="I45" s="69">
        <f>SUM(I43:I44)</f>
        <v>1273443</v>
      </c>
      <c r="J45" s="20"/>
      <c r="K45" s="69">
        <f>SUM(K43:K44)</f>
        <v>1273443</v>
      </c>
    </row>
    <row r="46" spans="1:11" ht="22.5" customHeight="1">
      <c r="A46" s="158"/>
      <c r="C46" s="17"/>
      <c r="D46" s="24"/>
      <c r="E46" s="17"/>
      <c r="F46" s="24"/>
      <c r="G46" s="17"/>
      <c r="H46" s="24"/>
      <c r="I46" s="17"/>
      <c r="J46" s="24"/>
      <c r="K46" s="17"/>
    </row>
    <row r="47" spans="1:11" ht="22.5" customHeight="1" thickBot="1">
      <c r="A47" s="95" t="s">
        <v>204</v>
      </c>
      <c r="B47" s="146"/>
      <c r="C47" s="120">
        <f>SUM(C35,C40,C45)</f>
        <v>2493748</v>
      </c>
      <c r="D47" s="59"/>
      <c r="E47" s="120">
        <f>SUM(E35,E40,E45)</f>
        <v>644640</v>
      </c>
      <c r="F47" s="59"/>
      <c r="G47" s="120">
        <f>SUM(G35,G40,G45)</f>
        <v>249375</v>
      </c>
      <c r="H47" s="59"/>
      <c r="I47" s="120">
        <f>SUM(I35,I40,I45)</f>
        <v>8078968</v>
      </c>
      <c r="J47" s="59"/>
      <c r="K47" s="120">
        <f>SUM(K35,K40,K45)</f>
        <v>11466731</v>
      </c>
    </row>
    <row r="48" spans="1:11" ht="22.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C33:K33"/>
    <mergeCell ref="C4:K4"/>
    <mergeCell ref="G5:I5"/>
    <mergeCell ref="H8:I8"/>
    <mergeCell ref="C9:K9"/>
    <mergeCell ref="C28:K28"/>
    <mergeCell ref="G29:I29"/>
    <mergeCell ref="H32:I32"/>
  </mergeCells>
  <pageMargins left="0.8" right="0.8" top="0.48" bottom="0.5" header="0.5" footer="0.5"/>
  <pageSetup paperSize="9" scale="90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97"/>
  <sheetViews>
    <sheetView view="pageBreakPreview" zoomScale="73" zoomScaleNormal="83" zoomScaleSheetLayoutView="73" workbookViewId="0">
      <selection activeCell="G10" sqref="G10"/>
    </sheetView>
  </sheetViews>
  <sheetFormatPr defaultColWidth="11" defaultRowHeight="21.5"/>
  <cols>
    <col min="1" max="1" width="65" style="133" customWidth="1"/>
    <col min="2" max="2" width="7.09765625" style="137" customWidth="1"/>
    <col min="3" max="3" width="11.8984375" style="65" customWidth="1"/>
    <col min="4" max="4" width="1.3984375" style="65" customWidth="1"/>
    <col min="5" max="5" width="11.8984375" style="65" customWidth="1"/>
    <col min="6" max="6" width="1.3984375" style="65" customWidth="1"/>
    <col min="7" max="7" width="11.8984375" style="65" customWidth="1"/>
    <col min="8" max="8" width="1.3984375" style="65" customWidth="1"/>
    <col min="9" max="9" width="11.8984375" style="65" customWidth="1"/>
    <col min="10" max="16384" width="11" style="133"/>
  </cols>
  <sheetData>
    <row r="1" spans="1:9" s="135" customFormat="1" ht="23">
      <c r="A1" s="132" t="s">
        <v>33</v>
      </c>
      <c r="B1" s="132"/>
      <c r="C1" s="132"/>
      <c r="D1" s="132"/>
      <c r="E1" s="132"/>
      <c r="F1" s="132"/>
      <c r="G1" s="132"/>
      <c r="H1" s="132"/>
      <c r="I1" s="132"/>
    </row>
    <row r="2" spans="1:9" ht="23">
      <c r="A2" s="134" t="s">
        <v>68</v>
      </c>
      <c r="B2" s="132"/>
      <c r="C2" s="132"/>
      <c r="D2" s="132"/>
      <c r="E2" s="132"/>
      <c r="F2" s="132"/>
      <c r="G2" s="132"/>
      <c r="H2" s="132"/>
      <c r="I2" s="132"/>
    </row>
    <row r="3" spans="1:9" ht="23">
      <c r="A3" s="135"/>
      <c r="B3" s="168"/>
      <c r="C3" s="168"/>
      <c r="D3" s="168"/>
      <c r="E3" s="168"/>
      <c r="F3" s="168"/>
      <c r="G3" s="168"/>
      <c r="H3" s="168"/>
      <c r="I3" s="168"/>
    </row>
    <row r="4" spans="1:9" ht="22">
      <c r="A4" s="169"/>
      <c r="C4" s="122"/>
      <c r="D4" s="3" t="s">
        <v>0</v>
      </c>
      <c r="E4" s="122"/>
      <c r="F4" s="3"/>
      <c r="G4" s="122"/>
      <c r="H4" s="4" t="s">
        <v>45</v>
      </c>
      <c r="I4" s="122"/>
    </row>
    <row r="5" spans="1:9">
      <c r="A5" s="169"/>
      <c r="C5" s="213" t="s">
        <v>200</v>
      </c>
      <c r="D5" s="213"/>
      <c r="E5" s="213"/>
      <c r="F5" s="51"/>
      <c r="G5" s="213" t="s">
        <v>200</v>
      </c>
      <c r="H5" s="213"/>
      <c r="I5" s="213"/>
    </row>
    <row r="6" spans="1:9">
      <c r="A6" s="169"/>
      <c r="C6" s="212" t="s">
        <v>199</v>
      </c>
      <c r="D6" s="213"/>
      <c r="E6" s="213"/>
      <c r="F6" s="51"/>
      <c r="G6" s="212" t="s">
        <v>199</v>
      </c>
      <c r="H6" s="213"/>
      <c r="I6" s="213"/>
    </row>
    <row r="7" spans="1:9">
      <c r="A7" s="169"/>
      <c r="C7" s="7" t="s">
        <v>161</v>
      </c>
      <c r="D7" s="7"/>
      <c r="E7" s="7" t="s">
        <v>145</v>
      </c>
      <c r="F7" s="123"/>
      <c r="G7" s="7" t="s">
        <v>161</v>
      </c>
      <c r="H7" s="7"/>
      <c r="I7" s="7" t="s">
        <v>145</v>
      </c>
    </row>
    <row r="8" spans="1:9">
      <c r="A8" s="144"/>
      <c r="C8" s="201" t="s">
        <v>55</v>
      </c>
      <c r="D8" s="201"/>
      <c r="E8" s="201"/>
      <c r="F8" s="201"/>
      <c r="G8" s="201"/>
      <c r="H8" s="201"/>
      <c r="I8" s="201"/>
    </row>
    <row r="9" spans="1:9" ht="22">
      <c r="A9" s="141" t="s">
        <v>6</v>
      </c>
      <c r="C9" s="124"/>
      <c r="D9" s="124"/>
      <c r="E9" s="124"/>
    </row>
    <row r="10" spans="1:9">
      <c r="A10" s="133" t="s">
        <v>54</v>
      </c>
      <c r="C10" s="96">
        <f>'PL6-9'!C90</f>
        <v>1148205</v>
      </c>
      <c r="D10" s="24"/>
      <c r="E10" s="96">
        <f>'PL6-9'!E90</f>
        <v>1145601</v>
      </c>
      <c r="F10" s="24"/>
      <c r="G10" s="198">
        <f>'PL6-9'!G90</f>
        <v>1273443</v>
      </c>
      <c r="H10" s="24"/>
      <c r="I10" s="96">
        <f>'PL6-9'!I90</f>
        <v>1570127</v>
      </c>
    </row>
    <row r="11" spans="1:9">
      <c r="A11" s="170" t="s">
        <v>99</v>
      </c>
      <c r="C11" s="24"/>
      <c r="D11" s="34"/>
      <c r="E11" s="24"/>
      <c r="F11" s="34"/>
      <c r="G11" s="24"/>
      <c r="H11" s="34"/>
      <c r="I11" s="24"/>
    </row>
    <row r="12" spans="1:9">
      <c r="A12" s="133" t="s">
        <v>78</v>
      </c>
      <c r="C12" s="96">
        <v>316975</v>
      </c>
      <c r="D12" s="41"/>
      <c r="E12" s="96">
        <f>-'PL6-9'!E89</f>
        <v>278225</v>
      </c>
      <c r="F12" s="41"/>
      <c r="G12" s="96">
        <f>-'PL6-9'!G89</f>
        <v>194065</v>
      </c>
      <c r="H12" s="41"/>
      <c r="I12" s="96">
        <f>-'PL6-9'!I89</f>
        <v>176232</v>
      </c>
    </row>
    <row r="13" spans="1:9">
      <c r="A13" s="133" t="s">
        <v>51</v>
      </c>
      <c r="C13" s="96">
        <v>36830</v>
      </c>
      <c r="D13" s="34"/>
      <c r="E13" s="96">
        <f>-'PL6-9'!E85</f>
        <v>39194</v>
      </c>
      <c r="F13" s="34"/>
      <c r="G13" s="96">
        <f>-'PL6-9'!G85</f>
        <v>7964</v>
      </c>
      <c r="H13" s="34"/>
      <c r="I13" s="96">
        <f>-'PL6-9'!I85</f>
        <v>15885</v>
      </c>
    </row>
    <row r="14" spans="1:9">
      <c r="A14" s="133" t="s">
        <v>76</v>
      </c>
      <c r="C14" s="24">
        <v>783622</v>
      </c>
      <c r="D14" s="34"/>
      <c r="E14" s="24">
        <v>732678</v>
      </c>
      <c r="F14" s="34"/>
      <c r="G14" s="24">
        <v>396657</v>
      </c>
      <c r="H14" s="34"/>
      <c r="I14" s="24">
        <v>369787</v>
      </c>
    </row>
    <row r="15" spans="1:9">
      <c r="A15" s="143" t="s">
        <v>218</v>
      </c>
      <c r="C15" s="24">
        <v>92</v>
      </c>
      <c r="D15" s="142"/>
      <c r="E15" s="24">
        <v>0</v>
      </c>
      <c r="F15" s="34"/>
      <c r="G15" s="18">
        <v>0</v>
      </c>
      <c r="H15" s="34"/>
      <c r="I15" s="18">
        <v>0</v>
      </c>
    </row>
    <row r="16" spans="1:9">
      <c r="A16" s="143" t="s">
        <v>206</v>
      </c>
      <c r="C16" s="24">
        <v>0</v>
      </c>
      <c r="D16" s="142"/>
      <c r="E16" s="24">
        <v>-9</v>
      </c>
      <c r="F16" s="34"/>
      <c r="G16" s="18">
        <v>0</v>
      </c>
      <c r="H16" s="34"/>
      <c r="I16" s="18">
        <v>0</v>
      </c>
    </row>
    <row r="17" spans="1:9">
      <c r="A17" s="143" t="s">
        <v>207</v>
      </c>
      <c r="C17" s="24">
        <v>-1569</v>
      </c>
      <c r="D17" s="142"/>
      <c r="E17" s="18">
        <v>111</v>
      </c>
      <c r="F17" s="34"/>
      <c r="G17" s="18">
        <v>0</v>
      </c>
      <c r="H17" s="34"/>
      <c r="I17" s="18">
        <v>0</v>
      </c>
    </row>
    <row r="18" spans="1:9">
      <c r="A18" s="143" t="s">
        <v>219</v>
      </c>
      <c r="C18" s="24">
        <v>-9633</v>
      </c>
      <c r="D18" s="142"/>
      <c r="E18" s="24">
        <v>-19102</v>
      </c>
      <c r="F18" s="34"/>
      <c r="G18" s="18">
        <v>-14056</v>
      </c>
      <c r="H18" s="34"/>
      <c r="I18" s="18">
        <v>-9044</v>
      </c>
    </row>
    <row r="19" spans="1:9">
      <c r="A19" s="143" t="s">
        <v>193</v>
      </c>
      <c r="C19" s="24">
        <v>-35305</v>
      </c>
      <c r="D19" s="142"/>
      <c r="E19" s="24">
        <v>0</v>
      </c>
      <c r="F19" s="34"/>
      <c r="G19" s="18">
        <v>0</v>
      </c>
      <c r="H19" s="34"/>
      <c r="I19" s="18">
        <v>0</v>
      </c>
    </row>
    <row r="20" spans="1:9">
      <c r="A20" s="143" t="s">
        <v>160</v>
      </c>
      <c r="C20" s="24">
        <v>2398</v>
      </c>
      <c r="D20" s="125"/>
      <c r="E20" s="24">
        <v>1699</v>
      </c>
      <c r="F20" s="34"/>
      <c r="G20" s="18">
        <v>320</v>
      </c>
      <c r="H20" s="34"/>
      <c r="I20" s="18">
        <v>221</v>
      </c>
    </row>
    <row r="21" spans="1:9">
      <c r="A21" s="143" t="s">
        <v>194</v>
      </c>
      <c r="C21" s="24">
        <v>687</v>
      </c>
      <c r="D21" s="142"/>
      <c r="E21" s="24">
        <v>3137</v>
      </c>
      <c r="F21" s="34"/>
      <c r="G21" s="24">
        <v>742</v>
      </c>
      <c r="H21" s="34"/>
      <c r="I21" s="24">
        <v>3141</v>
      </c>
    </row>
    <row r="22" spans="1:9">
      <c r="A22" s="133" t="s">
        <v>174</v>
      </c>
      <c r="C22" s="24">
        <v>-2400</v>
      </c>
      <c r="D22" s="142"/>
      <c r="E22" s="24">
        <v>0</v>
      </c>
      <c r="F22" s="34"/>
      <c r="G22" s="24">
        <v>-506987</v>
      </c>
      <c r="H22" s="34"/>
      <c r="I22" s="24">
        <v>-840913</v>
      </c>
    </row>
    <row r="23" spans="1:9">
      <c r="A23" s="133" t="s">
        <v>85</v>
      </c>
      <c r="C23" s="24">
        <v>-6482</v>
      </c>
      <c r="D23" s="41"/>
      <c r="E23" s="24">
        <v>-8510</v>
      </c>
      <c r="F23" s="41"/>
      <c r="G23" s="24">
        <v>-26355</v>
      </c>
      <c r="H23" s="41"/>
      <c r="I23" s="24">
        <v>-23508</v>
      </c>
    </row>
    <row r="24" spans="1:9" ht="22">
      <c r="A24" s="145"/>
      <c r="C24" s="129">
        <f>SUM(C10:C23)</f>
        <v>2233420</v>
      </c>
      <c r="D24" s="34"/>
      <c r="E24" s="129">
        <f>SUM(E10:E23)</f>
        <v>2173024</v>
      </c>
      <c r="F24" s="34"/>
      <c r="G24" s="129">
        <f>SUM(G10:G23)</f>
        <v>1325793</v>
      </c>
      <c r="H24" s="34"/>
      <c r="I24" s="129">
        <f>SUM(I10:I23)</f>
        <v>1261928</v>
      </c>
    </row>
    <row r="25" spans="1:9">
      <c r="A25" s="170" t="s">
        <v>42</v>
      </c>
      <c r="C25" s="24"/>
      <c r="D25" s="34"/>
      <c r="E25" s="24"/>
      <c r="F25" s="34"/>
      <c r="G25" s="34"/>
      <c r="H25" s="34"/>
      <c r="I25" s="34"/>
    </row>
    <row r="26" spans="1:9">
      <c r="A26" s="133" t="s">
        <v>117</v>
      </c>
      <c r="C26" s="24">
        <v>99064</v>
      </c>
      <c r="D26" s="34"/>
      <c r="E26" s="24">
        <v>-77857</v>
      </c>
      <c r="F26" s="34"/>
      <c r="G26" s="41">
        <v>104225</v>
      </c>
      <c r="H26" s="34"/>
      <c r="I26" s="41">
        <v>-82733</v>
      </c>
    </row>
    <row r="27" spans="1:9">
      <c r="A27" s="133" t="s">
        <v>113</v>
      </c>
      <c r="C27" s="24">
        <v>116700</v>
      </c>
      <c r="D27" s="34"/>
      <c r="E27" s="24">
        <v>283299</v>
      </c>
      <c r="F27" s="34"/>
      <c r="G27" s="41">
        <v>90105</v>
      </c>
      <c r="H27" s="34"/>
      <c r="I27" s="41">
        <v>181829</v>
      </c>
    </row>
    <row r="28" spans="1:9">
      <c r="A28" s="133" t="s">
        <v>116</v>
      </c>
      <c r="C28" s="24">
        <v>-26013</v>
      </c>
      <c r="D28" s="34"/>
      <c r="E28" s="24">
        <v>8486</v>
      </c>
      <c r="F28" s="34"/>
      <c r="G28" s="41">
        <v>-41590</v>
      </c>
      <c r="H28" s="34"/>
      <c r="I28" s="41">
        <v>5470</v>
      </c>
    </row>
    <row r="29" spans="1:9">
      <c r="A29" s="133" t="s">
        <v>17</v>
      </c>
      <c r="C29" s="24">
        <v>25724</v>
      </c>
      <c r="D29" s="34"/>
      <c r="E29" s="24">
        <v>-2153</v>
      </c>
      <c r="F29" s="34"/>
      <c r="G29" s="41">
        <v>16826</v>
      </c>
      <c r="H29" s="34"/>
      <c r="I29" s="41">
        <v>-1348</v>
      </c>
    </row>
    <row r="30" spans="1:9">
      <c r="A30" s="133" t="s">
        <v>31</v>
      </c>
      <c r="C30" s="24">
        <v>768</v>
      </c>
      <c r="D30" s="34"/>
      <c r="E30" s="24">
        <v>-3616</v>
      </c>
      <c r="F30" s="34"/>
      <c r="G30" s="41">
        <v>2306</v>
      </c>
      <c r="H30" s="34"/>
      <c r="I30" s="41">
        <v>-4024</v>
      </c>
    </row>
    <row r="31" spans="1:9">
      <c r="A31" s="144" t="s">
        <v>15</v>
      </c>
      <c r="C31" s="24">
        <v>-729</v>
      </c>
      <c r="D31" s="34"/>
      <c r="E31" s="24">
        <v>-54822</v>
      </c>
      <c r="F31" s="34"/>
      <c r="G31" s="41">
        <v>-4387</v>
      </c>
      <c r="H31" s="34"/>
      <c r="I31" s="41">
        <v>-38079</v>
      </c>
    </row>
    <row r="32" spans="1:9">
      <c r="A32" s="133" t="s">
        <v>21</v>
      </c>
      <c r="C32" s="24">
        <v>-88445</v>
      </c>
      <c r="D32" s="34"/>
      <c r="E32" s="24">
        <v>43622</v>
      </c>
      <c r="F32" s="34"/>
      <c r="G32" s="41">
        <v>-62152</v>
      </c>
      <c r="H32" s="34"/>
      <c r="I32" s="41">
        <v>39731</v>
      </c>
    </row>
    <row r="33" spans="1:9">
      <c r="A33" s="133" t="s">
        <v>115</v>
      </c>
      <c r="C33" s="24">
        <v>-484</v>
      </c>
      <c r="D33" s="34"/>
      <c r="E33" s="24">
        <v>-4543</v>
      </c>
      <c r="F33" s="34"/>
      <c r="G33" s="41">
        <v>-2016</v>
      </c>
      <c r="H33" s="34"/>
      <c r="I33" s="41">
        <v>-10360</v>
      </c>
    </row>
    <row r="34" spans="1:9">
      <c r="A34" s="133" t="s">
        <v>35</v>
      </c>
      <c r="C34" s="24">
        <v>-5913</v>
      </c>
      <c r="D34" s="34"/>
      <c r="E34" s="24">
        <v>32400</v>
      </c>
      <c r="F34" s="41"/>
      <c r="G34" s="41">
        <v>-9213</v>
      </c>
      <c r="H34" s="41"/>
      <c r="I34" s="41">
        <v>-3741</v>
      </c>
    </row>
    <row r="35" spans="1:9">
      <c r="A35" s="133" t="s">
        <v>36</v>
      </c>
      <c r="C35" s="24">
        <v>1624</v>
      </c>
      <c r="D35" s="34"/>
      <c r="E35" s="24">
        <v>-5021</v>
      </c>
      <c r="F35" s="41"/>
      <c r="G35" s="41">
        <v>-10399</v>
      </c>
      <c r="H35" s="41"/>
      <c r="I35" s="41">
        <v>-3697</v>
      </c>
    </row>
    <row r="36" spans="1:9">
      <c r="A36" s="133" t="s">
        <v>25</v>
      </c>
      <c r="C36" s="24">
        <v>1190</v>
      </c>
      <c r="D36" s="34"/>
      <c r="E36" s="24">
        <v>51616</v>
      </c>
      <c r="F36" s="41"/>
      <c r="G36" s="41">
        <v>32710</v>
      </c>
      <c r="H36" s="41"/>
      <c r="I36" s="41">
        <v>41047</v>
      </c>
    </row>
    <row r="37" spans="1:9">
      <c r="A37" s="133" t="s">
        <v>104</v>
      </c>
      <c r="C37" s="24">
        <v>406</v>
      </c>
      <c r="D37" s="34"/>
      <c r="E37" s="24">
        <v>-2450</v>
      </c>
      <c r="F37" s="41"/>
      <c r="G37" s="41">
        <v>2611</v>
      </c>
      <c r="H37" s="41"/>
      <c r="I37" s="41">
        <v>-1569</v>
      </c>
    </row>
    <row r="38" spans="1:9">
      <c r="A38" s="133" t="s">
        <v>23</v>
      </c>
      <c r="C38" s="55">
        <v>-18801</v>
      </c>
      <c r="D38" s="34"/>
      <c r="E38" s="55">
        <v>14175</v>
      </c>
      <c r="F38" s="41"/>
      <c r="G38" s="126">
        <v>-12735</v>
      </c>
      <c r="H38" s="41"/>
      <c r="I38" s="126">
        <v>5462</v>
      </c>
    </row>
    <row r="39" spans="1:9" ht="22">
      <c r="A39" s="146" t="s">
        <v>131</v>
      </c>
      <c r="C39" s="67">
        <f>SUM(C24:C38)</f>
        <v>2338511</v>
      </c>
      <c r="D39" s="34"/>
      <c r="E39" s="67">
        <f>SUM(E24:E38)</f>
        <v>2456160</v>
      </c>
      <c r="F39" s="41"/>
      <c r="G39" s="67">
        <f>SUM(G24:G38)</f>
        <v>1432084</v>
      </c>
      <c r="H39" s="41"/>
      <c r="I39" s="67">
        <f>SUM(I24:I38)</f>
        <v>1389916</v>
      </c>
    </row>
    <row r="40" spans="1:9">
      <c r="A40" s="133" t="s">
        <v>98</v>
      </c>
      <c r="C40" s="24">
        <v>-364972</v>
      </c>
      <c r="D40" s="41"/>
      <c r="E40" s="24">
        <v>-377375</v>
      </c>
      <c r="F40" s="41"/>
      <c r="G40" s="24">
        <v>-227460</v>
      </c>
      <c r="H40" s="41"/>
      <c r="I40" s="24">
        <v>-228532</v>
      </c>
    </row>
    <row r="41" spans="1:9" ht="22">
      <c r="A41" s="145" t="s">
        <v>132</v>
      </c>
      <c r="C41" s="130">
        <f>+C39+C40</f>
        <v>1973539</v>
      </c>
      <c r="D41" s="54"/>
      <c r="E41" s="130">
        <f>+E39+E40</f>
        <v>2078785</v>
      </c>
      <c r="F41" s="59"/>
      <c r="G41" s="130">
        <f>+G39+G40</f>
        <v>1204624</v>
      </c>
      <c r="H41" s="59"/>
      <c r="I41" s="130">
        <f>+I39+I40</f>
        <v>1161384</v>
      </c>
    </row>
    <row r="42" spans="1:9" s="135" customFormat="1" ht="23">
      <c r="A42" s="132" t="s">
        <v>33</v>
      </c>
      <c r="B42" s="171"/>
      <c r="C42" s="171"/>
      <c r="D42" s="171"/>
      <c r="E42" s="171"/>
      <c r="F42" s="171"/>
      <c r="G42" s="171"/>
      <c r="H42" s="171"/>
      <c r="I42" s="171"/>
    </row>
    <row r="43" spans="1:9" ht="23">
      <c r="A43" s="134" t="s">
        <v>68</v>
      </c>
      <c r="B43" s="171"/>
      <c r="C43" s="171"/>
      <c r="D43" s="171"/>
      <c r="E43" s="171"/>
      <c r="F43" s="171"/>
      <c r="G43" s="171"/>
      <c r="H43" s="171"/>
      <c r="I43" s="171"/>
    </row>
    <row r="44" spans="1:9" ht="23">
      <c r="A44" s="135"/>
      <c r="B44" s="140"/>
      <c r="C44" s="127"/>
      <c r="D44" s="127"/>
      <c r="E44" s="127"/>
      <c r="F44" s="127"/>
      <c r="G44" s="127"/>
      <c r="H44" s="127"/>
      <c r="I44" s="127"/>
    </row>
    <row r="45" spans="1:9" ht="22">
      <c r="A45" s="169"/>
      <c r="C45" s="122"/>
      <c r="D45" s="3" t="s">
        <v>0</v>
      </c>
      <c r="E45" s="122"/>
      <c r="F45" s="3"/>
      <c r="G45" s="122"/>
      <c r="H45" s="4" t="s">
        <v>45</v>
      </c>
      <c r="I45" s="122"/>
    </row>
    <row r="46" spans="1:9">
      <c r="A46" s="169"/>
      <c r="C46" s="213" t="s">
        <v>200</v>
      </c>
      <c r="D46" s="213"/>
      <c r="E46" s="213"/>
      <c r="F46" s="51"/>
      <c r="G46" s="213" t="s">
        <v>200</v>
      </c>
      <c r="H46" s="213"/>
      <c r="I46" s="213"/>
    </row>
    <row r="47" spans="1:9">
      <c r="A47" s="169"/>
      <c r="C47" s="212" t="s">
        <v>199</v>
      </c>
      <c r="D47" s="213"/>
      <c r="E47" s="213"/>
      <c r="F47" s="51"/>
      <c r="G47" s="212" t="s">
        <v>199</v>
      </c>
      <c r="H47" s="213"/>
      <c r="I47" s="213"/>
    </row>
    <row r="48" spans="1:9">
      <c r="A48" s="169"/>
      <c r="C48" s="7" t="s">
        <v>161</v>
      </c>
      <c r="D48" s="7"/>
      <c r="E48" s="7" t="s">
        <v>145</v>
      </c>
      <c r="F48" s="123"/>
      <c r="G48" s="7" t="s">
        <v>161</v>
      </c>
      <c r="H48" s="7"/>
      <c r="I48" s="7" t="s">
        <v>145</v>
      </c>
    </row>
    <row r="49" spans="1:9">
      <c r="A49" s="144"/>
      <c r="C49" s="201" t="s">
        <v>55</v>
      </c>
      <c r="D49" s="201"/>
      <c r="E49" s="201"/>
      <c r="F49" s="201"/>
      <c r="G49" s="201"/>
      <c r="H49" s="201"/>
      <c r="I49" s="201"/>
    </row>
    <row r="50" spans="1:9" ht="22">
      <c r="A50" s="141" t="s">
        <v>7</v>
      </c>
      <c r="C50" s="128"/>
      <c r="E50" s="128"/>
    </row>
    <row r="51" spans="1:9">
      <c r="A51" s="143" t="s">
        <v>217</v>
      </c>
      <c r="C51" s="18">
        <v>633</v>
      </c>
      <c r="D51" s="34"/>
      <c r="E51" s="125">
        <v>57</v>
      </c>
      <c r="F51" s="34"/>
      <c r="G51" s="18">
        <v>0</v>
      </c>
      <c r="H51" s="34"/>
      <c r="I51" s="18">
        <v>0</v>
      </c>
    </row>
    <row r="52" spans="1:9">
      <c r="A52" s="143" t="s">
        <v>208</v>
      </c>
      <c r="C52" s="18">
        <v>34654</v>
      </c>
      <c r="D52" s="34"/>
      <c r="E52" s="18">
        <v>-4</v>
      </c>
      <c r="F52" s="34"/>
      <c r="G52" s="18">
        <v>-7</v>
      </c>
      <c r="H52" s="34"/>
      <c r="I52" s="18">
        <v>-1</v>
      </c>
    </row>
    <row r="53" spans="1:9">
      <c r="A53" s="133" t="s">
        <v>191</v>
      </c>
      <c r="C53" s="18">
        <v>0</v>
      </c>
      <c r="D53" s="34"/>
      <c r="E53" s="18">
        <v>0</v>
      </c>
      <c r="F53" s="34"/>
      <c r="G53" s="18">
        <v>0</v>
      </c>
      <c r="H53" s="34"/>
      <c r="I53" s="18">
        <v>-30000</v>
      </c>
    </row>
    <row r="54" spans="1:9">
      <c r="A54" s="133" t="s">
        <v>209</v>
      </c>
      <c r="C54" s="18">
        <v>0</v>
      </c>
      <c r="D54" s="34"/>
      <c r="E54" s="18">
        <v>0</v>
      </c>
      <c r="F54" s="34"/>
      <c r="G54" s="18">
        <v>-45000</v>
      </c>
      <c r="H54" s="34"/>
      <c r="I54" s="18">
        <v>0</v>
      </c>
    </row>
    <row r="55" spans="1:9">
      <c r="A55" s="143" t="s">
        <v>186</v>
      </c>
      <c r="C55" s="18">
        <v>0</v>
      </c>
      <c r="D55" s="34"/>
      <c r="E55" s="18">
        <v>0</v>
      </c>
      <c r="F55" s="34"/>
      <c r="G55" s="18">
        <v>0</v>
      </c>
      <c r="H55" s="34"/>
      <c r="I55" s="18">
        <v>-114750</v>
      </c>
    </row>
    <row r="56" spans="1:9">
      <c r="A56" s="143" t="s">
        <v>210</v>
      </c>
      <c r="C56" s="18">
        <v>0</v>
      </c>
      <c r="D56" s="34"/>
      <c r="E56" s="18">
        <v>754</v>
      </c>
      <c r="F56" s="34"/>
      <c r="G56" s="18">
        <v>0</v>
      </c>
      <c r="H56" s="34"/>
      <c r="I56" s="18">
        <v>0</v>
      </c>
    </row>
    <row r="57" spans="1:9">
      <c r="A57" s="133" t="s">
        <v>119</v>
      </c>
      <c r="C57" s="18">
        <v>-100000</v>
      </c>
      <c r="D57" s="34"/>
      <c r="E57" s="18">
        <v>0</v>
      </c>
      <c r="F57" s="34"/>
      <c r="G57" s="18">
        <v>0</v>
      </c>
      <c r="H57" s="34"/>
      <c r="I57" s="18">
        <v>0</v>
      </c>
    </row>
    <row r="58" spans="1:9">
      <c r="A58" s="133" t="s">
        <v>187</v>
      </c>
      <c r="C58" s="18">
        <v>0</v>
      </c>
      <c r="D58" s="34"/>
      <c r="E58" s="18">
        <v>130250</v>
      </c>
      <c r="F58" s="34"/>
      <c r="G58" s="18">
        <v>0</v>
      </c>
      <c r="H58" s="34"/>
      <c r="I58" s="18">
        <v>0</v>
      </c>
    </row>
    <row r="59" spans="1:9">
      <c r="A59" s="143" t="s">
        <v>159</v>
      </c>
      <c r="C59" s="18">
        <v>0</v>
      </c>
      <c r="D59" s="34"/>
      <c r="E59" s="18">
        <v>0</v>
      </c>
      <c r="F59" s="34"/>
      <c r="G59" s="18">
        <v>-4747</v>
      </c>
      <c r="H59" s="34"/>
      <c r="I59" s="18">
        <v>-88757</v>
      </c>
    </row>
    <row r="60" spans="1:9">
      <c r="A60" s="133" t="s">
        <v>100</v>
      </c>
      <c r="C60" s="18">
        <v>8266</v>
      </c>
      <c r="D60" s="34"/>
      <c r="E60" s="18">
        <v>2066</v>
      </c>
      <c r="F60" s="34"/>
      <c r="G60" s="18">
        <v>1539</v>
      </c>
      <c r="H60" s="34"/>
      <c r="I60" s="18">
        <v>1578</v>
      </c>
    </row>
    <row r="61" spans="1:9">
      <c r="A61" s="133" t="s">
        <v>141</v>
      </c>
      <c r="C61" s="18">
        <v>-853877</v>
      </c>
      <c r="D61" s="34"/>
      <c r="E61" s="18">
        <v>-1329756</v>
      </c>
      <c r="F61" s="34"/>
      <c r="G61" s="18">
        <v>-576330</v>
      </c>
      <c r="H61" s="34"/>
      <c r="I61" s="18">
        <v>-582530</v>
      </c>
    </row>
    <row r="62" spans="1:9">
      <c r="A62" s="133" t="s">
        <v>88</v>
      </c>
      <c r="C62" s="18">
        <v>-4906</v>
      </c>
      <c r="D62" s="34"/>
      <c r="E62" s="18">
        <v>-4588</v>
      </c>
      <c r="F62" s="34"/>
      <c r="G62" s="18">
        <v>-324</v>
      </c>
      <c r="H62" s="34"/>
      <c r="I62" s="18">
        <v>-1786</v>
      </c>
    </row>
    <row r="63" spans="1:9">
      <c r="A63" s="133" t="s">
        <v>139</v>
      </c>
      <c r="C63" s="125">
        <v>0</v>
      </c>
      <c r="D63" s="34"/>
      <c r="E63" s="125">
        <v>0</v>
      </c>
      <c r="F63" s="34"/>
      <c r="G63" s="125">
        <v>66000</v>
      </c>
      <c r="H63" s="34"/>
      <c r="I63" s="17">
        <v>0</v>
      </c>
    </row>
    <row r="64" spans="1:9">
      <c r="A64" s="133" t="s">
        <v>138</v>
      </c>
      <c r="C64" s="125">
        <v>0</v>
      </c>
      <c r="D64" s="34"/>
      <c r="E64" s="125">
        <v>0</v>
      </c>
      <c r="F64" s="34"/>
      <c r="G64" s="125">
        <v>-5900</v>
      </c>
      <c r="H64" s="34"/>
      <c r="I64" s="125">
        <v>-64530</v>
      </c>
    </row>
    <row r="65" spans="1:9">
      <c r="A65" s="133" t="s">
        <v>134</v>
      </c>
      <c r="C65" s="125">
        <v>0</v>
      </c>
      <c r="D65" s="34"/>
      <c r="E65" s="125">
        <v>0</v>
      </c>
      <c r="F65" s="34"/>
      <c r="G65" s="18">
        <v>58700</v>
      </c>
      <c r="H65" s="34"/>
      <c r="I65" s="125">
        <v>54500</v>
      </c>
    </row>
    <row r="66" spans="1:9">
      <c r="A66" s="133" t="s">
        <v>133</v>
      </c>
      <c r="C66" s="18">
        <v>0</v>
      </c>
      <c r="D66" s="34"/>
      <c r="E66" s="125">
        <v>0</v>
      </c>
      <c r="F66" s="34"/>
      <c r="G66" s="18">
        <v>-196700</v>
      </c>
      <c r="H66" s="34"/>
      <c r="I66" s="125">
        <v>-30000</v>
      </c>
    </row>
    <row r="67" spans="1:9">
      <c r="A67" s="133" t="s">
        <v>188</v>
      </c>
      <c r="C67" s="18">
        <v>2400</v>
      </c>
      <c r="D67" s="34"/>
      <c r="E67" s="125">
        <v>0</v>
      </c>
      <c r="F67" s="34"/>
      <c r="G67" s="18">
        <v>506987</v>
      </c>
      <c r="H67" s="34"/>
      <c r="I67" s="125">
        <v>840913</v>
      </c>
    </row>
    <row r="68" spans="1:9">
      <c r="A68" s="133" t="s">
        <v>102</v>
      </c>
      <c r="C68" s="18">
        <v>6482</v>
      </c>
      <c r="D68" s="34"/>
      <c r="E68" s="125">
        <v>8510</v>
      </c>
      <c r="F68" s="34"/>
      <c r="G68" s="125">
        <v>26484</v>
      </c>
      <c r="H68" s="34"/>
      <c r="I68" s="18">
        <v>23483</v>
      </c>
    </row>
    <row r="69" spans="1:9" ht="22">
      <c r="A69" s="145" t="s">
        <v>222</v>
      </c>
      <c r="C69" s="45">
        <f>SUM(C51:C68)</f>
        <v>-906348</v>
      </c>
      <c r="D69" s="20"/>
      <c r="E69" s="45">
        <f>SUM(E51:E68)</f>
        <v>-1192711</v>
      </c>
      <c r="F69" s="20"/>
      <c r="G69" s="45">
        <f>SUM(G51:G68)</f>
        <v>-169298</v>
      </c>
      <c r="H69" s="20"/>
      <c r="I69" s="45">
        <f>SUM(I51:I68)</f>
        <v>8120</v>
      </c>
    </row>
    <row r="70" spans="1:9" ht="12" customHeight="1">
      <c r="A70" s="145"/>
      <c r="C70" s="20"/>
      <c r="D70" s="20"/>
      <c r="E70" s="20"/>
      <c r="F70" s="20"/>
      <c r="G70" s="20"/>
      <c r="H70" s="20"/>
      <c r="I70" s="20"/>
    </row>
    <row r="71" spans="1:9" ht="22">
      <c r="A71" s="141" t="s">
        <v>8</v>
      </c>
      <c r="C71" s="41"/>
      <c r="D71" s="34"/>
      <c r="E71" s="41"/>
      <c r="F71" s="41"/>
      <c r="G71" s="41"/>
      <c r="H71" s="41"/>
      <c r="I71" s="41"/>
    </row>
    <row r="72" spans="1:9">
      <c r="A72" s="143" t="s">
        <v>195</v>
      </c>
      <c r="C72" s="17">
        <v>305000</v>
      </c>
      <c r="D72" s="34"/>
      <c r="E72" s="17">
        <v>589653</v>
      </c>
      <c r="F72" s="41"/>
      <c r="G72" s="17">
        <v>305000</v>
      </c>
      <c r="H72" s="41"/>
      <c r="I72" s="17">
        <v>552000</v>
      </c>
    </row>
    <row r="73" spans="1:9">
      <c r="A73" s="143" t="s">
        <v>220</v>
      </c>
      <c r="C73" s="17">
        <v>0</v>
      </c>
      <c r="D73" s="34"/>
      <c r="E73" s="17">
        <v>0</v>
      </c>
      <c r="F73" s="41"/>
      <c r="G73" s="17">
        <v>0</v>
      </c>
      <c r="H73" s="41"/>
      <c r="I73" s="17">
        <v>-50000</v>
      </c>
    </row>
    <row r="74" spans="1:9">
      <c r="A74" s="143" t="s">
        <v>221</v>
      </c>
      <c r="C74" s="17">
        <v>250667</v>
      </c>
      <c r="D74" s="34"/>
      <c r="E74" s="17">
        <v>0</v>
      </c>
      <c r="F74" s="41"/>
      <c r="G74" s="17">
        <v>0</v>
      </c>
      <c r="H74" s="41"/>
      <c r="I74" s="41">
        <v>0</v>
      </c>
    </row>
    <row r="75" spans="1:9">
      <c r="A75" s="133" t="s">
        <v>135</v>
      </c>
      <c r="C75" s="41">
        <v>-297456</v>
      </c>
      <c r="D75" s="34"/>
      <c r="E75" s="41">
        <v>-1119243</v>
      </c>
      <c r="F75" s="41"/>
      <c r="G75" s="17">
        <v>-37500</v>
      </c>
      <c r="H75" s="41"/>
      <c r="I75" s="41">
        <v>-1112500</v>
      </c>
    </row>
    <row r="76" spans="1:9">
      <c r="A76" s="143" t="s">
        <v>197</v>
      </c>
      <c r="C76" s="18">
        <v>-8552</v>
      </c>
      <c r="D76" s="34"/>
      <c r="E76" s="41">
        <v>-3856</v>
      </c>
      <c r="F76" s="41"/>
      <c r="G76" s="17">
        <v>-8466</v>
      </c>
      <c r="H76" s="41"/>
      <c r="I76" s="41">
        <v>-3856</v>
      </c>
    </row>
    <row r="77" spans="1:9">
      <c r="A77" s="133" t="s">
        <v>189</v>
      </c>
      <c r="C77" s="18">
        <v>-1072298</v>
      </c>
      <c r="D77" s="34"/>
      <c r="E77" s="41">
        <v>-922683</v>
      </c>
      <c r="F77" s="41"/>
      <c r="G77" s="17">
        <v>-1072298</v>
      </c>
      <c r="H77" s="41"/>
      <c r="I77" s="41">
        <v>-922683</v>
      </c>
    </row>
    <row r="78" spans="1:9">
      <c r="A78" s="133" t="s">
        <v>190</v>
      </c>
      <c r="C78" s="18">
        <v>-152018</v>
      </c>
      <c r="D78" s="34"/>
      <c r="E78" s="41">
        <v>-239662</v>
      </c>
      <c r="F78" s="41"/>
      <c r="G78" s="17">
        <v>0</v>
      </c>
      <c r="H78" s="41"/>
      <c r="I78" s="41">
        <v>0</v>
      </c>
    </row>
    <row r="79" spans="1:9">
      <c r="A79" s="133" t="s">
        <v>103</v>
      </c>
      <c r="C79" s="41">
        <v>-47698</v>
      </c>
      <c r="D79" s="34"/>
      <c r="E79" s="41">
        <v>-48002</v>
      </c>
      <c r="F79" s="41"/>
      <c r="G79" s="41">
        <v>-6471</v>
      </c>
      <c r="H79" s="41"/>
      <c r="I79" s="41">
        <v>-19265</v>
      </c>
    </row>
    <row r="80" spans="1:9" ht="22">
      <c r="A80" s="145" t="s">
        <v>140</v>
      </c>
      <c r="C80" s="45">
        <f>SUM(C72:C79)</f>
        <v>-1022355</v>
      </c>
      <c r="D80" s="54"/>
      <c r="E80" s="45">
        <f>SUM(E72:E79)</f>
        <v>-1743793</v>
      </c>
      <c r="F80" s="59"/>
      <c r="G80" s="45">
        <f>SUM(G72:G79)</f>
        <v>-819735</v>
      </c>
      <c r="H80" s="59"/>
      <c r="I80" s="45">
        <f>SUM(I72:I79)</f>
        <v>-1556304</v>
      </c>
    </row>
    <row r="81" spans="1:9" ht="10.5" customHeight="1">
      <c r="A81" s="145"/>
      <c r="C81" s="20"/>
      <c r="D81" s="54"/>
      <c r="E81" s="20"/>
      <c r="F81" s="59"/>
      <c r="G81" s="20"/>
      <c r="H81" s="59"/>
      <c r="I81" s="20"/>
    </row>
    <row r="82" spans="1:9" ht="22">
      <c r="A82" s="133" t="s">
        <v>164</v>
      </c>
      <c r="C82" s="55">
        <v>-8866</v>
      </c>
      <c r="D82" s="54"/>
      <c r="E82" s="55">
        <v>0</v>
      </c>
      <c r="F82" s="59"/>
      <c r="G82" s="63">
        <v>0</v>
      </c>
      <c r="H82" s="59"/>
      <c r="I82" s="63">
        <v>0</v>
      </c>
    </row>
    <row r="83" spans="1:9" ht="22">
      <c r="A83" s="172" t="s">
        <v>172</v>
      </c>
      <c r="C83" s="67">
        <f>+C69+C80+C41+C82</f>
        <v>35970</v>
      </c>
      <c r="D83" s="54"/>
      <c r="E83" s="67">
        <f>+E69+E80+E41</f>
        <v>-857719</v>
      </c>
      <c r="F83" s="59"/>
      <c r="G83" s="67">
        <f>+G69+G80+G41</f>
        <v>215591</v>
      </c>
      <c r="H83" s="59"/>
      <c r="I83" s="67">
        <f>+I69+I80+I41</f>
        <v>-386800</v>
      </c>
    </row>
    <row r="84" spans="1:9">
      <c r="A84" s="173" t="s">
        <v>108</v>
      </c>
      <c r="C84" s="121">
        <f>'BS-3-5'!E10</f>
        <v>1345357</v>
      </c>
      <c r="D84" s="34"/>
      <c r="E84" s="41">
        <v>2183056</v>
      </c>
      <c r="F84" s="41"/>
      <c r="G84" s="121">
        <f>'BS-3-5'!I10</f>
        <v>486675</v>
      </c>
      <c r="H84" s="41"/>
      <c r="I84" s="24">
        <v>978146</v>
      </c>
    </row>
    <row r="85" spans="1:9" s="135" customFormat="1" ht="23.5" thickBot="1">
      <c r="A85" s="172" t="s">
        <v>205</v>
      </c>
      <c r="B85" s="171"/>
      <c r="C85" s="131">
        <f>+C83+C84</f>
        <v>1381327</v>
      </c>
      <c r="D85" s="54"/>
      <c r="E85" s="131">
        <f>+E83+E84</f>
        <v>1325337</v>
      </c>
      <c r="F85" s="59"/>
      <c r="G85" s="131">
        <f>+G83+G84</f>
        <v>702266</v>
      </c>
      <c r="H85" s="87"/>
      <c r="I85" s="131">
        <f>+I83+I84</f>
        <v>591346</v>
      </c>
    </row>
    <row r="86" spans="1:9" s="135" customFormat="1" ht="23.5" thickTop="1">
      <c r="A86" s="132" t="s">
        <v>33</v>
      </c>
      <c r="B86" s="171"/>
      <c r="C86" s="171"/>
      <c r="D86" s="171"/>
      <c r="E86" s="171"/>
      <c r="F86" s="171"/>
      <c r="G86" s="171"/>
      <c r="H86" s="171"/>
      <c r="I86" s="171"/>
    </row>
    <row r="87" spans="1:9" ht="23">
      <c r="A87" s="134" t="s">
        <v>68</v>
      </c>
      <c r="B87" s="171"/>
      <c r="C87" s="171"/>
      <c r="D87" s="171"/>
      <c r="E87" s="171"/>
      <c r="F87" s="171"/>
      <c r="G87" s="171"/>
      <c r="H87" s="171"/>
      <c r="I87" s="171"/>
    </row>
    <row r="88" spans="1:9" ht="23">
      <c r="A88" s="135"/>
      <c r="B88" s="140"/>
      <c r="C88" s="127"/>
      <c r="D88" s="127"/>
      <c r="E88" s="127"/>
      <c r="F88" s="127"/>
      <c r="G88" s="127"/>
      <c r="H88" s="127"/>
      <c r="I88" s="127"/>
    </row>
    <row r="89" spans="1:9" ht="22">
      <c r="A89" s="169"/>
      <c r="C89" s="122"/>
      <c r="D89" s="3" t="s">
        <v>0</v>
      </c>
      <c r="E89" s="122"/>
      <c r="F89" s="3"/>
      <c r="G89" s="122"/>
      <c r="H89" s="4" t="s">
        <v>45</v>
      </c>
      <c r="I89" s="122"/>
    </row>
    <row r="90" spans="1:9">
      <c r="A90" s="169"/>
      <c r="C90" s="213" t="s">
        <v>200</v>
      </c>
      <c r="D90" s="213"/>
      <c r="E90" s="213"/>
      <c r="F90" s="51"/>
      <c r="G90" s="213" t="s">
        <v>200</v>
      </c>
      <c r="H90" s="213"/>
      <c r="I90" s="213"/>
    </row>
    <row r="91" spans="1:9">
      <c r="A91" s="169"/>
      <c r="C91" s="212" t="s">
        <v>199</v>
      </c>
      <c r="D91" s="213"/>
      <c r="E91" s="213"/>
      <c r="F91" s="51"/>
      <c r="G91" s="212" t="s">
        <v>199</v>
      </c>
      <c r="H91" s="213"/>
      <c r="I91" s="213"/>
    </row>
    <row r="92" spans="1:9">
      <c r="A92" s="169"/>
      <c r="C92" s="7" t="s">
        <v>161</v>
      </c>
      <c r="D92" s="7"/>
      <c r="E92" s="7" t="s">
        <v>145</v>
      </c>
      <c r="F92" s="123"/>
      <c r="G92" s="7" t="s">
        <v>161</v>
      </c>
      <c r="H92" s="7"/>
      <c r="I92" s="7" t="s">
        <v>145</v>
      </c>
    </row>
    <row r="93" spans="1:9">
      <c r="A93" s="144"/>
      <c r="C93" s="201" t="s">
        <v>55</v>
      </c>
      <c r="D93" s="201"/>
      <c r="E93" s="201"/>
      <c r="F93" s="201"/>
      <c r="G93" s="201"/>
      <c r="H93" s="201"/>
      <c r="I93" s="201"/>
    </row>
    <row r="94" spans="1:9">
      <c r="A94" s="144"/>
      <c r="C94" s="137"/>
      <c r="D94" s="137"/>
      <c r="E94" s="137"/>
      <c r="F94" s="137"/>
      <c r="G94" s="137"/>
      <c r="H94" s="137"/>
      <c r="I94" s="137"/>
    </row>
    <row r="95" spans="1:9">
      <c r="A95" s="133" t="s">
        <v>165</v>
      </c>
      <c r="C95" s="34">
        <v>18466</v>
      </c>
      <c r="D95" s="34"/>
      <c r="E95" s="34">
        <v>10288</v>
      </c>
      <c r="F95" s="34"/>
      <c r="G95" s="34">
        <v>17033</v>
      </c>
      <c r="H95" s="34"/>
      <c r="I95" s="34">
        <v>10288</v>
      </c>
    </row>
    <row r="96" spans="1:9">
      <c r="A96" s="133" t="s">
        <v>105</v>
      </c>
      <c r="C96" s="34">
        <v>99824</v>
      </c>
      <c r="D96" s="34"/>
      <c r="E96" s="34">
        <v>151888</v>
      </c>
      <c r="F96" s="34"/>
      <c r="G96" s="34">
        <v>77103</v>
      </c>
      <c r="H96" s="34"/>
      <c r="I96" s="34">
        <v>67561</v>
      </c>
    </row>
    <row r="97" spans="1:9">
      <c r="A97" s="133" t="s">
        <v>166</v>
      </c>
      <c r="C97" s="34">
        <v>18466</v>
      </c>
      <c r="D97" s="34"/>
      <c r="E97" s="34">
        <v>10288</v>
      </c>
      <c r="F97" s="34"/>
      <c r="G97" s="34">
        <v>17033</v>
      </c>
      <c r="H97" s="34"/>
      <c r="I97" s="34">
        <v>10288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C90:E90"/>
    <mergeCell ref="G90:I90"/>
    <mergeCell ref="C91:E91"/>
    <mergeCell ref="G91:I91"/>
    <mergeCell ref="C93:I93"/>
    <mergeCell ref="C47:E47"/>
    <mergeCell ref="G47:I47"/>
    <mergeCell ref="C49:I49"/>
    <mergeCell ref="C8:I8"/>
    <mergeCell ref="C5:E5"/>
    <mergeCell ref="G5:I5"/>
    <mergeCell ref="C6:E6"/>
    <mergeCell ref="G6:I6"/>
    <mergeCell ref="C46:E46"/>
    <mergeCell ref="G46:I46"/>
  </mergeCells>
  <pageMargins left="0.70866141732283505" right="0.70866141732283505" top="0.47244094488188998" bottom="0.511811023622047" header="0.511811023622047" footer="0.196850393700787"/>
  <pageSetup paperSize="9" scale="81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1" max="8" man="1"/>
    <brk id="85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6250D9-9BDD-42B0-B845-2CC0E5B25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D80E53-E301-4498-83F2-EFB0DECEAA73}">
  <ds:schemaRefs>
    <ds:schemaRef ds:uri="http://schemas.microsoft.com/office/2006/metadata/properties"/>
    <ds:schemaRef ds:uri="http://schemas.microsoft.com/sharepoint/v3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05716746-add9-412a-97a9-1b5167d151a3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1D1A8711-3FB4-404C-9353-349C70152E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PL6-9</vt:lpstr>
      <vt:lpstr>SH-10-11</vt:lpstr>
      <vt:lpstr>SH-12-13</vt:lpstr>
      <vt:lpstr>CF-14-16</vt:lpstr>
      <vt:lpstr>'BS-3-5'!Print_Area</vt:lpstr>
      <vt:lpstr>'CF-14-16'!Print_Area</vt:lpstr>
      <vt:lpstr>'PL6-9'!Print_Area</vt:lpstr>
      <vt:lpstr>'SH-10-11'!Print_Area</vt:lpstr>
      <vt:lpstr>'SH-12-13'!Print_Area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Siriporn, Bamrungsri</cp:lastModifiedBy>
  <cp:lastPrinted>2025-11-14T09:47:23Z</cp:lastPrinted>
  <dcterms:created xsi:type="dcterms:W3CDTF">1999-02-12T20:44:55Z</dcterms:created>
  <dcterms:modified xsi:type="dcterms:W3CDTF">2025-11-17T04:29:57Z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