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bamrungsri\Desktop\BCH2025\5 Q3\Draft\set file\"/>
    </mc:Choice>
  </mc:AlternateContent>
  <xr:revisionPtr revIDLastSave="0" documentId="13_ncr:1_{B6B03032-7F97-4A70-83CB-C9F49A4DF975}" xr6:coauthVersionLast="47" xr6:coauthVersionMax="47" xr10:uidLastSave="{00000000-0000-0000-0000-000000000000}"/>
  <bookViews>
    <workbookView xWindow="-110" yWindow="-110" windowWidth="19420" windowHeight="11500" xr2:uid="{CFEAD6EF-0BD4-4AD9-AD37-750E2809C90B}"/>
  </bookViews>
  <sheets>
    <sheet name="BS-2-4" sheetId="1" r:id="rId1"/>
    <sheet name="PL-5-8" sheetId="2" r:id="rId2"/>
    <sheet name="SH-9-10" sheetId="3" r:id="rId3"/>
    <sheet name="SH-11-12" sheetId="4" r:id="rId4"/>
    <sheet name="CF-13-14" sheetId="5" r:id="rId5"/>
    <sheet name="DS_INTERNAL_SETTINGS_STORAGE" sheetId="6" state="veryHidden" r:id="rId6"/>
    <sheet name="DS_INTERNAL_DOCGROUP_STORAGE" sheetId="7" state="veryHidden" r:id="rId7"/>
    <sheet name="DS_INTERNAL_DOCUMENT_STORAGE" sheetId="8" state="veryHidden" r:id="rId8"/>
    <sheet name="DS_INTERNAL_SNIP_STORAGE" sheetId="9" state="veryHidden" r:id="rId9"/>
  </sheets>
  <definedNames>
    <definedName name="_xlnm._FilterDatabase" localSheetId="0" hidden="1">'BS-2-4'!$E$47:$F$51</definedName>
    <definedName name="_xlnm._FilterDatabase" localSheetId="4" hidden="1">'CF-13-14'!$F$55:$F$73</definedName>
    <definedName name="_xlnm.Print_Area" localSheetId="0">'BS-2-4'!$A$1:$L$96</definedName>
    <definedName name="_xlnm.Print_Area" localSheetId="4">'CF-13-14'!$A$1:$L$96</definedName>
    <definedName name="_xlnm.Print_Area" localSheetId="1">'PL-5-8'!$A$1:$L$138</definedName>
    <definedName name="_xlnm.Print_Area" localSheetId="3">'SH-11-12'!$A$1:$K$52</definedName>
    <definedName name="_xlnm.Print_Area" localSheetId="2">'SH-9-10'!$A$1:$U$65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8" i="3" l="1"/>
  <c r="Q48" i="3" s="1"/>
  <c r="S49" i="3"/>
  <c r="M49" i="3"/>
  <c r="K49" i="3"/>
  <c r="I49" i="3"/>
  <c r="G49" i="3"/>
  <c r="E49" i="3"/>
  <c r="C49" i="3"/>
  <c r="U48" i="3" l="1"/>
  <c r="J89" i="5"/>
  <c r="F89" i="5"/>
  <c r="L14" i="5"/>
  <c r="J14" i="5"/>
  <c r="F14" i="5"/>
  <c r="H14" i="5"/>
  <c r="L13" i="5"/>
  <c r="J13" i="5"/>
  <c r="F13" i="5"/>
  <c r="H13" i="5"/>
  <c r="C49" i="4"/>
  <c r="E49" i="4"/>
  <c r="G49" i="4"/>
  <c r="K44" i="4"/>
  <c r="K37" i="4"/>
  <c r="C23" i="4"/>
  <c r="E23" i="4"/>
  <c r="G23" i="4"/>
  <c r="K22" i="4"/>
  <c r="I18" i="4"/>
  <c r="K16" i="4"/>
  <c r="K18" i="4" s="1"/>
  <c r="K11" i="4"/>
  <c r="S60" i="3"/>
  <c r="C32" i="3" l="1"/>
  <c r="E32" i="3"/>
  <c r="G32" i="3"/>
  <c r="K32" i="3"/>
  <c r="M32" i="3"/>
  <c r="O30" i="3"/>
  <c r="O31" i="3"/>
  <c r="Q31" i="3" s="1"/>
  <c r="U31" i="3" s="1"/>
  <c r="I25" i="3"/>
  <c r="M25" i="3"/>
  <c r="S25" i="3"/>
  <c r="O22" i="3"/>
  <c r="Q22" i="3" s="1"/>
  <c r="U22" i="3" s="1"/>
  <c r="K19" i="3"/>
  <c r="E19" i="3"/>
  <c r="C19" i="3"/>
  <c r="S19" i="3"/>
  <c r="O18" i="3"/>
  <c r="Q18" i="3" s="1"/>
  <c r="U18" i="3" s="1"/>
  <c r="O17" i="3"/>
  <c r="Q17" i="3" s="1"/>
  <c r="U17" i="3" s="1"/>
  <c r="O12" i="3"/>
  <c r="Q12" i="3" s="1"/>
  <c r="S27" i="3" l="1"/>
  <c r="O32" i="3"/>
  <c r="U19" i="3"/>
  <c r="U12" i="3"/>
  <c r="F138" i="2" l="1"/>
  <c r="J138" i="2"/>
  <c r="G44" i="4" l="1"/>
  <c r="G51" i="4" s="1"/>
  <c r="I44" i="4"/>
  <c r="E44" i="4"/>
  <c r="E51" i="4" s="1"/>
  <c r="C44" i="4"/>
  <c r="C51" i="4" s="1"/>
  <c r="I21" i="4"/>
  <c r="G18" i="4"/>
  <c r="G25" i="4" s="1"/>
  <c r="E18" i="4"/>
  <c r="E25" i="4" s="1"/>
  <c r="C18" i="4"/>
  <c r="C25" i="4" s="1"/>
  <c r="S57" i="3"/>
  <c r="M57" i="3"/>
  <c r="K57" i="3"/>
  <c r="I57" i="3"/>
  <c r="G57" i="3"/>
  <c r="E57" i="3"/>
  <c r="C57" i="3"/>
  <c r="O55" i="3"/>
  <c r="Q55" i="3" s="1"/>
  <c r="U55" i="3" s="1"/>
  <c r="O54" i="3"/>
  <c r="Q54" i="3" s="1"/>
  <c r="I60" i="3"/>
  <c r="S30" i="3"/>
  <c r="S32" i="3" s="1"/>
  <c r="S34" i="3" s="1"/>
  <c r="I30" i="3"/>
  <c r="K21" i="4" l="1"/>
  <c r="K23" i="4" s="1"/>
  <c r="K25" i="4" s="1"/>
  <c r="I23" i="4"/>
  <c r="I25" i="4" s="1"/>
  <c r="I32" i="3"/>
  <c r="Q30" i="3"/>
  <c r="I49" i="4"/>
  <c r="I51" i="4" s="1"/>
  <c r="K49" i="4"/>
  <c r="K51" i="4" s="1"/>
  <c r="O57" i="3"/>
  <c r="L138" i="2"/>
  <c r="H138" i="2"/>
  <c r="L136" i="2"/>
  <c r="H136" i="2"/>
  <c r="L131" i="2"/>
  <c r="L11" i="5" s="1"/>
  <c r="H131" i="2"/>
  <c r="H11" i="5" s="1"/>
  <c r="L114" i="2"/>
  <c r="J114" i="2"/>
  <c r="H114" i="2"/>
  <c r="F114" i="2"/>
  <c r="L107" i="2"/>
  <c r="J107" i="2"/>
  <c r="H107" i="2"/>
  <c r="F107" i="2"/>
  <c r="L90" i="2"/>
  <c r="J90" i="2"/>
  <c r="H90" i="2"/>
  <c r="F90" i="2"/>
  <c r="L84" i="2"/>
  <c r="J84" i="2"/>
  <c r="H84" i="2"/>
  <c r="F84" i="2"/>
  <c r="Q32" i="3" l="1"/>
  <c r="U30" i="3"/>
  <c r="U32" i="3" s="1"/>
  <c r="U54" i="3"/>
  <c r="U57" i="3" s="1"/>
  <c r="Q57" i="3"/>
  <c r="H92" i="2"/>
  <c r="H97" i="2" s="1"/>
  <c r="H99" i="2" s="1"/>
  <c r="J92" i="2"/>
  <c r="J97" i="2" s="1"/>
  <c r="J99" i="2" s="1"/>
  <c r="J131" i="2" s="1"/>
  <c r="H117" i="2"/>
  <c r="L92" i="2"/>
  <c r="L97" i="2" s="1"/>
  <c r="L99" i="2" s="1"/>
  <c r="L117" i="2"/>
  <c r="J117" i="2"/>
  <c r="F117" i="2"/>
  <c r="F92" i="2"/>
  <c r="F97" i="2" s="1"/>
  <c r="F99" i="2" s="1"/>
  <c r="F131" i="2" s="1"/>
  <c r="F11" i="5" l="1"/>
  <c r="J11" i="5"/>
  <c r="J118" i="2"/>
  <c r="J136" i="2" s="1"/>
  <c r="H118" i="2"/>
  <c r="L118" i="2"/>
  <c r="F118" i="2"/>
  <c r="F136" i="2" s="1"/>
  <c r="L85" i="5" l="1"/>
  <c r="J85" i="5"/>
  <c r="H85" i="5"/>
  <c r="F85" i="5"/>
  <c r="L73" i="5"/>
  <c r="J73" i="5"/>
  <c r="H73" i="5"/>
  <c r="F73" i="5"/>
  <c r="S62" i="3"/>
  <c r="S64" i="3" s="1"/>
  <c r="K62" i="3"/>
  <c r="K64" i="3" s="1"/>
  <c r="G62" i="3"/>
  <c r="G64" i="3" s="1"/>
  <c r="E62" i="3"/>
  <c r="E64" i="3" s="1"/>
  <c r="C62" i="3"/>
  <c r="C64" i="3" s="1"/>
  <c r="Q60" i="3"/>
  <c r="U60" i="3" s="1"/>
  <c r="O47" i="3"/>
  <c r="O49" i="3" s="1"/>
  <c r="K25" i="3"/>
  <c r="G25" i="3"/>
  <c r="E25" i="3"/>
  <c r="C25" i="3"/>
  <c r="O23" i="3"/>
  <c r="M19" i="3"/>
  <c r="I19" i="3"/>
  <c r="I27" i="3" s="1"/>
  <c r="I34" i="3" s="1"/>
  <c r="G19" i="3"/>
  <c r="L69" i="2"/>
  <c r="J69" i="2"/>
  <c r="H69" i="2"/>
  <c r="F69" i="2"/>
  <c r="L67" i="2"/>
  <c r="H67" i="2"/>
  <c r="L62" i="2"/>
  <c r="H62" i="2"/>
  <c r="L45" i="2"/>
  <c r="J45" i="2"/>
  <c r="H45" i="2"/>
  <c r="F45" i="2"/>
  <c r="L38" i="2"/>
  <c r="J38" i="2"/>
  <c r="H38" i="2"/>
  <c r="F38" i="2"/>
  <c r="L21" i="2"/>
  <c r="J21" i="2"/>
  <c r="H21" i="2"/>
  <c r="F21" i="2"/>
  <c r="L15" i="2"/>
  <c r="J15" i="2"/>
  <c r="H15" i="2"/>
  <c r="F15" i="2"/>
  <c r="L92" i="1"/>
  <c r="L94" i="1" s="1"/>
  <c r="H92" i="1"/>
  <c r="H94" i="1" s="1"/>
  <c r="L66" i="1"/>
  <c r="J66" i="1"/>
  <c r="H66" i="1"/>
  <c r="F66" i="1"/>
  <c r="L58" i="1"/>
  <c r="J58" i="1"/>
  <c r="H58" i="1"/>
  <c r="F58" i="1"/>
  <c r="L33" i="1"/>
  <c r="J33" i="1"/>
  <c r="H33" i="1"/>
  <c r="F33" i="1"/>
  <c r="L19" i="1"/>
  <c r="J19" i="1"/>
  <c r="H19" i="1"/>
  <c r="F19" i="1"/>
  <c r="Q23" i="3" l="1"/>
  <c r="U23" i="3" s="1"/>
  <c r="U25" i="3" s="1"/>
  <c r="U27" i="3" s="1"/>
  <c r="U34" i="3" s="1"/>
  <c r="J92" i="1"/>
  <c r="J94" i="1" s="1"/>
  <c r="C27" i="3"/>
  <c r="C34" i="3" s="1"/>
  <c r="M27" i="3"/>
  <c r="M34" i="3" s="1"/>
  <c r="G27" i="3"/>
  <c r="G34" i="3" s="1"/>
  <c r="O19" i="3"/>
  <c r="E27" i="3"/>
  <c r="E34" i="3" s="1"/>
  <c r="K27" i="3"/>
  <c r="K34" i="3" s="1"/>
  <c r="O25" i="3"/>
  <c r="L35" i="1"/>
  <c r="J35" i="1"/>
  <c r="F35" i="1"/>
  <c r="F67" i="1"/>
  <c r="H67" i="1"/>
  <c r="H96" i="1" s="1"/>
  <c r="J67" i="1"/>
  <c r="L67" i="1"/>
  <c r="L96" i="1" s="1"/>
  <c r="H35" i="1"/>
  <c r="F48" i="2"/>
  <c r="H48" i="2"/>
  <c r="J48" i="2"/>
  <c r="L48" i="2"/>
  <c r="F23" i="2"/>
  <c r="F28" i="2" s="1"/>
  <c r="F30" i="2" s="1"/>
  <c r="F62" i="2" s="1"/>
  <c r="H23" i="2"/>
  <c r="H28" i="2" s="1"/>
  <c r="H30" i="2" s="1"/>
  <c r="H26" i="5" s="1"/>
  <c r="H42" i="5" s="1"/>
  <c r="H44" i="5" s="1"/>
  <c r="H88" i="5" s="1"/>
  <c r="H90" i="5" s="1"/>
  <c r="J23" i="2"/>
  <c r="J28" i="2" s="1"/>
  <c r="J30" i="2" s="1"/>
  <c r="L23" i="2"/>
  <c r="L28" i="2" s="1"/>
  <c r="L30" i="2" s="1"/>
  <c r="L26" i="5" s="1"/>
  <c r="L42" i="5" s="1"/>
  <c r="L44" i="5" s="1"/>
  <c r="L88" i="5" s="1"/>
  <c r="L90" i="5" s="1"/>
  <c r="O61" i="3"/>
  <c r="Q61" i="3" s="1"/>
  <c r="U61" i="3" s="1"/>
  <c r="M62" i="3"/>
  <c r="M64" i="3" s="1"/>
  <c r="I62" i="3"/>
  <c r="I64" i="3" s="1"/>
  <c r="Q47" i="3"/>
  <c r="Q49" i="3" s="1"/>
  <c r="Q25" i="3" l="1"/>
  <c r="O27" i="3"/>
  <c r="O34" i="3" s="1"/>
  <c r="J62" i="2"/>
  <c r="J67" i="2"/>
  <c r="Q19" i="3"/>
  <c r="J26" i="5"/>
  <c r="F26" i="5"/>
  <c r="F49" i="2"/>
  <c r="F67" i="2" s="1"/>
  <c r="J49" i="2"/>
  <c r="J96" i="1"/>
  <c r="H49" i="2"/>
  <c r="L49" i="2"/>
  <c r="U62" i="3"/>
  <c r="U47" i="3"/>
  <c r="U49" i="3" s="1"/>
  <c r="O62" i="3"/>
  <c r="Q62" i="3"/>
  <c r="Q64" i="3" s="1"/>
  <c r="F92" i="1" l="1"/>
  <c r="F94" i="1" s="1"/>
  <c r="F96" i="1" s="1"/>
  <c r="O64" i="3"/>
  <c r="U64" i="3"/>
  <c r="Q27" i="3"/>
  <c r="Q34" i="3" s="1"/>
  <c r="F42" i="5"/>
  <c r="J42" i="5"/>
  <c r="J44" i="5" l="1"/>
  <c r="F44" i="5"/>
  <c r="F88" i="5" l="1"/>
  <c r="J88" i="5"/>
  <c r="J90" i="5" l="1"/>
  <c r="F90" i="5"/>
</calcChain>
</file>

<file path=xl/sharedStrings.xml><?xml version="1.0" encoding="utf-8"?>
<sst xmlns="http://schemas.openxmlformats.org/spreadsheetml/2006/main" count="549" uniqueCount="248">
  <si>
    <t>Bangkok Chain Hospital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</si>
  <si>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</si>
  <si>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</si>
  <si>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</si>
  <si>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</si>
  <si>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</si>
  <si>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Note</t>
  </si>
  <si>
    <t>Assets</t>
  </si>
  <si>
    <t>(Unaudited)</t>
  </si>
  <si>
    <t>(in thousand Baht)</t>
  </si>
  <si>
    <t>Current assets</t>
  </si>
  <si>
    <t>Cash and cash equivalents</t>
  </si>
  <si>
    <t>Trade accounts receivable</t>
  </si>
  <si>
    <t>2, 3</t>
  </si>
  <si>
    <t>Accrued income</t>
  </si>
  <si>
    <t>Other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</si>
  <si>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</si>
  <si>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</si>
  <si>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</si>
  <si>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</si>
  <si>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</si>
  <si>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</si>
  <si>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Restricted deposits at financial institution</t>
  </si>
  <si>
    <t>Other non-current financial assets</t>
  </si>
  <si>
    <t>Investment in associate</t>
  </si>
  <si>
    <t>Investments in subsidiaries</t>
  </si>
  <si>
    <t>Long-term loans to related parties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</si>
  <si>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</si>
  <si>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</si>
  <si>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</si>
  <si>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</si>
  <si>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</si>
  <si>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</si>
  <si>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</si>
  <si>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</si>
  <si>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</si>
  <si>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</si>
  <si>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</si>
  <si>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Construction and equipments payables</t>
  </si>
  <si>
    <t>Other payables</t>
  </si>
  <si>
    <t>Accrued expenses</t>
  </si>
  <si>
    <t>Current portion of long-term loans from</t>
  </si>
  <si>
    <t>financial institutions</t>
  </si>
  <si>
    <t>Current portion of lease liabilities</t>
  </si>
  <si>
    <t>Corporate tax payable</t>
  </si>
  <si>
    <t>Deferred income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</si>
  <si>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</si>
  <si>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</si>
  <si>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</si>
  <si>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</si>
  <si>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</si>
  <si>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Deferred tax liabilities</t>
  </si>
  <si>
    <t>Provision for employee benefit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</si>
  <si>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</si>
  <si>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</si>
  <si>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</si>
  <si>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</si>
  <si>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</si>
  <si>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</si>
  <si>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(2,494 ordinary million shares, </t>
  </si>
  <si>
    <t xml:space="preserve"> </t>
  </si>
  <si>
    <t>par value at Baht 1 per share)</t>
  </si>
  <si>
    <t>Issued and paid-up share capital</t>
  </si>
  <si>
    <t>Share premium on ordinary shares</t>
  </si>
  <si>
    <t>Retained earnings</t>
  </si>
  <si>
    <t xml:space="preserve">   Appropriated </t>
  </si>
  <si>
    <t>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</si>
  <si>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</si>
  <si>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</si>
  <si>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</si>
  <si>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</si>
  <si>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</si>
  <si>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</si>
  <si>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</si>
  <si>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</si>
  <si>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</si>
  <si>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hospital operations</t>
  </si>
  <si>
    <t>Rental income</t>
  </si>
  <si>
    <t>Other income</t>
  </si>
  <si>
    <t>Total revenue</t>
  </si>
  <si>
    <t>Expenses</t>
  </si>
  <si>
    <t>Cost of hospital operations</t>
  </si>
  <si>
    <t>Distribution costs</t>
  </si>
  <si>
    <t>Administrative expenses</t>
  </si>
  <si>
    <t>Total expenses</t>
  </si>
  <si>
    <t>Profit from operating activities</t>
  </si>
  <si>
    <t>Interest income</t>
  </si>
  <si>
    <t>Finance costs</t>
  </si>
  <si>
    <t>Profit before income tax expense</t>
  </si>
  <si>
    <t>Tax expense</t>
  </si>
  <si>
    <t>Profit for the period</t>
  </si>
  <si>
    <t xml:space="preserve">Other comprehensive income </t>
  </si>
  <si>
    <t xml:space="preserve">Items that will be reclassified subsequently </t>
  </si>
  <si>
    <t>to profit or loss</t>
  </si>
  <si>
    <t xml:space="preserve">Exchange differences on translating </t>
  </si>
  <si>
    <t>foreign operations of subsidiary</t>
  </si>
  <si>
    <t xml:space="preserve">Total item that will be reclassified </t>
  </si>
  <si>
    <t>subsequently to profit or loss</t>
  </si>
  <si>
    <t>Items that will not be reclassified subsequently to profit or loss</t>
  </si>
  <si>
    <t xml:space="preserve">Income tax relating to items that will not be reclassified </t>
  </si>
  <si>
    <t>Total items that will not be reclassified subsequently</t>
  </si>
  <si>
    <t xml:space="preserve">   Non-controlling interests</t>
  </si>
  <si>
    <t>Total comprehensive income for the period</t>
  </si>
  <si>
    <t>net of tax</t>
  </si>
  <si>
    <t xml:space="preserve">Total comprehensive income for the period 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</si>
  <si>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</si>
  <si>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</si>
  <si>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</si>
  <si>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</si>
  <si>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</si>
  <si>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Translation</t>
  </si>
  <si>
    <t>Total</t>
  </si>
  <si>
    <t xml:space="preserve">Equity </t>
  </si>
  <si>
    <t>Issued and</t>
  </si>
  <si>
    <t xml:space="preserve">Share premium </t>
  </si>
  <si>
    <t>foreign</t>
  </si>
  <si>
    <t>other</t>
  </si>
  <si>
    <t>attributable to</t>
  </si>
  <si>
    <t xml:space="preserve">Non - </t>
  </si>
  <si>
    <t>paid-up</t>
  </si>
  <si>
    <t>on ordinary</t>
  </si>
  <si>
    <t xml:space="preserve">Legal </t>
  </si>
  <si>
    <t>operations</t>
  </si>
  <si>
    <t>Fair value</t>
  </si>
  <si>
    <t xml:space="preserve"> components</t>
  </si>
  <si>
    <t>owners of</t>
  </si>
  <si>
    <t>controlling</t>
  </si>
  <si>
    <t>share capital</t>
  </si>
  <si>
    <t>shares</t>
  </si>
  <si>
    <t>reserve</t>
  </si>
  <si>
    <t xml:space="preserve">Unappropriated </t>
  </si>
  <si>
    <t>of subsidiary</t>
  </si>
  <si>
    <t>of equity</t>
  </si>
  <si>
    <t>the parent</t>
  </si>
  <si>
    <t>interests</t>
  </si>
  <si>
    <t>equity</t>
  </si>
  <si>
    <t>Balance at 1 January 2024</t>
  </si>
  <si>
    <t xml:space="preserve">Transaction with owners, recorded </t>
  </si>
  <si>
    <t xml:space="preserve">   directly in equity</t>
  </si>
  <si>
    <t xml:space="preserve">   Distributions to owners of the Company</t>
  </si>
  <si>
    <t xml:space="preserve">   Dividends to owners of the Company</t>
  </si>
  <si>
    <t xml:space="preserve">   Dividends of subsidiary to non-controlling interests</t>
  </si>
  <si>
    <t xml:space="preserve">   Total distributions to owners of the Company</t>
  </si>
  <si>
    <t xml:space="preserve">   Changes in ownership interests in subsidiary</t>
  </si>
  <si>
    <t xml:space="preserve">   Total changes in ownership interests </t>
  </si>
  <si>
    <t xml:space="preserve">      in subsidiary</t>
  </si>
  <si>
    <t xml:space="preserve">Total transaction with owners, recorded </t>
  </si>
  <si>
    <t>Comprehensive income for the period</t>
  </si>
  <si>
    <t xml:space="preserve">   Profit for the period</t>
  </si>
  <si>
    <t xml:space="preserve">   Other comprehensive income</t>
  </si>
  <si>
    <t>Translating</t>
  </si>
  <si>
    <t xml:space="preserve">attributable to </t>
  </si>
  <si>
    <t xml:space="preserve">owners of </t>
  </si>
  <si>
    <t>Balance at 1 January 2025</t>
  </si>
  <si>
    <t>Separate financial statements</t>
  </si>
  <si>
    <t>on ordinary shares</t>
  </si>
  <si>
    <t xml:space="preserve"> equity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</si>
  <si>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</si>
  <si>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</si>
  <si>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</si>
  <si>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</si>
  <si>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 xml:space="preserve">   net of tax</t>
  </si>
  <si>
    <t>Loss on decline in value on inventories</t>
  </si>
  <si>
    <t>Changes in operating assets and liabilities</t>
  </si>
  <si>
    <t xml:space="preserve">Trade accounts payable </t>
  </si>
  <si>
    <t>Net cash generated from operating activities</t>
  </si>
  <si>
    <t>Taxes paid</t>
  </si>
  <si>
    <t xml:space="preserve">Net cash from operating activities </t>
  </si>
  <si>
    <t>Cash flows from investing activities</t>
  </si>
  <si>
    <t>Acquisition of debt securities</t>
  </si>
  <si>
    <t>Acquisition of investment property</t>
  </si>
  <si>
    <t xml:space="preserve">Proceeds from sale of equipment </t>
  </si>
  <si>
    <t xml:space="preserve">Acquisition of property, plant and equipment  </t>
  </si>
  <si>
    <t>Acquisition of intangible assets</t>
  </si>
  <si>
    <t>Proceeds from short-term loans to related parties</t>
  </si>
  <si>
    <t>Proceeds from long-term loans to related parties</t>
  </si>
  <si>
    <t xml:space="preserve">Interest received  </t>
  </si>
  <si>
    <t>Cash flows from financing activities</t>
  </si>
  <si>
    <t>Repayment of long-term loans from financial institutions</t>
  </si>
  <si>
    <t xml:space="preserve">Payment of lease liabilities </t>
  </si>
  <si>
    <t>Finance costs paid</t>
  </si>
  <si>
    <t xml:space="preserve">Net cash used in financing activities  </t>
  </si>
  <si>
    <t>Impact from adjustments for hyperinflation</t>
  </si>
  <si>
    <t>Cash and cash equivalents at 1 January</t>
  </si>
  <si>
    <t>Non-cash transactions:</t>
  </si>
  <si>
    <t>Property, plant and equipment - right of use assets</t>
  </si>
  <si>
    <t>Net increase (decrease) in cash and cash equivalents</t>
  </si>
  <si>
    <t xml:space="preserve">   Owners of parent</t>
  </si>
  <si>
    <t>Short-term loans from financial institution</t>
  </si>
  <si>
    <t>Payment of long-term loans to related parties</t>
  </si>
  <si>
    <t>Dividend income</t>
  </si>
  <si>
    <t>Share of profit (loss) of associate</t>
  </si>
  <si>
    <t xml:space="preserve">   Call for payment of ordinary share of subsidiary</t>
  </si>
  <si>
    <t xml:space="preserve">   Acquisition of new subsidairy</t>
  </si>
  <si>
    <t xml:space="preserve">   Distribution to owners of the Company</t>
  </si>
  <si>
    <t>Paid for call for payment of ordinary shares of subsidiary</t>
  </si>
  <si>
    <t>Acquisition of changes in ownership interests in subsidiaries</t>
  </si>
  <si>
    <t xml:space="preserve">Dividends received </t>
  </si>
  <si>
    <t>Dividends paid to owners of the company</t>
  </si>
  <si>
    <t>Dividends paid to non-controlling interests</t>
  </si>
  <si>
    <t>Gain on net monetary position</t>
  </si>
  <si>
    <t>Loss on disposal of equipment</t>
  </si>
  <si>
    <t xml:space="preserve">Other comprehensive income (expense) for the period, </t>
  </si>
  <si>
    <t>Increase in short-term loans from financial institutions</t>
  </si>
  <si>
    <t>30 September</t>
  </si>
  <si>
    <t>Nine-month period ended</t>
  </si>
  <si>
    <t>Nine-month period ended 30 September 2024</t>
  </si>
  <si>
    <t>Balance at 30 September 2024</t>
  </si>
  <si>
    <t>Balance at 30 September 2025</t>
  </si>
  <si>
    <t>Nine-month period ended 30 September 2025</t>
  </si>
  <si>
    <t>Cash and cash equivalents at 30 September</t>
  </si>
  <si>
    <t>Gains on disposal debt instruments</t>
  </si>
  <si>
    <t>Share of (profit) loss of associate for using equity method,</t>
  </si>
  <si>
    <t>Paid for investments in new subsidiaries</t>
  </si>
  <si>
    <t>(Increase) decrease in fixed deposit at financial institutions</t>
  </si>
  <si>
    <t>Paid for issue ordinary shares of subsidiary</t>
  </si>
  <si>
    <t>Proceeds from sale of debt securities</t>
  </si>
  <si>
    <t>Redemption of debenture</t>
  </si>
  <si>
    <t>JQSZSXBW0TMXRQP09YX3TCTK78BVGX6WCS9ZR4MKTHHRZ4AC7YAG</t>
  </si>
  <si>
    <t>Sangon, Pacharaporn</t>
  </si>
  <si>
    <t>Create</t>
  </si>
  <si>
    <t>fe371127-c497-48fc-b673-e0946425cc9b</t>
  </si>
  <si>
    <t>{"id":"fe371127-c497-48fc-b673-e0946425cc9b","type":1,"name":"workbookId","value":"45311c89-9836-4e1d-a129-8b9f6501791b"}</t>
  </si>
  <si>
    <t>cc327349-6cf6-4823-9d81-6905bcc09e34</t>
  </si>
  <si>
    <t>{"id":"cc327349-6cf6-4823-9d81-6905bcc09e34","type":0,"name":"dataSnipperSheetDeleted","value":"false"}</t>
  </si>
  <si>
    <t>4032446a-c3d1-4aac-9177-ebf63b5a8312</t>
  </si>
  <si>
    <t>{"id":"4032446a-c3d1-4aac-9177-ebf63b5a8312","type":0,"name":"embed-documents","value":"false"}</t>
  </si>
  <si>
    <t>80232f40-4861-43fc-a662-777989f118e2</t>
  </si>
  <si>
    <t>{"id":"80232f40-4861-43fc-a662-777989f118e2","type":0,"name":"table-snip-suggestions","value":"true"}</t>
  </si>
  <si>
    <t>6ca2b73b-1701-47fb-bd36-095d2d4fc7c5</t>
  </si>
  <si>
    <t>{"id":"6ca2b73b-1701-47fb-bd36-095d2d4fc7c5","type":1,"name":"migratedFssProjectId","value":""}</t>
  </si>
  <si>
    <t>3T1G2PVG6V3DS2C0SVMJ34VZSQ4S3HVAQXFD7KQSM3BKHJY4JZF0</t>
  </si>
  <si>
    <t>Lueangrenu, Nareenat</t>
  </si>
  <si>
    <t>2, 8</t>
  </si>
  <si>
    <t>Proceeds from long-term loans from financial institutions</t>
  </si>
  <si>
    <t>Balance at 31 December 2024 - as reported</t>
  </si>
  <si>
    <t>Impact of hyperinflation restatement</t>
  </si>
  <si>
    <t>6CRZD48SD4XXKHT6ZGT45HRV7YDJH61YMBN6Z2557JJSQ7FC51B0</t>
  </si>
  <si>
    <t>Hathaikorn, Charoensathian</t>
  </si>
  <si>
    <t>Gain (loss) on measurement of financial asset</t>
  </si>
  <si>
    <t>Loss on fair value of debt securities adjustment</t>
  </si>
  <si>
    <t xml:space="preserve">Net cash from (used in) investing activities  </t>
  </si>
  <si>
    <t>Decrease in short-term loan from related party</t>
  </si>
  <si>
    <t>Reversal of bad debt and expected credit loss</t>
  </si>
  <si>
    <t>Decrease in restricted deposits at financial institutions</t>
  </si>
  <si>
    <t>Payment of short-term loans to related parties</t>
  </si>
  <si>
    <t>WCCZNY7XTEXBCZ2T25G3ADTTN9VS3B0Z9PYN3RRC96TRT8GY6V10</t>
  </si>
  <si>
    <t>Siriporn, Bamrungsri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</si>
</sst>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\ &quot;-&quot;_);_(@_)"/>
    <numFmt numFmtId="167" formatCode="#,##0;\(#,##0\)"/>
    <numFmt numFmtId="168" formatCode="_-* #,##0_-;\-* #,##0_-;_-* &quot;-&quot;??_-;_-@_-"/>
  </numFmts>
  <fonts count="13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0"/>
      <name val="ApFont"/>
    </font>
    <font>
      <sz val="11"/>
      <color rgb="FFFF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>
      <alignment vertical="top"/>
    </xf>
    <xf numFmtId="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244">
    <xf numFmtId="0" fontId="0" fillId="0" borderId="0" xfId="0">
      <alignment vertical="top"/>
    </xf>
    <xf numFmtId="0" fontId="2" fillId="0" borderId="0" xfId="3" applyFont="1" applyAlignment="1" applyProtection="1">
      <alignment horizontal="left"/>
      <protection locked="0"/>
    </xf>
    <xf numFmtId="0" fontId="3" fillId="0" borderId="0" xfId="3" applyFont="1" applyAlignment="1" applyProtection="1">
      <alignment horizontal="left"/>
      <protection locked="0"/>
    </xf>
    <xf numFmtId="0" fontId="4" fillId="0" borderId="0" xfId="3" applyFont="1" applyAlignment="1" applyProtection="1">
      <alignment horizontal="left"/>
      <protection locked="0"/>
    </xf>
    <xf numFmtId="0" fontId="1" fillId="0" borderId="0" xfId="3" applyProtection="1">
      <protection locked="0"/>
    </xf>
    <xf numFmtId="0" fontId="5" fillId="0" borderId="0" xfId="3" applyFont="1" applyAlignment="1" applyProtection="1">
      <alignment horizontal="left"/>
      <protection locked="0"/>
    </xf>
    <xf numFmtId="164" fontId="12" fillId="0" borderId="0" xfId="3" quotePrefix="1" applyNumberFormat="1" applyFont="1" applyAlignment="1" applyProtection="1">
      <alignment horizontal="left"/>
      <protection locked="0"/>
    </xf>
    <xf numFmtId="0" fontId="6" fillId="0" borderId="0" xfId="3" quotePrefix="1" applyFont="1" applyAlignment="1" applyProtection="1">
      <alignment horizontal="center"/>
      <protection locked="0"/>
    </xf>
    <xf numFmtId="164" fontId="3" fillId="0" borderId="0" xfId="3" applyNumberFormat="1" applyFont="1" applyProtection="1">
      <protection locked="0"/>
    </xf>
    <xf numFmtId="164" fontId="3" fillId="0" borderId="0" xfId="3" applyNumberFormat="1" applyFont="1" applyAlignment="1" applyProtection="1">
      <alignment horizontal="center"/>
      <protection locked="0"/>
    </xf>
    <xf numFmtId="164" fontId="1" fillId="0" borderId="0" xfId="3" quotePrefix="1" applyNumberFormat="1" applyAlignment="1" applyProtection="1">
      <alignment horizontal="left"/>
      <protection locked="0"/>
    </xf>
    <xf numFmtId="0" fontId="6" fillId="0" borderId="0" xfId="3" applyFont="1" applyAlignment="1" applyProtection="1">
      <alignment horizontal="center"/>
      <protection locked="0"/>
    </xf>
    <xf numFmtId="0" fontId="1" fillId="0" borderId="0" xfId="3" applyAlignment="1" applyProtection="1">
      <alignment horizontal="center"/>
      <protection locked="0"/>
    </xf>
    <xf numFmtId="164" fontId="1" fillId="0" borderId="0" xfId="3" applyNumberFormat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4" fillId="0" borderId="0" xfId="3" applyFont="1" applyProtection="1">
      <protection locked="0"/>
    </xf>
    <xf numFmtId="164" fontId="1" fillId="0" borderId="0" xfId="3" applyNumberFormat="1" applyProtection="1">
      <protection locked="0"/>
    </xf>
    <xf numFmtId="165" fontId="1" fillId="0" borderId="0" xfId="3" applyNumberFormat="1" applyAlignment="1" applyProtection="1">
      <alignment horizontal="right"/>
      <protection locked="0"/>
    </xf>
    <xf numFmtId="0" fontId="6" fillId="0" borderId="0" xfId="3" applyFont="1" applyProtection="1">
      <protection locked="0"/>
    </xf>
    <xf numFmtId="0" fontId="0" fillId="0" borderId="0" xfId="3" applyFont="1" applyProtection="1">
      <protection locked="0"/>
    </xf>
    <xf numFmtId="165" fontId="1" fillId="0" borderId="0" xfId="3" applyNumberFormat="1" applyAlignment="1" applyProtection="1">
      <alignment horizontal="center"/>
      <protection locked="0"/>
    </xf>
    <xf numFmtId="0" fontId="0" fillId="0" borderId="0" xfId="3" applyFont="1" applyAlignment="1" applyProtection="1">
      <alignment horizontal="left"/>
      <protection locked="0"/>
    </xf>
    <xf numFmtId="165" fontId="1" fillId="0" borderId="0" xfId="1" applyNumberFormat="1" applyFont="1" applyFill="1" applyBorder="1" applyAlignment="1" applyProtection="1">
      <alignment horizontal="right"/>
      <protection locked="0"/>
    </xf>
    <xf numFmtId="165" fontId="1" fillId="0" borderId="0" xfId="1" applyNumberFormat="1" applyFont="1" applyFill="1" applyBorder="1" applyAlignment="1" applyProtection="1">
      <protection locked="0"/>
    </xf>
    <xf numFmtId="165" fontId="1" fillId="0" borderId="4" xfId="3" applyNumberFormat="1" applyBorder="1" applyAlignment="1" applyProtection="1">
      <alignment horizontal="right"/>
      <protection locked="0"/>
    </xf>
    <xf numFmtId="165" fontId="1" fillId="0" borderId="4" xfId="1" applyNumberFormat="1" applyFont="1" applyFill="1" applyBorder="1" applyAlignment="1" applyProtection="1">
      <protection locked="0"/>
    </xf>
    <xf numFmtId="0" fontId="3" fillId="0" borderId="0" xfId="3" applyFont="1" applyProtection="1">
      <protection locked="0"/>
    </xf>
    <xf numFmtId="165" fontId="1" fillId="0" borderId="0" xfId="3" applyNumberFormat="1" applyProtection="1">
      <protection locked="0"/>
    </xf>
    <xf numFmtId="0" fontId="1" fillId="0" borderId="0" xfId="3" applyAlignment="1" applyProtection="1">
      <alignment horizontal="left"/>
      <protection locked="0"/>
    </xf>
    <xf numFmtId="0" fontId="1" fillId="0" borderId="0" xfId="3" applyAlignment="1" applyProtection="1">
      <alignment vertical="top"/>
      <protection locked="0"/>
    </xf>
    <xf numFmtId="0" fontId="6" fillId="0" borderId="0" xfId="3" applyFont="1" applyAlignment="1" applyProtection="1">
      <alignment horizontal="center" vertical="top"/>
      <protection locked="0"/>
    </xf>
    <xf numFmtId="165" fontId="3" fillId="0" borderId="0" xfId="3" applyNumberFormat="1" applyFont="1" applyProtection="1">
      <protection locked="0"/>
    </xf>
    <xf numFmtId="37" fontId="3" fillId="0" borderId="0" xfId="3" applyNumberFormat="1" applyFont="1" applyAlignment="1" applyProtection="1">
      <alignment horizontal="right"/>
      <protection locked="0"/>
    </xf>
    <xf numFmtId="37" fontId="3" fillId="0" borderId="0" xfId="3" applyNumberFormat="1" applyFont="1" applyProtection="1">
      <protection locked="0"/>
    </xf>
    <xf numFmtId="164" fontId="1" fillId="0" borderId="0" xfId="3" applyNumberFormat="1" applyAlignment="1" applyProtection="1">
      <alignment horizontal="right"/>
      <protection locked="0"/>
    </xf>
    <xf numFmtId="0" fontId="12" fillId="0" borderId="0" xfId="3" applyFont="1" applyProtection="1">
      <protection locked="0"/>
    </xf>
    <xf numFmtId="165" fontId="1" fillId="0" borderId="0" xfId="1" applyNumberFormat="1" applyFont="1" applyFill="1" applyBorder="1" applyAlignment="1" applyProtection="1">
      <alignment horizontal="center"/>
      <protection locked="0"/>
    </xf>
    <xf numFmtId="8" fontId="0" fillId="0" borderId="0" xfId="2" applyFont="1" applyFill="1" applyAlignment="1" applyProtection="1">
      <protection locked="0"/>
    </xf>
    <xf numFmtId="8" fontId="1" fillId="0" borderId="0" xfId="2" applyFont="1" applyFill="1" applyAlignment="1" applyProtection="1">
      <protection locked="0"/>
    </xf>
    <xf numFmtId="8" fontId="1" fillId="0" borderId="0" xfId="2" applyFont="1" applyFill="1" applyAlignment="1" applyProtection="1">
      <alignment horizontal="left"/>
      <protection locked="0"/>
    </xf>
    <xf numFmtId="8" fontId="6" fillId="0" borderId="0" xfId="2" applyFont="1" applyFill="1" applyAlignment="1" applyProtection="1">
      <alignment horizontal="center"/>
      <protection locked="0"/>
    </xf>
    <xf numFmtId="165" fontId="1" fillId="0" borderId="0" xfId="1" applyNumberFormat="1" applyFont="1" applyFill="1" applyAlignment="1" applyProtection="1">
      <alignment horizontal="center"/>
      <protection locked="0"/>
    </xf>
    <xf numFmtId="165" fontId="3" fillId="0" borderId="0" xfId="3" applyNumberFormat="1" applyFont="1" applyAlignment="1" applyProtection="1">
      <alignment horizontal="right"/>
      <protection locked="0"/>
    </xf>
    <xf numFmtId="0" fontId="4" fillId="0" borderId="0" xfId="3" applyFont="1" applyAlignment="1" applyProtection="1">
      <alignment horizontal="center"/>
      <protection locked="0"/>
    </xf>
    <xf numFmtId="0" fontId="2" fillId="0" borderId="0" xfId="3" applyFont="1" applyProtection="1">
      <protection locked="0"/>
    </xf>
    <xf numFmtId="168" fontId="1" fillId="0" borderId="0" xfId="1" applyNumberFormat="1" applyFont="1" applyFill="1" applyProtection="1">
      <protection locked="0"/>
    </xf>
    <xf numFmtId="0" fontId="5" fillId="0" borderId="0" xfId="3" applyFont="1" applyProtection="1">
      <protection locked="0"/>
    </xf>
    <xf numFmtId="0" fontId="3" fillId="0" borderId="0" xfId="3" applyFont="1" applyAlignment="1" applyProtection="1">
      <alignment horizontal="center"/>
      <protection locked="0"/>
    </xf>
    <xf numFmtId="0" fontId="12" fillId="0" borderId="0" xfId="1" applyNumberFormat="1" applyFont="1" applyFill="1" applyProtection="1">
      <protection locked="0"/>
    </xf>
    <xf numFmtId="168" fontId="1" fillId="0" borderId="0" xfId="1" applyNumberFormat="1" applyFont="1" applyFill="1" applyBorder="1" applyAlignment="1" applyProtection="1">
      <alignment horizontal="center"/>
      <protection locked="0"/>
    </xf>
    <xf numFmtId="0" fontId="1" fillId="0" borderId="0" xfId="1" applyNumberFormat="1" applyFont="1" applyFill="1" applyProtection="1">
      <protection locked="0"/>
    </xf>
    <xf numFmtId="168" fontId="1" fillId="0" borderId="0" xfId="1" quotePrefix="1" applyNumberFormat="1" applyFont="1" applyFill="1" applyBorder="1" applyAlignment="1" applyProtection="1">
      <alignment horizontal="center"/>
      <protection locked="0"/>
    </xf>
    <xf numFmtId="168" fontId="0" fillId="0" borderId="0" xfId="1" applyNumberFormat="1" applyFont="1" applyFill="1" applyBorder="1" applyAlignment="1" applyProtection="1">
      <alignment horizontal="center"/>
      <protection locked="0"/>
    </xf>
    <xf numFmtId="0" fontId="6" fillId="2" borderId="0" xfId="3" applyFont="1" applyFill="1" applyAlignment="1" applyProtection="1">
      <alignment horizontal="center"/>
      <protection locked="0"/>
    </xf>
    <xf numFmtId="0" fontId="3" fillId="0" borderId="0" xfId="1" applyNumberFormat="1" applyFont="1" applyFill="1" applyProtection="1">
      <protection locked="0"/>
    </xf>
    <xf numFmtId="166" fontId="3" fillId="0" borderId="0" xfId="1" applyNumberFormat="1" applyFont="1" applyFill="1" applyBorder="1" applyProtection="1">
      <protection locked="0"/>
    </xf>
    <xf numFmtId="168" fontId="3" fillId="0" borderId="0" xfId="1" applyNumberFormat="1" applyFont="1" applyFill="1" applyProtection="1">
      <protection locked="0"/>
    </xf>
    <xf numFmtId="37" fontId="3" fillId="0" borderId="0" xfId="1" applyNumberFormat="1" applyFont="1" applyFill="1" applyBorder="1" applyAlignment="1" applyProtection="1">
      <alignment horizontal="right"/>
      <protection locked="0"/>
    </xf>
    <xf numFmtId="37" fontId="3" fillId="0" borderId="0" xfId="1" applyNumberFormat="1" applyFont="1" applyFill="1" applyBorder="1" applyProtection="1">
      <protection locked="0"/>
    </xf>
    <xf numFmtId="0" fontId="3" fillId="0" borderId="0" xfId="1" applyNumberFormat="1" applyFont="1" applyFill="1" applyBorder="1" applyAlignment="1" applyProtection="1"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0" fontId="4" fillId="0" borderId="0" xfId="1" applyNumberFormat="1" applyFont="1" applyFill="1" applyProtection="1">
      <protection locked="0"/>
    </xf>
    <xf numFmtId="0" fontId="0" fillId="0" borderId="0" xfId="1" applyNumberFormat="1" applyFont="1" applyFill="1" applyProtection="1">
      <protection locked="0"/>
    </xf>
    <xf numFmtId="165" fontId="0" fillId="0" borderId="4" xfId="1" applyNumberFormat="1" applyFont="1" applyFill="1" applyBorder="1" applyAlignment="1" applyProtection="1">
      <alignment horizontal="center" vertical="center"/>
      <protection locked="0"/>
    </xf>
    <xf numFmtId="165" fontId="1" fillId="0" borderId="0" xfId="1" applyNumberFormat="1" applyFont="1" applyFill="1" applyBorder="1" applyAlignment="1" applyProtection="1">
      <alignment horizontal="center" vertical="center"/>
      <protection locked="0"/>
    </xf>
    <xf numFmtId="165" fontId="1" fillId="0" borderId="4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NumberFormat="1" applyFont="1" applyFill="1" applyBorder="1" applyProtection="1">
      <protection locked="0"/>
    </xf>
    <xf numFmtId="165" fontId="3" fillId="0" borderId="0" xfId="1" applyNumberFormat="1" applyFont="1" applyFill="1" applyBorder="1" applyAlignment="1" applyProtection="1">
      <alignment horizontal="center" vertical="center"/>
      <protection locked="0"/>
    </xf>
    <xf numFmtId="165" fontId="3" fillId="0" borderId="0" xfId="1" applyNumberFormat="1" applyFont="1" applyFill="1" applyBorder="1" applyAlignment="1" applyProtection="1">
      <alignment vertical="center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0" fontId="3" fillId="0" borderId="0" xfId="1" applyNumberFormat="1" applyFont="1" applyFill="1" applyBorder="1" applyAlignment="1" applyProtection="1">
      <alignment wrapText="1"/>
      <protection locked="0"/>
    </xf>
    <xf numFmtId="0" fontId="0" fillId="0" borderId="0" xfId="5" applyFont="1" applyAlignment="1" applyProtection="1">
      <alignment horizontal="left"/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165" fontId="1" fillId="0" borderId="0" xfId="1" applyNumberFormat="1" applyFont="1" applyFill="1" applyProtection="1">
      <protection locked="0"/>
    </xf>
    <xf numFmtId="168" fontId="9" fillId="0" borderId="0" xfId="1" applyNumberFormat="1" applyFont="1" applyFill="1" applyProtection="1">
      <protection locked="0"/>
    </xf>
    <xf numFmtId="165" fontId="1" fillId="0" borderId="0" xfId="1" applyNumberFormat="1" applyFont="1" applyFill="1" applyAlignment="1" applyProtection="1">
      <protection locked="0"/>
    </xf>
    <xf numFmtId="165" fontId="3" fillId="0" borderId="0" xfId="1" applyNumberFormat="1" applyFont="1" applyFill="1" applyBorder="1" applyAlignment="1" applyProtection="1">
      <alignment horizontal="center"/>
    </xf>
    <xf numFmtId="165" fontId="1" fillId="0" borderId="4" xfId="1" applyNumberFormat="1" applyFont="1" applyFill="1" applyBorder="1" applyAlignment="1" applyProtection="1">
      <alignment horizontal="center" vertical="center"/>
    </xf>
    <xf numFmtId="165" fontId="3" fillId="0" borderId="4" xfId="1" applyNumberFormat="1" applyFont="1" applyFill="1" applyBorder="1" applyAlignment="1" applyProtection="1">
      <alignment horizontal="center" vertical="center"/>
    </xf>
    <xf numFmtId="165" fontId="1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horizontal="center" vertical="center"/>
    </xf>
    <xf numFmtId="165" fontId="3" fillId="0" borderId="1" xfId="1" applyNumberFormat="1" applyFont="1" applyFill="1" applyBorder="1" applyAlignment="1" applyProtection="1">
      <alignment horizontal="center"/>
    </xf>
    <xf numFmtId="165" fontId="3" fillId="0" borderId="2" xfId="1" applyNumberFormat="1" applyFont="1" applyFill="1" applyBorder="1" applyProtection="1"/>
    <xf numFmtId="165" fontId="3" fillId="0" borderId="2" xfId="1" applyNumberFormat="1" applyFont="1" applyFill="1" applyBorder="1" applyAlignment="1" applyProtection="1"/>
    <xf numFmtId="0" fontId="10" fillId="0" borderId="0" xfId="5" applyFont="1" applyProtection="1">
      <protection locked="0"/>
    </xf>
    <xf numFmtId="0" fontId="11" fillId="0" borderId="0" xfId="5" applyFont="1" applyProtection="1">
      <protection locked="0"/>
    </xf>
    <xf numFmtId="168" fontId="1" fillId="0" borderId="0" xfId="1" applyNumberFormat="1" applyFont="1" applyFill="1" applyAlignment="1" applyProtection="1">
      <protection locked="0"/>
    </xf>
    <xf numFmtId="0" fontId="1" fillId="0" borderId="0" xfId="1" applyNumberFormat="1" applyFont="1" applyFill="1" applyAlignment="1" applyProtection="1">
      <protection locked="0"/>
    </xf>
    <xf numFmtId="168" fontId="1" fillId="0" borderId="0" xfId="1" applyNumberFormat="1" applyFont="1" applyFill="1" applyAlignment="1" applyProtection="1">
      <alignment horizontal="center"/>
      <protection locked="0"/>
    </xf>
    <xf numFmtId="168" fontId="1" fillId="0" borderId="0" xfId="1" applyNumberFormat="1" applyFont="1" applyFill="1" applyBorder="1" applyAlignment="1" applyProtection="1">
      <alignment horizontal="center" wrapText="1"/>
      <protection locked="0"/>
    </xf>
    <xf numFmtId="168" fontId="1" fillId="0" borderId="0" xfId="1" applyNumberFormat="1" applyFont="1" applyFill="1" applyBorder="1" applyAlignment="1" applyProtection="1">
      <protection locked="0"/>
    </xf>
    <xf numFmtId="0" fontId="3" fillId="0" borderId="0" xfId="1" applyNumberFormat="1" applyFont="1" applyFill="1" applyAlignment="1" applyProtection="1">
      <protection locked="0"/>
    </xf>
    <xf numFmtId="165" fontId="3" fillId="0" borderId="0" xfId="1" applyNumberFormat="1" applyFont="1" applyFill="1" applyBorder="1" applyAlignment="1" applyProtection="1">
      <protection locked="0"/>
    </xf>
    <xf numFmtId="0" fontId="4" fillId="0" borderId="0" xfId="1" applyNumberFormat="1" applyFont="1" applyFill="1" applyBorder="1" applyAlignment="1" applyProtection="1">
      <alignment wrapText="1"/>
      <protection locked="0"/>
    </xf>
    <xf numFmtId="0" fontId="1" fillId="0" borderId="0" xfId="1" applyNumberFormat="1" applyFont="1" applyFill="1" applyBorder="1" applyAlignment="1" applyProtection="1">
      <protection locked="0"/>
    </xf>
    <xf numFmtId="0" fontId="6" fillId="0" borderId="0" xfId="1" applyNumberFormat="1" applyFont="1" applyFill="1" applyBorder="1" applyAlignment="1" applyProtection="1">
      <alignment horizontal="center" wrapText="1"/>
      <protection locked="0"/>
    </xf>
    <xf numFmtId="165" fontId="1" fillId="0" borderId="0" xfId="1" applyNumberFormat="1" applyFont="1" applyFill="1" applyBorder="1" applyAlignment="1" applyProtection="1">
      <alignment horizontal="left"/>
      <protection locked="0"/>
    </xf>
    <xf numFmtId="0" fontId="0" fillId="0" borderId="0" xfId="1" applyNumberFormat="1" applyFont="1" applyFill="1" applyBorder="1" applyAlignment="1" applyProtection="1">
      <protection locked="0"/>
    </xf>
    <xf numFmtId="0" fontId="6" fillId="0" borderId="0" xfId="1" applyNumberFormat="1" applyFont="1" applyFill="1" applyBorder="1" applyAlignment="1" applyProtection="1">
      <alignment horizontal="center"/>
      <protection locked="0"/>
    </xf>
    <xf numFmtId="165" fontId="1" fillId="0" borderId="4" xfId="1" applyNumberFormat="1" applyFont="1" applyFill="1" applyBorder="1" applyAlignment="1" applyProtection="1">
      <alignment horizontal="center"/>
      <protection locked="0"/>
    </xf>
    <xf numFmtId="0" fontId="4" fillId="0" borderId="0" xfId="1" applyNumberFormat="1" applyFont="1" applyFill="1" applyBorder="1" applyAlignment="1" applyProtection="1">
      <protection locked="0"/>
    </xf>
    <xf numFmtId="0" fontId="0" fillId="0" borderId="0" xfId="1" applyNumberFormat="1" applyFont="1" applyFill="1" applyBorder="1" applyAlignment="1" applyProtection="1">
      <alignment wrapText="1"/>
      <protection locked="0"/>
    </xf>
    <xf numFmtId="0" fontId="3" fillId="0" borderId="0" xfId="5" applyFont="1" applyAlignment="1" applyProtection="1">
      <alignment horizontal="left"/>
      <protection locked="0"/>
    </xf>
    <xf numFmtId="0" fontId="1" fillId="0" borderId="0" xfId="5" applyAlignment="1" applyProtection="1">
      <alignment horizontal="left"/>
      <protection locked="0"/>
    </xf>
    <xf numFmtId="49" fontId="1" fillId="0" borderId="0" xfId="1" applyNumberFormat="1" applyFont="1" applyFill="1" applyBorder="1" applyAlignment="1" applyProtection="1">
      <protection locked="0"/>
    </xf>
    <xf numFmtId="165" fontId="9" fillId="0" borderId="0" xfId="1" applyNumberFormat="1" applyFont="1" applyFill="1" applyAlignment="1" applyProtection="1">
      <protection locked="0"/>
    </xf>
    <xf numFmtId="165" fontId="9" fillId="0" borderId="0" xfId="1" applyNumberFormat="1" applyFont="1" applyFill="1" applyBorder="1" applyAlignment="1" applyProtection="1">
      <protection locked="0"/>
    </xf>
    <xf numFmtId="165" fontId="3" fillId="0" borderId="0" xfId="1" applyNumberFormat="1" applyFont="1" applyFill="1" applyBorder="1" applyProtection="1">
      <protection locked="0"/>
    </xf>
    <xf numFmtId="0" fontId="0" fillId="0" borderId="0" xfId="0" applyAlignment="1" applyProtection="1">
      <protection locked="0"/>
    </xf>
    <xf numFmtId="165" fontId="7" fillId="0" borderId="0" xfId="1" applyNumberFormat="1" applyFont="1" applyFill="1" applyBorder="1" applyAlignment="1" applyProtection="1">
      <alignment horizontal="center"/>
      <protection locked="0"/>
    </xf>
    <xf numFmtId="165" fontId="7" fillId="0" borderId="0" xfId="1" applyNumberFormat="1" applyFont="1" applyFill="1" applyBorder="1" applyProtection="1">
      <protection locked="0"/>
    </xf>
    <xf numFmtId="168" fontId="7" fillId="0" borderId="0" xfId="1" applyNumberFormat="1" applyFont="1" applyFill="1" applyProtection="1">
      <protection locked="0"/>
    </xf>
    <xf numFmtId="165" fontId="1" fillId="0" borderId="0" xfId="1" applyNumberFormat="1" applyFont="1" applyFill="1" applyBorder="1" applyAlignment="1" applyProtection="1">
      <alignment horizontal="center"/>
    </xf>
    <xf numFmtId="165" fontId="1" fillId="0" borderId="4" xfId="1" applyNumberFormat="1" applyFont="1" applyFill="1" applyBorder="1" applyAlignment="1" applyProtection="1">
      <alignment horizontal="center"/>
    </xf>
    <xf numFmtId="165" fontId="3" fillId="0" borderId="4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/>
    <xf numFmtId="165" fontId="1" fillId="0" borderId="0" xfId="1" applyNumberFormat="1" applyFont="1" applyFill="1" applyBorder="1" applyAlignment="1" applyProtection="1">
      <alignment horizontal="left"/>
    </xf>
    <xf numFmtId="165" fontId="1" fillId="0" borderId="4" xfId="1" applyNumberFormat="1" applyFont="1" applyFill="1" applyBorder="1" applyAlignment="1" applyProtection="1">
      <alignment horizontal="left"/>
    </xf>
    <xf numFmtId="165" fontId="1" fillId="0" borderId="0" xfId="1" applyNumberFormat="1" applyFont="1" applyFill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right"/>
    </xf>
    <xf numFmtId="165" fontId="1" fillId="0" borderId="0" xfId="1" applyNumberFormat="1" applyFont="1" applyFill="1" applyBorder="1" applyAlignment="1" applyProtection="1">
      <alignment horizontal="right"/>
    </xf>
    <xf numFmtId="165" fontId="1" fillId="0" borderId="0" xfId="1" applyNumberFormat="1" applyFont="1" applyFill="1" applyBorder="1" applyProtection="1"/>
    <xf numFmtId="0" fontId="0" fillId="0" borderId="0" xfId="0" applyAlignment="1" applyProtection="1">
      <alignment vertical="center"/>
      <protection locked="0"/>
    </xf>
    <xf numFmtId="164" fontId="9" fillId="0" borderId="0" xfId="3" quotePrefix="1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37" fontId="1" fillId="0" borderId="0" xfId="3" applyNumberFormat="1" applyAlignment="1" applyProtection="1">
      <alignment horizontal="center"/>
      <protection locked="0"/>
    </xf>
    <xf numFmtId="165" fontId="1" fillId="0" borderId="0" xfId="1" applyNumberFormat="1" applyFont="1" applyFill="1" applyAlignment="1" applyProtection="1">
      <alignment horizontal="right" vertical="center"/>
      <protection locked="0"/>
    </xf>
    <xf numFmtId="165" fontId="3" fillId="0" borderId="0" xfId="3" applyNumberFormat="1" applyFont="1" applyAlignment="1" applyProtection="1">
      <alignment horizontal="right" vertical="center"/>
      <protection locked="0"/>
    </xf>
    <xf numFmtId="165" fontId="1" fillId="0" borderId="3" xfId="3" applyNumberFormat="1" applyBorder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 vertical="center"/>
      <protection locked="0"/>
    </xf>
    <xf numFmtId="165" fontId="0" fillId="0" borderId="0" xfId="1" applyNumberFormat="1" applyFont="1" applyFill="1" applyAlignment="1" applyProtection="1">
      <alignment horizontal="right" vertical="center"/>
      <protection locked="0"/>
    </xf>
    <xf numFmtId="165" fontId="1" fillId="0" borderId="0" xfId="1" applyNumberFormat="1" applyFont="1" applyFill="1" applyBorder="1" applyAlignment="1" applyProtection="1">
      <alignment horizontal="right" vertical="center"/>
      <protection locked="0"/>
    </xf>
    <xf numFmtId="165" fontId="0" fillId="0" borderId="4" xfId="1" applyNumberFormat="1" applyFont="1" applyFill="1" applyBorder="1" applyAlignment="1" applyProtection="1">
      <protection locked="0"/>
    </xf>
    <xf numFmtId="165" fontId="0" fillId="0" borderId="4" xfId="1" applyNumberFormat="1" applyFont="1" applyFill="1" applyBorder="1" applyAlignment="1" applyProtection="1">
      <alignment horizontal="center"/>
      <protection locked="0"/>
    </xf>
    <xf numFmtId="165" fontId="1" fillId="0" borderId="4" xfId="1" applyNumberFormat="1" applyFont="1" applyFill="1" applyBorder="1" applyAlignment="1" applyProtection="1">
      <alignment horizontal="right" vertical="center"/>
      <protection locked="0"/>
    </xf>
    <xf numFmtId="39" fontId="3" fillId="0" borderId="0" xfId="3" applyNumberFormat="1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7" fontId="0" fillId="0" borderId="0" xfId="0" applyNumberForma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165" fontId="0" fillId="0" borderId="4" xfId="0" applyNumberFormat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alignment horizontal="right" vertical="center"/>
      <protection locked="0"/>
    </xf>
    <xf numFmtId="164" fontId="0" fillId="0" borderId="0" xfId="0" quotePrefix="1" applyNumberFormat="1" applyAlignment="1" applyProtection="1">
      <alignment horizontal="left" vertical="center"/>
      <protection locked="0"/>
    </xf>
    <xf numFmtId="0" fontId="6" fillId="0" borderId="0" xfId="0" quotePrefix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3" applyFont="1" applyAlignment="1" applyProtection="1">
      <alignment horizontal="center"/>
      <protection locked="0"/>
    </xf>
    <xf numFmtId="164" fontId="0" fillId="0" borderId="0" xfId="3" applyNumberFormat="1" applyFont="1" applyAlignment="1" applyProtection="1">
      <alignment horizontal="center"/>
      <protection locked="0"/>
    </xf>
    <xf numFmtId="41" fontId="1" fillId="0" borderId="0" xfId="1" applyNumberFormat="1" applyFont="1" applyFill="1" applyAlignment="1" applyProtection="1">
      <alignment horizontal="right" vertical="center"/>
      <protection locked="0"/>
    </xf>
    <xf numFmtId="37" fontId="1" fillId="0" borderId="0" xfId="3" applyNumberFormat="1" applyAlignment="1" applyProtection="1">
      <alignment horizontal="right"/>
      <protection locked="0"/>
    </xf>
    <xf numFmtId="0" fontId="6" fillId="0" borderId="0" xfId="3" applyFont="1" applyAlignment="1" applyProtection="1">
      <alignment horizontal="left"/>
      <protection locked="0"/>
    </xf>
    <xf numFmtId="39" fontId="1" fillId="0" borderId="0" xfId="3" applyNumberFormat="1" applyProtection="1">
      <protection locked="0"/>
    </xf>
    <xf numFmtId="4" fontId="1" fillId="0" borderId="0" xfId="1" applyFont="1" applyFill="1" applyAlignment="1" applyProtection="1">
      <alignment horizontal="right"/>
      <protection locked="0"/>
    </xf>
    <xf numFmtId="164" fontId="0" fillId="0" borderId="0" xfId="0" applyNumberFormat="1" applyAlignment="1" applyProtection="1">
      <alignment vertical="center"/>
      <protection locked="0"/>
    </xf>
    <xf numFmtId="165" fontId="3" fillId="0" borderId="1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Alignment="1" applyProtection="1">
      <alignment horizontal="right" vertical="center"/>
    </xf>
    <xf numFmtId="165" fontId="3" fillId="0" borderId="2" xfId="1" applyNumberFormat="1" applyFont="1" applyFill="1" applyBorder="1" applyAlignment="1" applyProtection="1">
      <alignment horizontal="right" vertical="center"/>
    </xf>
    <xf numFmtId="165" fontId="3" fillId="0" borderId="4" xfId="1" applyNumberFormat="1" applyFont="1" applyFill="1" applyBorder="1" applyAlignment="1" applyProtection="1">
      <alignment horizontal="right" vertical="center"/>
    </xf>
    <xf numFmtId="165" fontId="3" fillId="0" borderId="5" xfId="1" applyNumberFormat="1" applyFont="1" applyFill="1" applyBorder="1" applyAlignment="1" applyProtection="1">
      <alignment horizontal="right" vertical="center"/>
    </xf>
    <xf numFmtId="43" fontId="3" fillId="0" borderId="2" xfId="1" applyNumberFormat="1" applyFont="1" applyFill="1" applyBorder="1" applyAlignment="1" applyProtection="1">
      <alignment horizontal="right" vertical="center"/>
    </xf>
    <xf numFmtId="2" fontId="3" fillId="0" borderId="2" xfId="1" applyNumberFormat="1" applyFont="1" applyFill="1" applyBorder="1" applyAlignment="1" applyProtection="1">
      <alignment horizontal="right" vertical="center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64" fontId="0" fillId="0" borderId="0" xfId="0" quotePrefix="1" applyNumberFormat="1" applyAlignment="1" applyProtection="1">
      <alignment horizontal="left"/>
      <protection locked="0"/>
    </xf>
    <xf numFmtId="0" fontId="6" fillId="0" borderId="0" xfId="0" quotePrefix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protection locked="0"/>
    </xf>
    <xf numFmtId="164" fontId="0" fillId="0" borderId="0" xfId="3" quotePrefix="1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1" fillId="0" borderId="0" xfId="4" applyFont="1" applyAlignment="1" applyProtection="1">
      <alignment horizontal="center"/>
      <protection locked="0"/>
    </xf>
    <xf numFmtId="0" fontId="4" fillId="0" borderId="0" xfId="0" applyFont="1" applyAlignme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Alignment="1" applyProtection="1">
      <protection locked="0"/>
    </xf>
    <xf numFmtId="165" fontId="0" fillId="0" borderId="0" xfId="0" applyNumberFormat="1" applyAlignment="1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165" fontId="0" fillId="0" borderId="0" xfId="1" applyNumberFormat="1" applyFont="1" applyFill="1" applyAlignment="1" applyProtection="1">
      <protection locked="0"/>
    </xf>
    <xf numFmtId="0" fontId="6" fillId="0" borderId="0" xfId="0" applyFont="1" applyAlignment="1" applyProtection="1">
      <protection locked="0"/>
    </xf>
    <xf numFmtId="0" fontId="3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65" fontId="3" fillId="0" borderId="0" xfId="0" applyNumberFormat="1" applyFont="1" applyAlignment="1" applyProtection="1">
      <protection locked="0"/>
    </xf>
    <xf numFmtId="164" fontId="0" fillId="0" borderId="0" xfId="0" applyNumberFormat="1" applyAlignmen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166" fontId="0" fillId="0" borderId="0" xfId="0" applyNumberFormat="1" applyAlignment="1" applyProtection="1"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0" fontId="0" fillId="0" borderId="0" xfId="0" applyAlignment="1" applyProtection="1">
      <alignment horizontal="left" wrapText="1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165" fontId="0" fillId="0" borderId="2" xfId="1" applyNumberFormat="1" applyFont="1" applyFill="1" applyBorder="1" applyAlignment="1" applyProtection="1">
      <alignment horizontal="right"/>
      <protection locked="0"/>
    </xf>
    <xf numFmtId="167" fontId="0" fillId="0" borderId="0" xfId="0" applyNumberFormat="1" applyAlignment="1" applyProtection="1">
      <alignment horizontal="left"/>
      <protection locked="0"/>
    </xf>
    <xf numFmtId="165" fontId="3" fillId="0" borderId="0" xfId="0" applyNumberFormat="1" applyFont="1" applyAlignment="1" applyProtection="1">
      <alignment horizontal="left"/>
      <protection locked="0"/>
    </xf>
    <xf numFmtId="165" fontId="5" fillId="0" borderId="0" xfId="0" applyNumberFormat="1" applyFont="1" applyAlignment="1" applyProtection="1">
      <protection locked="0"/>
    </xf>
    <xf numFmtId="165" fontId="5" fillId="0" borderId="0" xfId="0" applyNumberFormat="1" applyFont="1" applyAlignment="1" applyProtection="1">
      <alignment horizontal="left"/>
      <protection locked="0"/>
    </xf>
    <xf numFmtId="165" fontId="0" fillId="0" borderId="0" xfId="3" quotePrefix="1" applyNumberFormat="1" applyFont="1" applyAlignment="1" applyProtection="1">
      <alignment horizontal="center"/>
      <protection locked="0"/>
    </xf>
    <xf numFmtId="165" fontId="1" fillId="0" borderId="0" xfId="4" applyNumberFormat="1" applyFont="1" applyAlignment="1" applyProtection="1">
      <alignment horizontal="center"/>
      <protection locked="0"/>
    </xf>
    <xf numFmtId="165" fontId="3" fillId="0" borderId="1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3" fillId="0" borderId="1" xfId="1" applyNumberFormat="1" applyFont="1" applyFill="1" applyBorder="1" applyAlignment="1" applyProtection="1">
      <alignment horizontal="right" vertical="center"/>
      <protection locked="0"/>
    </xf>
    <xf numFmtId="165" fontId="3" fillId="0" borderId="2" xfId="1" applyNumberFormat="1" applyFont="1" applyFill="1" applyBorder="1" applyAlignment="1" applyProtection="1">
      <alignment horizontal="right" vertical="center"/>
      <protection locked="0"/>
    </xf>
    <xf numFmtId="165" fontId="3" fillId="0" borderId="4" xfId="1" applyNumberFormat="1" applyFont="1" applyFill="1" applyBorder="1" applyAlignment="1" applyProtection="1">
      <alignment horizontal="right" vertical="center"/>
      <protection locked="0"/>
    </xf>
    <xf numFmtId="165" fontId="3" fillId="0" borderId="5" xfId="1" applyNumberFormat="1" applyFont="1" applyFill="1" applyBorder="1" applyAlignment="1" applyProtection="1">
      <alignment horizontal="right" vertical="center"/>
      <protection locked="0"/>
    </xf>
    <xf numFmtId="2" fontId="3" fillId="0" borderId="2" xfId="1" applyNumberFormat="1" applyFont="1" applyFill="1" applyBorder="1" applyAlignment="1" applyProtection="1">
      <alignment horizontal="right" vertical="center"/>
      <protection locked="0"/>
    </xf>
    <xf numFmtId="43" fontId="3" fillId="0" borderId="2" xfId="1" applyNumberFormat="1" applyFont="1" applyFill="1" applyBorder="1" applyAlignment="1" applyProtection="1">
      <alignment horizontal="right" vertical="center"/>
      <protection locked="0"/>
    </xf>
    <xf numFmtId="165" fontId="1" fillId="0" borderId="0" xfId="3" applyNumberFormat="1" applyAlignment="1">
      <alignment horizontal="right"/>
    </xf>
    <xf numFmtId="165" fontId="1" fillId="0" borderId="0" xfId="3" applyNumberFormat="1"/>
    <xf numFmtId="165" fontId="3" fillId="0" borderId="3" xfId="3" applyNumberFormat="1" applyFont="1" applyBorder="1" applyAlignment="1">
      <alignment horizontal="right"/>
    </xf>
    <xf numFmtId="165" fontId="3" fillId="0" borderId="1" xfId="3" applyNumberFormat="1" applyFont="1" applyBorder="1" applyAlignment="1">
      <alignment horizontal="right"/>
    </xf>
    <xf numFmtId="165" fontId="3" fillId="0" borderId="0" xfId="3" applyNumberFormat="1" applyFont="1" applyAlignment="1">
      <alignment horizontal="right"/>
    </xf>
    <xf numFmtId="165" fontId="3" fillId="0" borderId="5" xfId="3" applyNumberFormat="1" applyFont="1" applyBorder="1"/>
    <xf numFmtId="0" fontId="1" fillId="0" borderId="0" xfId="1" applyNumberFormat="1" applyFont="1" applyFill="1" applyBorder="1" applyAlignment="1" applyProtection="1">
      <alignment vertical="center" wrapText="1"/>
      <protection locked="0"/>
    </xf>
    <xf numFmtId="165" fontId="1" fillId="0" borderId="0" xfId="1" applyNumberFormat="1" applyFont="1" applyFill="1" applyBorder="1" applyAlignment="1" applyProtection="1">
      <alignment vertical="center"/>
      <protection locked="0"/>
    </xf>
    <xf numFmtId="165" fontId="7" fillId="0" borderId="0" xfId="1" applyNumberFormat="1" applyFont="1" applyFill="1" applyBorder="1" applyAlignment="1" applyProtection="1">
      <alignment horizontal="right" vertical="center"/>
      <protection locked="0"/>
    </xf>
    <xf numFmtId="168" fontId="1" fillId="0" borderId="0" xfId="1" applyNumberFormat="1" applyFont="1" applyFill="1" applyAlignment="1" applyProtection="1">
      <alignment vertical="center"/>
      <protection locked="0"/>
    </xf>
    <xf numFmtId="165" fontId="3" fillId="0" borderId="1" xfId="1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2" fontId="3" fillId="0" borderId="0" xfId="0" applyNumberFormat="1" applyFont="1" applyAlignment="1" applyProtection="1">
      <alignment horizontal="left" wrapText="1"/>
      <protection locked="0"/>
    </xf>
    <xf numFmtId="49" fontId="0" fillId="0" borderId="0" xfId="3" applyNumberFormat="1" applyFont="1" applyAlignment="1" applyProtection="1">
      <alignment horizontal="center" wrapText="1"/>
      <protection locked="0"/>
    </xf>
    <xf numFmtId="49" fontId="1" fillId="0" borderId="0" xfId="3" applyNumberFormat="1" applyAlignment="1" applyProtection="1">
      <alignment horizontal="center" wrapText="1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5" fillId="0" borderId="0" xfId="3" applyFont="1" applyAlignment="1" applyProtection="1">
      <alignment horizontal="left"/>
      <protection locked="0"/>
    </xf>
    <xf numFmtId="164" fontId="3" fillId="0" borderId="0" xfId="3" applyNumberFormat="1" applyFont="1" applyAlignment="1" applyProtection="1">
      <alignment horizontal="center"/>
      <protection locked="0"/>
    </xf>
    <xf numFmtId="168" fontId="6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3" applyFont="1" applyAlignment="1" applyProtection="1">
      <alignment horizontal="center"/>
      <protection locked="0"/>
    </xf>
    <xf numFmtId="168" fontId="1" fillId="0" borderId="4" xfId="1" quotePrefix="1" applyNumberFormat="1" applyFont="1" applyFill="1" applyBorder="1" applyAlignment="1" applyProtection="1">
      <alignment horizontal="center"/>
      <protection locked="0"/>
    </xf>
    <xf numFmtId="168" fontId="1" fillId="0" borderId="0" xfId="1" applyNumberFormat="1" applyFont="1" applyFill="1" applyBorder="1" applyAlignment="1" applyProtection="1">
      <alignment horizontal="center" wrapText="1"/>
      <protection locked="0"/>
    </xf>
    <xf numFmtId="168" fontId="0" fillId="0" borderId="4" xfId="1" quotePrefix="1" applyNumberFormat="1" applyFont="1" applyFill="1" applyBorder="1" applyAlignment="1" applyProtection="1">
      <alignment horizontal="center"/>
      <protection locked="0"/>
    </xf>
    <xf numFmtId="168" fontId="0" fillId="0" borderId="0" xfId="1" quotePrefix="1" applyNumberFormat="1" applyFont="1" applyFill="1" applyBorder="1" applyAlignment="1" applyProtection="1">
      <alignment horizontal="center"/>
      <protection locked="0"/>
    </xf>
    <xf numFmtId="168" fontId="1" fillId="0" borderId="0" xfId="1" quotePrefix="1" applyNumberFormat="1" applyFont="1" applyFill="1" applyBorder="1" applyAlignment="1" applyProtection="1">
      <alignment horizontal="center"/>
      <protection locked="0"/>
    </xf>
    <xf numFmtId="168" fontId="0" fillId="0" borderId="0" xfId="1" applyNumberFormat="1" applyFont="1" applyFill="1" applyBorder="1" applyAlignment="1" applyProtection="1">
      <alignment horizontal="center" wrapText="1"/>
      <protection locked="0"/>
    </xf>
    <xf numFmtId="37" fontId="6" fillId="0" borderId="0" xfId="1" applyNumberFormat="1" applyFont="1" applyFill="1" applyBorder="1" applyAlignment="1" applyProtection="1">
      <alignment horizontal="center"/>
      <protection locked="0"/>
    </xf>
    <xf numFmtId="0" fontId="6" fillId="0" borderId="0" xfId="3" applyFont="1" applyAlignment="1" applyProtection="1">
      <alignment horizontal="center"/>
      <protection locked="0"/>
    </xf>
    <xf numFmtId="0" fontId="6" fillId="0" borderId="0" xfId="3" quotePrefix="1" applyFont="1" applyAlignment="1" applyProtection="1">
      <alignment horizontal="center"/>
      <protection locked="0"/>
    </xf>
  </cellXfs>
  <cellStyles count="6">
    <cellStyle name="Comma" xfId="1" builtinId="3"/>
    <cellStyle name="Currency" xfId="2" builtinId="4"/>
    <cellStyle name="Normal" xfId="0" builtinId="0"/>
    <cellStyle name="Normal 15" xfId="3" xr:uid="{FA647350-E5F3-4280-8B2C-181B49528291}"/>
    <cellStyle name="Normal 16" xfId="5" xr:uid="{976B58C6-71F9-44AB-A5DE-03C230EE587A}"/>
    <cellStyle name="Normal 18" xfId="4" xr:uid="{1D07D782-8B5A-4650-A767-997AC73CAA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2CE51EFF-EF69-44BD-B913-5CEEF3E3ACB9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66B47AE7-CDCE-414F-BB59-21F80E5CC4E8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927466B4-54CB-4180-968A-04D2C75EC8BC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1AE1FF5F-1706-4B87-A71B-E89601344F07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FAA84-39FF-4EE1-BC5B-262FB973032C}">
  <dimension ref="A1:L97"/>
  <sheetViews>
    <sheetView tabSelected="1" view="pageBreakPreview" zoomScale="70" zoomScaleNormal="100" zoomScaleSheetLayoutView="70" workbookViewId="0"/>
  </sheetViews>
  <sheetFormatPr defaultColWidth="11" defaultRowHeight="14"/>
  <cols>
    <col min="1" max="3" width="2.81640625" style="108" customWidth="1"/>
    <col min="4" max="4" width="29.1796875" style="108" customWidth="1"/>
    <col min="5" max="5" width="7.1796875" style="172" customWidth="1"/>
    <col min="6" max="6" width="13.1796875" style="178" customWidth="1"/>
    <col min="7" max="7" width="0.54296875" style="187" customWidth="1"/>
    <col min="8" max="8" width="13.1796875" style="187" customWidth="1"/>
    <col min="9" max="9" width="0.54296875" style="187" customWidth="1"/>
    <col min="10" max="10" width="13.1796875" style="178" customWidth="1"/>
    <col min="11" max="11" width="0.54296875" style="187" customWidth="1"/>
    <col min="12" max="12" width="13.1796875" style="187" customWidth="1"/>
    <col min="13" max="16384" width="11" style="108"/>
  </cols>
  <sheetData>
    <row r="1" spans="1:12" ht="18.649999999999999" customHeight="1">
      <c r="A1" s="163" t="s">
        <v>0</v>
      </c>
      <c r="B1" s="124"/>
      <c r="C1" s="124"/>
      <c r="D1" s="124"/>
      <c r="E1" s="164"/>
      <c r="F1" s="199"/>
      <c r="G1" s="124"/>
      <c r="H1" s="124"/>
      <c r="I1" s="124"/>
      <c r="J1" s="199"/>
      <c r="K1" s="124"/>
      <c r="L1" s="124"/>
    </row>
    <row r="2" spans="1:12" ht="18.649999999999999" customHeight="1">
      <c r="A2" s="165" t="s">
        <v>1</v>
      </c>
      <c r="B2" s="165"/>
      <c r="C2" s="165"/>
      <c r="D2" s="165"/>
      <c r="E2" s="165"/>
      <c r="F2" s="200"/>
      <c r="G2" s="165"/>
      <c r="H2" s="165"/>
      <c r="I2" s="165"/>
      <c r="J2" s="200"/>
      <c r="K2" s="165"/>
      <c r="L2" s="165"/>
    </row>
    <row r="3" spans="1:12" ht="18.649999999999999" customHeight="1">
      <c r="A3" s="166"/>
      <c r="B3" s="166"/>
      <c r="C3" s="166"/>
      <c r="D3" s="166"/>
      <c r="E3" s="166"/>
      <c r="F3" s="201"/>
      <c r="G3" s="166"/>
      <c r="H3" s="166"/>
      <c r="I3" s="166"/>
      <c r="J3" s="201"/>
      <c r="K3" s="166"/>
      <c r="L3" s="166"/>
    </row>
    <row r="4" spans="1:12" ht="18.649999999999999" customHeight="1">
      <c r="D4" s="167"/>
      <c r="E4" s="168"/>
      <c r="F4" s="225" t="s">
        <v>2</v>
      </c>
      <c r="G4" s="225"/>
      <c r="H4" s="225"/>
      <c r="I4" s="146"/>
      <c r="J4" s="225" t="s">
        <v>3</v>
      </c>
      <c r="K4" s="225"/>
      <c r="L4" s="225"/>
    </row>
    <row r="5" spans="1:12" ht="18.649999999999999" customHeight="1">
      <c r="D5" s="167"/>
      <c r="E5" s="168"/>
      <c r="F5" s="225" t="s">
        <v>4</v>
      </c>
      <c r="G5" s="225"/>
      <c r="H5" s="225"/>
      <c r="I5" s="169"/>
      <c r="J5" s="225" t="s">
        <v>4</v>
      </c>
      <c r="K5" s="225"/>
      <c r="L5" s="225"/>
    </row>
    <row r="6" spans="1:12" ht="18.649999999999999" customHeight="1">
      <c r="D6" s="167"/>
      <c r="E6" s="168"/>
      <c r="F6" s="202" t="s">
        <v>204</v>
      </c>
      <c r="G6" s="149"/>
      <c r="H6" s="170" t="s">
        <v>5</v>
      </c>
      <c r="I6" s="171"/>
      <c r="J6" s="202" t="s">
        <v>204</v>
      </c>
      <c r="K6" s="149"/>
      <c r="L6" s="170" t="s">
        <v>5</v>
      </c>
    </row>
    <row r="7" spans="1:12" ht="18.649999999999999" customHeight="1">
      <c r="D7" s="167"/>
      <c r="E7" s="172" t="s">
        <v>6</v>
      </c>
      <c r="F7" s="148">
        <v>2025</v>
      </c>
      <c r="G7" s="149"/>
      <c r="H7" s="148">
        <v>2024</v>
      </c>
      <c r="I7" s="173"/>
      <c r="J7" s="148">
        <v>2025</v>
      </c>
      <c r="K7" s="149"/>
      <c r="L7" s="148">
        <v>2024</v>
      </c>
    </row>
    <row r="8" spans="1:12" ht="18.649999999999999" customHeight="1">
      <c r="A8" s="166" t="s">
        <v>7</v>
      </c>
      <c r="D8" s="167"/>
      <c r="F8" s="203" t="s">
        <v>8</v>
      </c>
      <c r="G8" s="149"/>
      <c r="H8" s="174"/>
      <c r="I8" s="173"/>
      <c r="J8" s="203" t="s">
        <v>8</v>
      </c>
      <c r="K8" s="149"/>
      <c r="L8" s="174"/>
    </row>
    <row r="9" spans="1:12" ht="18.649999999999999" customHeight="1">
      <c r="F9" s="226" t="s">
        <v>9</v>
      </c>
      <c r="G9" s="226"/>
      <c r="H9" s="226"/>
      <c r="I9" s="226"/>
      <c r="J9" s="226"/>
      <c r="K9" s="226"/>
      <c r="L9" s="226"/>
    </row>
    <row r="10" spans="1:12" ht="18.649999999999999" customHeight="1">
      <c r="A10" s="175" t="s">
        <v>10</v>
      </c>
      <c r="F10" s="179"/>
      <c r="G10" s="177"/>
      <c r="H10" s="176"/>
      <c r="I10" s="108"/>
      <c r="K10" s="108"/>
      <c r="L10" s="108"/>
    </row>
    <row r="11" spans="1:12" ht="18.649999999999999" customHeight="1">
      <c r="A11" s="108" t="s">
        <v>11</v>
      </c>
      <c r="F11" s="178">
        <v>1381327</v>
      </c>
      <c r="G11" s="179"/>
      <c r="H11" s="178">
        <v>1345357</v>
      </c>
      <c r="I11" s="179"/>
      <c r="J11" s="180">
        <v>702266</v>
      </c>
      <c r="K11" s="180"/>
      <c r="L11" s="180">
        <v>486675</v>
      </c>
    </row>
    <row r="12" spans="1:12" ht="18.649999999999999" customHeight="1">
      <c r="A12" s="108" t="s">
        <v>12</v>
      </c>
      <c r="D12" s="181"/>
      <c r="E12" s="172" t="s">
        <v>13</v>
      </c>
      <c r="F12" s="178">
        <v>820485</v>
      </c>
      <c r="G12" s="179"/>
      <c r="H12" s="178">
        <v>909680</v>
      </c>
      <c r="I12" s="179"/>
      <c r="J12" s="180">
        <v>575093</v>
      </c>
      <c r="K12" s="180"/>
      <c r="L12" s="180">
        <v>669965</v>
      </c>
    </row>
    <row r="13" spans="1:12" ht="18.649999999999999" customHeight="1">
      <c r="A13" s="108" t="s">
        <v>14</v>
      </c>
      <c r="D13" s="181"/>
      <c r="E13" s="172">
        <v>4</v>
      </c>
      <c r="F13" s="178">
        <v>941034</v>
      </c>
      <c r="G13" s="179"/>
      <c r="H13" s="178">
        <v>1057194</v>
      </c>
      <c r="I13" s="179"/>
      <c r="J13" s="180">
        <v>570812</v>
      </c>
      <c r="K13" s="180"/>
      <c r="L13" s="180">
        <v>656214</v>
      </c>
    </row>
    <row r="14" spans="1:12" ht="18.649999999999999" customHeight="1">
      <c r="A14" s="108" t="s">
        <v>15</v>
      </c>
      <c r="E14" s="172">
        <v>2</v>
      </c>
      <c r="F14" s="178">
        <v>111325</v>
      </c>
      <c r="G14" s="182"/>
      <c r="H14" s="178">
        <v>85221</v>
      </c>
      <c r="I14" s="182"/>
      <c r="J14" s="180">
        <v>204661</v>
      </c>
      <c r="K14" s="180"/>
      <c r="L14" s="180">
        <v>163200</v>
      </c>
    </row>
    <row r="15" spans="1:12" ht="18.649999999999999" customHeight="1">
      <c r="A15" s="108" t="s">
        <v>16</v>
      </c>
      <c r="D15" s="181"/>
      <c r="E15" s="172">
        <v>2</v>
      </c>
      <c r="F15" s="178">
        <v>0</v>
      </c>
      <c r="G15" s="142"/>
      <c r="H15" s="142">
        <v>0</v>
      </c>
      <c r="I15" s="142"/>
      <c r="J15" s="180">
        <v>36530</v>
      </c>
      <c r="K15" s="180"/>
      <c r="L15" s="180">
        <v>96630</v>
      </c>
    </row>
    <row r="16" spans="1:12" ht="18.649999999999999" customHeight="1">
      <c r="A16" s="108" t="s">
        <v>17</v>
      </c>
      <c r="F16" s="178">
        <v>304146</v>
      </c>
      <c r="G16" s="179"/>
      <c r="H16" s="178">
        <v>330879</v>
      </c>
      <c r="I16" s="179"/>
      <c r="J16" s="180">
        <v>163712</v>
      </c>
      <c r="K16" s="180"/>
      <c r="L16" s="180">
        <v>180858</v>
      </c>
    </row>
    <row r="17" spans="1:12" ht="18.649999999999999" customHeight="1">
      <c r="A17" s="108" t="s">
        <v>18</v>
      </c>
      <c r="B17" s="183"/>
      <c r="E17" s="172">
        <v>10</v>
      </c>
      <c r="F17" s="178">
        <v>102904</v>
      </c>
      <c r="G17" s="179"/>
      <c r="H17" s="179">
        <v>36664</v>
      </c>
      <c r="I17" s="179"/>
      <c r="J17" s="180">
        <v>670</v>
      </c>
      <c r="K17" s="180"/>
      <c r="L17" s="180">
        <v>663</v>
      </c>
    </row>
    <row r="18" spans="1:12" ht="18.649999999999999" customHeight="1">
      <c r="A18" s="108" t="s">
        <v>19</v>
      </c>
      <c r="F18" s="178">
        <v>6921</v>
      </c>
      <c r="G18" s="179"/>
      <c r="H18" s="178">
        <v>7628</v>
      </c>
      <c r="I18" s="179"/>
      <c r="J18" s="180">
        <v>5597</v>
      </c>
      <c r="K18" s="180"/>
      <c r="L18" s="180">
        <v>7903</v>
      </c>
    </row>
    <row r="19" spans="1:12" s="184" customFormat="1" ht="18.649999999999999" customHeight="1">
      <c r="A19" s="184" t="s">
        <v>20</v>
      </c>
      <c r="E19" s="185"/>
      <c r="F19" s="204">
        <f>SUM(F11:F18)</f>
        <v>3668142</v>
      </c>
      <c r="G19" s="186"/>
      <c r="H19" s="204">
        <f>SUM(H11:H18)</f>
        <v>3772623</v>
      </c>
      <c r="I19" s="186"/>
      <c r="J19" s="204">
        <f>SUM(J11:J18)</f>
        <v>2259341</v>
      </c>
      <c r="K19" s="186"/>
      <c r="L19" s="204">
        <f>SUM(L11:L18)</f>
        <v>2262108</v>
      </c>
    </row>
    <row r="20" spans="1:12" ht="18.649999999999999" customHeight="1">
      <c r="A20" s="184"/>
      <c r="F20" s="179"/>
      <c r="G20" s="178"/>
      <c r="H20" s="179"/>
      <c r="I20" s="178"/>
      <c r="J20" s="179"/>
      <c r="K20" s="178"/>
      <c r="L20" s="179"/>
    </row>
    <row r="21" spans="1:12" ht="18.649999999999999" customHeight="1">
      <c r="A21" s="175" t="s">
        <v>21</v>
      </c>
      <c r="F21" s="179"/>
      <c r="G21" s="178"/>
      <c r="H21" s="179"/>
      <c r="I21" s="178"/>
      <c r="J21" s="179"/>
      <c r="K21" s="178"/>
      <c r="L21" s="179"/>
    </row>
    <row r="22" spans="1:12" ht="18.649999999999999" customHeight="1">
      <c r="A22" s="108" t="s">
        <v>22</v>
      </c>
      <c r="B22" s="183"/>
      <c r="F22" s="178">
        <v>271</v>
      </c>
      <c r="G22" s="179"/>
      <c r="H22" s="178">
        <v>904</v>
      </c>
      <c r="I22" s="179"/>
      <c r="J22" s="72">
        <v>0</v>
      </c>
      <c r="K22" s="179"/>
      <c r="L22" s="142">
        <v>0</v>
      </c>
    </row>
    <row r="23" spans="1:12" ht="18.649999999999999" customHeight="1">
      <c r="A23" s="108" t="s">
        <v>23</v>
      </c>
      <c r="B23" s="183"/>
      <c r="E23" s="172">
        <v>10</v>
      </c>
      <c r="F23" s="178">
        <v>70102</v>
      </c>
      <c r="G23" s="179"/>
      <c r="H23" s="178">
        <v>79608</v>
      </c>
      <c r="I23" s="179"/>
      <c r="J23" s="72">
        <v>0</v>
      </c>
      <c r="K23" s="179"/>
      <c r="L23" s="142">
        <v>0</v>
      </c>
    </row>
    <row r="24" spans="1:12" ht="18.649999999999999" customHeight="1">
      <c r="A24" s="108" t="s">
        <v>24</v>
      </c>
      <c r="F24" s="178">
        <v>10573</v>
      </c>
      <c r="G24" s="180"/>
      <c r="H24" s="178">
        <v>9004</v>
      </c>
      <c r="I24" s="180"/>
      <c r="J24" s="72">
        <v>0</v>
      </c>
      <c r="K24" s="179"/>
      <c r="L24" s="142">
        <v>0</v>
      </c>
    </row>
    <row r="25" spans="1:12" ht="18.649999999999999" customHeight="1">
      <c r="A25" s="108" t="s">
        <v>25</v>
      </c>
      <c r="E25" s="172">
        <v>5</v>
      </c>
      <c r="F25" s="178">
        <v>0</v>
      </c>
      <c r="G25" s="180"/>
      <c r="H25" s="142">
        <v>0</v>
      </c>
      <c r="I25" s="180"/>
      <c r="J25" s="193">
        <v>2742210</v>
      </c>
      <c r="K25" s="180"/>
      <c r="L25" s="180">
        <v>2697210</v>
      </c>
    </row>
    <row r="26" spans="1:12" ht="18.649999999999999" customHeight="1">
      <c r="A26" s="108" t="s">
        <v>26</v>
      </c>
      <c r="E26" s="172">
        <v>2</v>
      </c>
      <c r="F26" s="178">
        <v>0</v>
      </c>
      <c r="G26" s="180"/>
      <c r="H26" s="142">
        <v>0</v>
      </c>
      <c r="I26" s="180"/>
      <c r="J26" s="193">
        <v>1041462</v>
      </c>
      <c r="K26" s="180"/>
      <c r="L26" s="180">
        <v>903462</v>
      </c>
    </row>
    <row r="27" spans="1:12" ht="18.649999999999999" customHeight="1">
      <c r="A27" s="108" t="s">
        <v>27</v>
      </c>
      <c r="F27" s="178">
        <v>516585</v>
      </c>
      <c r="G27" s="180"/>
      <c r="H27" s="178">
        <v>516598</v>
      </c>
      <c r="I27" s="180"/>
      <c r="J27" s="72">
        <v>1064665</v>
      </c>
      <c r="K27" s="180"/>
      <c r="L27" s="180">
        <v>1069058</v>
      </c>
    </row>
    <row r="28" spans="1:12" ht="18.649999999999999" customHeight="1">
      <c r="A28" s="108" t="s">
        <v>28</v>
      </c>
      <c r="E28" s="172">
        <v>6</v>
      </c>
      <c r="F28" s="178">
        <v>12399169</v>
      </c>
      <c r="G28" s="180"/>
      <c r="H28" s="178">
        <v>12316907</v>
      </c>
      <c r="I28" s="180"/>
      <c r="J28" s="72">
        <v>6336566</v>
      </c>
      <c r="K28" s="180"/>
      <c r="L28" s="180">
        <v>6114085</v>
      </c>
    </row>
    <row r="29" spans="1:12" ht="18.649999999999999" customHeight="1">
      <c r="A29" s="108" t="s">
        <v>29</v>
      </c>
      <c r="F29" s="178">
        <v>329376</v>
      </c>
      <c r="G29" s="180"/>
      <c r="H29" s="178">
        <v>329376</v>
      </c>
      <c r="I29" s="180"/>
      <c r="J29" s="72">
        <v>0</v>
      </c>
      <c r="K29" s="180"/>
      <c r="L29" s="180">
        <v>0</v>
      </c>
    </row>
    <row r="30" spans="1:12" ht="18.649999999999999" customHeight="1">
      <c r="A30" s="108" t="s">
        <v>30</v>
      </c>
      <c r="D30" s="187"/>
      <c r="F30" s="72">
        <v>96248</v>
      </c>
      <c r="G30" s="179"/>
      <c r="H30" s="178">
        <v>106547</v>
      </c>
      <c r="I30" s="179"/>
      <c r="J30" s="72">
        <v>38239</v>
      </c>
      <c r="K30" s="180"/>
      <c r="L30" s="142">
        <v>44505</v>
      </c>
    </row>
    <row r="31" spans="1:12" ht="18.649999999999999" customHeight="1">
      <c r="A31" s="108" t="s">
        <v>31</v>
      </c>
      <c r="E31" s="108"/>
      <c r="F31" s="72">
        <v>162516</v>
      </c>
      <c r="G31" s="179"/>
      <c r="H31" s="178">
        <v>173502</v>
      </c>
      <c r="I31" s="179"/>
      <c r="J31" s="72">
        <v>54849</v>
      </c>
      <c r="K31" s="180"/>
      <c r="L31" s="142">
        <v>65167</v>
      </c>
    </row>
    <row r="32" spans="1:12" ht="18.649999999999999" customHeight="1">
      <c r="A32" s="108" t="s">
        <v>32</v>
      </c>
      <c r="E32" s="108"/>
      <c r="F32" s="72">
        <v>70507</v>
      </c>
      <c r="G32" s="179"/>
      <c r="H32" s="178">
        <v>69778</v>
      </c>
      <c r="I32" s="179"/>
      <c r="J32" s="72">
        <v>57530</v>
      </c>
      <c r="K32" s="180"/>
      <c r="L32" s="142">
        <v>53143</v>
      </c>
    </row>
    <row r="33" spans="1:12" s="184" customFormat="1" ht="18.649999999999999" customHeight="1">
      <c r="A33" s="124" t="s">
        <v>33</v>
      </c>
      <c r="E33" s="185"/>
      <c r="F33" s="204">
        <f>SUM(F22:F32)</f>
        <v>13655347</v>
      </c>
      <c r="G33" s="186"/>
      <c r="H33" s="204">
        <f>SUM(H22:H32)</f>
        <v>13602224</v>
      </c>
      <c r="I33" s="186"/>
      <c r="J33" s="204">
        <f>SUM(J22:J32)</f>
        <v>11335521</v>
      </c>
      <c r="K33" s="186"/>
      <c r="L33" s="204">
        <f>SUM(L22:L32)</f>
        <v>10946630</v>
      </c>
    </row>
    <row r="34" spans="1:12" ht="18.649999999999999" customHeight="1">
      <c r="G34" s="178"/>
      <c r="H34" s="178"/>
      <c r="I34" s="178"/>
      <c r="K34" s="178"/>
      <c r="L34" s="178"/>
    </row>
    <row r="35" spans="1:12" s="184" customFormat="1" ht="18.649999999999999" customHeight="1" thickBot="1">
      <c r="A35" s="184" t="s">
        <v>34</v>
      </c>
      <c r="E35" s="185"/>
      <c r="F35" s="205">
        <f>+F19+F33</f>
        <v>17323489</v>
      </c>
      <c r="G35" s="186"/>
      <c r="H35" s="205">
        <f>+H19+H33</f>
        <v>17374847</v>
      </c>
      <c r="I35" s="186"/>
      <c r="J35" s="205">
        <f>+J19+J33</f>
        <v>13594862</v>
      </c>
      <c r="K35" s="186"/>
      <c r="L35" s="205">
        <f>+L19+L33</f>
        <v>13208738</v>
      </c>
    </row>
    <row r="36" spans="1:12" ht="18.649999999999999" customHeight="1" thickTop="1">
      <c r="F36" s="179"/>
      <c r="H36" s="188"/>
      <c r="J36" s="179"/>
      <c r="L36" s="188"/>
    </row>
    <row r="37" spans="1:12" ht="18.649999999999999" customHeight="1">
      <c r="A37" s="163" t="s">
        <v>0</v>
      </c>
      <c r="B37" s="124"/>
      <c r="C37" s="124"/>
      <c r="D37" s="124"/>
      <c r="E37" s="164"/>
      <c r="F37" s="199"/>
      <c r="G37" s="124"/>
      <c r="H37" s="124"/>
      <c r="I37" s="124"/>
      <c r="J37" s="199"/>
      <c r="K37" s="124"/>
      <c r="L37" s="124"/>
    </row>
    <row r="38" spans="1:12" ht="18.649999999999999" customHeight="1">
      <c r="A38" s="224" t="s">
        <v>1</v>
      </c>
      <c r="B38" s="224"/>
      <c r="C38" s="224"/>
      <c r="D38" s="224"/>
      <c r="E38" s="224"/>
      <c r="F38" s="224"/>
      <c r="G38" s="224"/>
      <c r="H38" s="224"/>
      <c r="I38" s="224"/>
      <c r="J38" s="224"/>
      <c r="K38" s="224"/>
      <c r="L38" s="224"/>
    </row>
    <row r="39" spans="1:12" ht="18.649999999999999" customHeight="1">
      <c r="A39" s="166"/>
      <c r="B39" s="166"/>
      <c r="C39" s="166"/>
      <c r="D39" s="166"/>
      <c r="E39" s="166"/>
      <c r="F39" s="201"/>
      <c r="G39" s="166"/>
      <c r="H39" s="166"/>
      <c r="I39" s="166"/>
      <c r="J39" s="201"/>
      <c r="K39" s="166"/>
      <c r="L39" s="166"/>
    </row>
    <row r="40" spans="1:12" ht="18.649999999999999" customHeight="1">
      <c r="D40" s="167"/>
      <c r="E40" s="168"/>
      <c r="F40" s="225" t="s">
        <v>2</v>
      </c>
      <c r="G40" s="225"/>
      <c r="H40" s="225"/>
      <c r="I40" s="146"/>
      <c r="J40" s="225" t="s">
        <v>3</v>
      </c>
      <c r="K40" s="225"/>
      <c r="L40" s="225"/>
    </row>
    <row r="41" spans="1:12" ht="18.649999999999999" customHeight="1">
      <c r="D41" s="167"/>
      <c r="E41" s="168"/>
      <c r="F41" s="225" t="s">
        <v>4</v>
      </c>
      <c r="G41" s="225"/>
      <c r="H41" s="225"/>
      <c r="I41" s="169"/>
      <c r="J41" s="225" t="s">
        <v>4</v>
      </c>
      <c r="K41" s="225"/>
      <c r="L41" s="225"/>
    </row>
    <row r="42" spans="1:12" ht="18.649999999999999" customHeight="1">
      <c r="D42" s="167"/>
      <c r="E42" s="168"/>
      <c r="F42" s="202" t="s">
        <v>204</v>
      </c>
      <c r="G42" s="149"/>
      <c r="H42" s="170" t="s">
        <v>5</v>
      </c>
      <c r="I42" s="171"/>
      <c r="J42" s="202" t="s">
        <v>204</v>
      </c>
      <c r="K42" s="149"/>
      <c r="L42" s="170" t="s">
        <v>5</v>
      </c>
    </row>
    <row r="43" spans="1:12" ht="18.649999999999999" customHeight="1">
      <c r="D43" s="167"/>
      <c r="E43" s="168" t="s">
        <v>6</v>
      </c>
      <c r="F43" s="148">
        <v>2025</v>
      </c>
      <c r="G43" s="149"/>
      <c r="H43" s="148">
        <v>2024</v>
      </c>
      <c r="I43" s="173"/>
      <c r="J43" s="148">
        <v>2025</v>
      </c>
      <c r="K43" s="149"/>
      <c r="L43" s="148">
        <v>2024</v>
      </c>
    </row>
    <row r="44" spans="1:12" ht="18.649999999999999" customHeight="1">
      <c r="A44" s="165" t="s">
        <v>35</v>
      </c>
      <c r="D44" s="167"/>
      <c r="F44" s="203" t="s">
        <v>8</v>
      </c>
      <c r="G44" s="149"/>
      <c r="H44" s="174"/>
      <c r="I44" s="173"/>
      <c r="J44" s="203" t="s">
        <v>8</v>
      </c>
      <c r="K44" s="149"/>
      <c r="L44" s="174"/>
    </row>
    <row r="45" spans="1:12" ht="18.649999999999999" customHeight="1">
      <c r="F45" s="226" t="s">
        <v>9</v>
      </c>
      <c r="G45" s="226"/>
      <c r="H45" s="226"/>
      <c r="I45" s="226"/>
      <c r="J45" s="226"/>
      <c r="K45" s="226"/>
      <c r="L45" s="226"/>
    </row>
    <row r="46" spans="1:12" ht="18.649999999999999" customHeight="1">
      <c r="A46" s="175" t="s">
        <v>36</v>
      </c>
      <c r="G46" s="189"/>
      <c r="H46" s="189"/>
      <c r="I46" s="189"/>
      <c r="K46" s="177"/>
      <c r="L46" s="177"/>
    </row>
    <row r="47" spans="1:12" ht="18.649999999999999" customHeight="1">
      <c r="A47" s="108" t="s">
        <v>188</v>
      </c>
      <c r="E47" s="172">
        <v>7</v>
      </c>
      <c r="F47" s="180">
        <v>873329</v>
      </c>
      <c r="G47" s="179"/>
      <c r="H47" s="180">
        <v>572893</v>
      </c>
      <c r="I47" s="179"/>
      <c r="J47" s="180">
        <v>767000</v>
      </c>
      <c r="K47" s="180"/>
      <c r="L47" s="142">
        <v>462000</v>
      </c>
    </row>
    <row r="48" spans="1:12" ht="18.649999999999999" customHeight="1">
      <c r="A48" s="108" t="s">
        <v>37</v>
      </c>
      <c r="E48" s="172">
        <v>2</v>
      </c>
      <c r="F48" s="178">
        <v>709042</v>
      </c>
      <c r="G48" s="179"/>
      <c r="H48" s="178">
        <v>797507</v>
      </c>
      <c r="I48" s="179"/>
      <c r="J48" s="180">
        <v>453051</v>
      </c>
      <c r="K48" s="180"/>
      <c r="L48" s="180">
        <v>515203</v>
      </c>
    </row>
    <row r="49" spans="1:12" ht="18.649999999999999" customHeight="1">
      <c r="A49" s="108" t="s">
        <v>38</v>
      </c>
      <c r="F49" s="178">
        <v>99824</v>
      </c>
      <c r="G49" s="179"/>
      <c r="H49" s="178">
        <v>135775</v>
      </c>
      <c r="I49" s="179"/>
      <c r="J49" s="180">
        <v>77103</v>
      </c>
      <c r="K49" s="180"/>
      <c r="L49" s="180">
        <v>64777</v>
      </c>
    </row>
    <row r="50" spans="1:12" ht="18.649999999999999" customHeight="1">
      <c r="A50" s="108" t="s">
        <v>39</v>
      </c>
      <c r="F50" s="178">
        <v>405910</v>
      </c>
      <c r="G50" s="179"/>
      <c r="H50" s="178">
        <v>406866</v>
      </c>
      <c r="I50" s="179"/>
      <c r="J50" s="180">
        <v>204928</v>
      </c>
      <c r="K50" s="180"/>
      <c r="L50" s="180">
        <v>206944</v>
      </c>
    </row>
    <row r="51" spans="1:12" ht="18.649999999999999" customHeight="1">
      <c r="A51" s="108" t="s">
        <v>40</v>
      </c>
      <c r="E51" s="172">
        <v>2</v>
      </c>
      <c r="F51" s="178">
        <v>570076</v>
      </c>
      <c r="G51" s="179"/>
      <c r="H51" s="178">
        <v>588507</v>
      </c>
      <c r="I51" s="179"/>
      <c r="J51" s="180">
        <v>318182</v>
      </c>
      <c r="K51" s="180"/>
      <c r="L51" s="180">
        <v>326654</v>
      </c>
    </row>
    <row r="52" spans="1:12" ht="18.649999999999999" customHeight="1">
      <c r="A52" s="108" t="s">
        <v>41</v>
      </c>
      <c r="E52" s="108"/>
      <c r="G52" s="178"/>
      <c r="H52" s="178"/>
      <c r="I52" s="178"/>
      <c r="J52" s="180"/>
      <c r="K52" s="180"/>
      <c r="L52" s="180"/>
    </row>
    <row r="53" spans="1:12" ht="18.649999999999999" customHeight="1">
      <c r="B53" s="108" t="s">
        <v>42</v>
      </c>
      <c r="E53" s="172">
        <v>7</v>
      </c>
      <c r="F53" s="178">
        <v>15506</v>
      </c>
      <c r="G53" s="179"/>
      <c r="H53" s="178">
        <v>51735</v>
      </c>
      <c r="I53" s="179"/>
      <c r="J53" s="180">
        <v>0</v>
      </c>
      <c r="K53" s="180"/>
      <c r="L53" s="180">
        <v>37402</v>
      </c>
    </row>
    <row r="54" spans="1:12" ht="18.649999999999999" customHeight="1">
      <c r="A54" s="108" t="s">
        <v>43</v>
      </c>
      <c r="B54" s="183"/>
      <c r="E54" s="172">
        <v>7</v>
      </c>
      <c r="F54" s="178">
        <v>11948</v>
      </c>
      <c r="G54" s="179"/>
      <c r="H54" s="178">
        <v>6239</v>
      </c>
      <c r="I54" s="179"/>
      <c r="J54" s="180">
        <v>11489</v>
      </c>
      <c r="K54" s="180"/>
      <c r="L54" s="180">
        <v>6239</v>
      </c>
    </row>
    <row r="55" spans="1:12" ht="18.649999999999999" customHeight="1">
      <c r="A55" s="108" t="s">
        <v>44</v>
      </c>
      <c r="F55" s="178">
        <v>56617</v>
      </c>
      <c r="G55" s="179"/>
      <c r="H55" s="178">
        <v>128407</v>
      </c>
      <c r="I55" s="179"/>
      <c r="J55" s="180">
        <v>33059</v>
      </c>
      <c r="K55" s="180"/>
      <c r="L55" s="180">
        <v>76772</v>
      </c>
    </row>
    <row r="56" spans="1:12" ht="18.649999999999999" customHeight="1">
      <c r="A56" s="108" t="s">
        <v>45</v>
      </c>
      <c r="F56" s="178">
        <v>79925</v>
      </c>
      <c r="G56" s="179"/>
      <c r="H56" s="178">
        <v>78814</v>
      </c>
      <c r="I56" s="179"/>
      <c r="J56" s="180">
        <v>45241</v>
      </c>
      <c r="K56" s="180"/>
      <c r="L56" s="180">
        <v>55640</v>
      </c>
    </row>
    <row r="57" spans="1:12" ht="18.649999999999999" customHeight="1">
      <c r="A57" s="108" t="s">
        <v>46</v>
      </c>
      <c r="E57" s="172">
        <v>2</v>
      </c>
      <c r="F57" s="178">
        <v>112489</v>
      </c>
      <c r="G57" s="179"/>
      <c r="H57" s="178">
        <v>111360</v>
      </c>
      <c r="I57" s="179"/>
      <c r="J57" s="180">
        <v>111441</v>
      </c>
      <c r="K57" s="180"/>
      <c r="L57" s="180">
        <v>78731</v>
      </c>
    </row>
    <row r="58" spans="1:12" ht="18.649999999999999" customHeight="1">
      <c r="A58" s="184" t="s">
        <v>47</v>
      </c>
      <c r="F58" s="204">
        <f>SUM(F47:F57)</f>
        <v>2934666</v>
      </c>
      <c r="G58" s="190"/>
      <c r="H58" s="204">
        <f>SUM(H47:H57)</f>
        <v>2878103</v>
      </c>
      <c r="I58" s="190"/>
      <c r="J58" s="204">
        <f>SUM(J47:J57)</f>
        <v>2021494</v>
      </c>
      <c r="K58" s="191"/>
      <c r="L58" s="204">
        <f>SUM(L47:L57)</f>
        <v>1830362</v>
      </c>
    </row>
    <row r="59" spans="1:12" ht="18.649999999999999" customHeight="1">
      <c r="A59" s="184"/>
      <c r="F59" s="179"/>
      <c r="G59" s="179"/>
      <c r="H59" s="179"/>
      <c r="I59" s="179"/>
      <c r="J59" s="192"/>
      <c r="K59" s="193"/>
      <c r="L59" s="192"/>
    </row>
    <row r="60" spans="1:12" ht="18.649999999999999" customHeight="1">
      <c r="A60" s="175" t="s">
        <v>48</v>
      </c>
      <c r="F60" s="179"/>
      <c r="G60" s="179"/>
      <c r="H60" s="179"/>
      <c r="I60" s="179"/>
      <c r="J60" s="192"/>
      <c r="K60" s="193"/>
      <c r="L60" s="192"/>
    </row>
    <row r="61" spans="1:12" ht="18.649999999999999" customHeight="1">
      <c r="A61" s="108" t="s">
        <v>49</v>
      </c>
      <c r="B61" s="194"/>
      <c r="C61" s="194"/>
      <c r="D61" s="194"/>
      <c r="E61" s="172">
        <v>7</v>
      </c>
      <c r="F61" s="178">
        <v>232179</v>
      </c>
      <c r="G61" s="179"/>
      <c r="H61" s="180">
        <v>253295</v>
      </c>
      <c r="I61" s="179"/>
      <c r="J61" s="180">
        <v>0</v>
      </c>
      <c r="K61" s="180"/>
      <c r="L61" s="180">
        <v>0</v>
      </c>
    </row>
    <row r="62" spans="1:12" ht="18.649999999999999" customHeight="1">
      <c r="A62" s="108" t="s">
        <v>50</v>
      </c>
      <c r="B62" s="194"/>
      <c r="C62" s="194"/>
      <c r="D62" s="194"/>
      <c r="E62" s="172">
        <v>7</v>
      </c>
      <c r="F62" s="178">
        <v>18002</v>
      </c>
      <c r="G62" s="179"/>
      <c r="H62" s="180">
        <v>13132</v>
      </c>
      <c r="I62" s="179"/>
      <c r="J62" s="180">
        <v>17103</v>
      </c>
      <c r="K62" s="180"/>
      <c r="L62" s="180">
        <v>13132</v>
      </c>
    </row>
    <row r="63" spans="1:12" ht="18.649999999999999" customHeight="1">
      <c r="A63" s="108" t="s">
        <v>51</v>
      </c>
      <c r="B63" s="194"/>
      <c r="C63" s="194"/>
      <c r="D63" s="194"/>
      <c r="F63" s="178">
        <v>17828</v>
      </c>
      <c r="G63" s="179"/>
      <c r="H63" s="180">
        <v>6726</v>
      </c>
      <c r="I63" s="179"/>
      <c r="J63" s="180">
        <v>0</v>
      </c>
      <c r="K63" s="180"/>
      <c r="L63" s="180">
        <v>0</v>
      </c>
    </row>
    <row r="64" spans="1:12" ht="18.649999999999999" customHeight="1">
      <c r="A64" s="108" t="s">
        <v>52</v>
      </c>
      <c r="B64" s="181"/>
      <c r="C64" s="194"/>
      <c r="D64" s="194"/>
      <c r="F64" s="178">
        <v>135919</v>
      </c>
      <c r="G64" s="179"/>
      <c r="H64" s="180">
        <v>135537</v>
      </c>
      <c r="I64" s="179"/>
      <c r="J64" s="180">
        <v>67161</v>
      </c>
      <c r="K64" s="180"/>
      <c r="L64" s="180">
        <v>64550</v>
      </c>
    </row>
    <row r="65" spans="1:12" ht="18.649999999999999" customHeight="1">
      <c r="A65" s="108" t="s">
        <v>53</v>
      </c>
      <c r="F65" s="178">
        <v>42184</v>
      </c>
      <c r="G65" s="179"/>
      <c r="H65" s="180">
        <v>61088</v>
      </c>
      <c r="I65" s="179"/>
      <c r="J65" s="180">
        <v>22373</v>
      </c>
      <c r="K65" s="180"/>
      <c r="L65" s="180">
        <v>35108</v>
      </c>
    </row>
    <row r="66" spans="1:12" ht="18.649999999999999" customHeight="1">
      <c r="A66" s="184" t="s">
        <v>54</v>
      </c>
      <c r="F66" s="204">
        <f>SUM(F61:F65)</f>
        <v>446112</v>
      </c>
      <c r="G66" s="190"/>
      <c r="H66" s="204">
        <f>SUM(H61:H65)</f>
        <v>469778</v>
      </c>
      <c r="I66" s="190"/>
      <c r="J66" s="204">
        <f>SUM(J61:J65)</f>
        <v>106637</v>
      </c>
      <c r="K66" s="191"/>
      <c r="L66" s="204">
        <f>SUM(L61:L65)</f>
        <v>112790</v>
      </c>
    </row>
    <row r="67" spans="1:12" ht="18.649999999999999" customHeight="1">
      <c r="A67" s="184" t="s">
        <v>55</v>
      </c>
      <c r="F67" s="204">
        <f>F58+F66</f>
        <v>3380778</v>
      </c>
      <c r="G67" s="190"/>
      <c r="H67" s="204">
        <f>H58+H66</f>
        <v>3347881</v>
      </c>
      <c r="I67" s="190"/>
      <c r="J67" s="204">
        <f>J58+J66</f>
        <v>2128131</v>
      </c>
      <c r="K67" s="191"/>
      <c r="L67" s="204">
        <f>L58+L66</f>
        <v>1943152</v>
      </c>
    </row>
    <row r="68" spans="1:12" ht="18.649999999999999" customHeight="1">
      <c r="A68" s="184"/>
      <c r="F68" s="179"/>
      <c r="G68" s="195"/>
      <c r="H68" s="195"/>
      <c r="I68" s="195"/>
      <c r="J68" s="192"/>
      <c r="K68" s="195"/>
      <c r="L68" s="196"/>
    </row>
    <row r="69" spans="1:12" ht="18.649999999999999" customHeight="1">
      <c r="A69" s="163" t="s">
        <v>0</v>
      </c>
      <c r="B69" s="124"/>
      <c r="C69" s="124"/>
      <c r="D69" s="124"/>
      <c r="E69" s="164"/>
      <c r="F69" s="199"/>
      <c r="G69" s="124"/>
      <c r="H69" s="124"/>
      <c r="I69" s="124"/>
      <c r="J69" s="199"/>
      <c r="K69" s="124"/>
      <c r="L69" s="124"/>
    </row>
    <row r="70" spans="1:12" ht="18.649999999999999" customHeight="1">
      <c r="A70" s="224" t="s">
        <v>1</v>
      </c>
      <c r="B70" s="224"/>
      <c r="C70" s="224"/>
      <c r="D70" s="224"/>
      <c r="E70" s="224"/>
      <c r="F70" s="224"/>
      <c r="G70" s="224"/>
      <c r="H70" s="224"/>
      <c r="I70" s="224"/>
      <c r="J70" s="224"/>
      <c r="K70" s="224"/>
      <c r="L70" s="224"/>
    </row>
    <row r="71" spans="1:12" ht="18.649999999999999" customHeight="1">
      <c r="A71" s="166"/>
      <c r="B71" s="166"/>
      <c r="C71" s="166"/>
      <c r="D71" s="166"/>
      <c r="E71" s="166"/>
      <c r="F71" s="201"/>
      <c r="G71" s="166"/>
      <c r="H71" s="166"/>
      <c r="I71" s="166"/>
      <c r="J71" s="201"/>
      <c r="K71" s="166"/>
      <c r="L71" s="166"/>
    </row>
    <row r="72" spans="1:12" ht="18.649999999999999" customHeight="1">
      <c r="D72" s="167"/>
      <c r="E72" s="168"/>
      <c r="F72" s="225" t="s">
        <v>2</v>
      </c>
      <c r="G72" s="225"/>
      <c r="H72" s="225"/>
      <c r="I72" s="146"/>
      <c r="J72" s="225" t="s">
        <v>3</v>
      </c>
      <c r="K72" s="225"/>
      <c r="L72" s="225"/>
    </row>
    <row r="73" spans="1:12" ht="18.649999999999999" customHeight="1">
      <c r="D73" s="167"/>
      <c r="E73" s="168"/>
      <c r="F73" s="225" t="s">
        <v>4</v>
      </c>
      <c r="G73" s="225"/>
      <c r="H73" s="225"/>
      <c r="I73" s="169"/>
      <c r="J73" s="225" t="s">
        <v>4</v>
      </c>
      <c r="K73" s="225"/>
      <c r="L73" s="225"/>
    </row>
    <row r="74" spans="1:12" ht="18.649999999999999" customHeight="1">
      <c r="D74" s="167"/>
      <c r="E74" s="168"/>
      <c r="F74" s="202" t="s">
        <v>204</v>
      </c>
      <c r="G74" s="149"/>
      <c r="H74" s="170" t="s">
        <v>5</v>
      </c>
      <c r="I74" s="171"/>
      <c r="J74" s="202" t="s">
        <v>204</v>
      </c>
      <c r="K74" s="149"/>
      <c r="L74" s="170" t="s">
        <v>5</v>
      </c>
    </row>
    <row r="75" spans="1:12" ht="18.649999999999999" customHeight="1">
      <c r="D75" s="167"/>
      <c r="E75" s="168"/>
      <c r="F75" s="148">
        <v>2025</v>
      </c>
      <c r="G75" s="149"/>
      <c r="H75" s="148">
        <v>2024</v>
      </c>
      <c r="I75" s="173"/>
      <c r="J75" s="148">
        <v>2025</v>
      </c>
      <c r="K75" s="149"/>
      <c r="L75" s="148">
        <v>2024</v>
      </c>
    </row>
    <row r="76" spans="1:12" ht="18.649999999999999" customHeight="1">
      <c r="A76" s="165" t="s">
        <v>35</v>
      </c>
      <c r="D76" s="167"/>
      <c r="F76" s="203" t="s">
        <v>8</v>
      </c>
      <c r="G76" s="149"/>
      <c r="H76" s="174"/>
      <c r="I76" s="173"/>
      <c r="J76" s="203" t="s">
        <v>8</v>
      </c>
      <c r="K76" s="149"/>
      <c r="L76" s="174"/>
    </row>
    <row r="77" spans="1:12" ht="18.649999999999999" customHeight="1">
      <c r="F77" s="226" t="s">
        <v>9</v>
      </c>
      <c r="G77" s="226"/>
      <c r="H77" s="226"/>
      <c r="I77" s="226"/>
      <c r="J77" s="226"/>
      <c r="K77" s="226"/>
      <c r="L77" s="226"/>
    </row>
    <row r="78" spans="1:12" ht="18.649999999999999" customHeight="1">
      <c r="A78" s="175" t="s">
        <v>56</v>
      </c>
      <c r="F78" s="179"/>
      <c r="G78" s="195"/>
      <c r="H78" s="195"/>
      <c r="I78" s="195"/>
      <c r="J78" s="179"/>
      <c r="K78" s="195"/>
      <c r="L78" s="195"/>
    </row>
    <row r="79" spans="1:12" ht="18.649999999999999" customHeight="1">
      <c r="A79" s="108" t="s">
        <v>57</v>
      </c>
      <c r="F79" s="179"/>
      <c r="G79" s="195"/>
      <c r="H79" s="195"/>
      <c r="I79" s="195"/>
      <c r="J79" s="179"/>
      <c r="K79" s="195"/>
      <c r="L79" s="195"/>
    </row>
    <row r="80" spans="1:12" ht="18.649999999999999" customHeight="1">
      <c r="B80" s="108" t="s">
        <v>58</v>
      </c>
      <c r="F80" s="179"/>
      <c r="G80" s="195"/>
      <c r="H80" s="195"/>
      <c r="I80" s="195"/>
      <c r="J80" s="179"/>
      <c r="K80" s="195"/>
      <c r="L80" s="195"/>
    </row>
    <row r="81" spans="1:12" ht="18.649999999999999" customHeight="1">
      <c r="B81" s="183" t="s">
        <v>59</v>
      </c>
      <c r="F81" s="179"/>
      <c r="G81" s="195"/>
      <c r="H81" s="195"/>
      <c r="I81" s="195"/>
      <c r="J81" s="179"/>
      <c r="K81" s="195"/>
      <c r="L81" s="195"/>
    </row>
    <row r="82" spans="1:12" ht="18.649999999999999" customHeight="1" thickBot="1">
      <c r="A82" s="108" t="s">
        <v>60</v>
      </c>
      <c r="B82" s="183" t="s">
        <v>61</v>
      </c>
      <c r="F82" s="197">
        <v>2493748</v>
      </c>
      <c r="G82" s="179"/>
      <c r="H82" s="197">
        <v>2493748</v>
      </c>
      <c r="I82" s="179"/>
      <c r="J82" s="197">
        <v>2493748</v>
      </c>
      <c r="K82" s="179"/>
      <c r="L82" s="197">
        <v>2493748</v>
      </c>
    </row>
    <row r="83" spans="1:12" ht="18.649999999999999" customHeight="1" thickTop="1">
      <c r="B83" s="108" t="s">
        <v>62</v>
      </c>
      <c r="F83" s="192"/>
      <c r="G83" s="179"/>
      <c r="H83" s="192"/>
      <c r="I83" s="179"/>
      <c r="J83" s="192"/>
      <c r="K83" s="179"/>
      <c r="L83" s="192"/>
    </row>
    <row r="84" spans="1:12" ht="18.649999999999999" customHeight="1">
      <c r="B84" s="183" t="s">
        <v>59</v>
      </c>
      <c r="G84" s="179"/>
      <c r="H84" s="178"/>
      <c r="I84" s="179"/>
      <c r="K84" s="179"/>
      <c r="L84" s="192"/>
    </row>
    <row r="85" spans="1:12" ht="18.649999999999999" customHeight="1">
      <c r="A85" s="108" t="s">
        <v>60</v>
      </c>
      <c r="B85" s="183" t="s">
        <v>61</v>
      </c>
      <c r="F85" s="178">
        <v>2493748</v>
      </c>
      <c r="G85" s="179"/>
      <c r="H85" s="178">
        <v>2493748</v>
      </c>
      <c r="I85" s="179"/>
      <c r="J85" s="178">
        <v>2493748</v>
      </c>
      <c r="K85" s="179"/>
      <c r="L85" s="192">
        <v>2493748</v>
      </c>
    </row>
    <row r="86" spans="1:12" ht="18.649999999999999" customHeight="1">
      <c r="A86" s="108" t="s">
        <v>63</v>
      </c>
      <c r="F86" s="192">
        <v>644640</v>
      </c>
      <c r="G86" s="193"/>
      <c r="H86" s="192">
        <v>644640</v>
      </c>
      <c r="I86" s="193"/>
      <c r="J86" s="192">
        <v>644640</v>
      </c>
      <c r="K86" s="193"/>
      <c r="L86" s="193">
        <v>644640</v>
      </c>
    </row>
    <row r="87" spans="1:12" ht="18.649999999999999" customHeight="1">
      <c r="A87" s="108" t="s">
        <v>64</v>
      </c>
      <c r="F87" s="192"/>
      <c r="G87" s="179"/>
      <c r="H87" s="192"/>
      <c r="I87" s="179"/>
      <c r="J87" s="192"/>
      <c r="K87" s="179"/>
      <c r="L87" s="192"/>
    </row>
    <row r="88" spans="1:12" ht="18.649999999999999" customHeight="1">
      <c r="A88" s="108" t="s">
        <v>65</v>
      </c>
      <c r="G88" s="179"/>
      <c r="H88" s="178"/>
      <c r="I88" s="179"/>
      <c r="J88" s="192"/>
      <c r="K88" s="179"/>
      <c r="L88" s="192"/>
    </row>
    <row r="89" spans="1:12" ht="18.649999999999999" customHeight="1">
      <c r="B89" s="108" t="s">
        <v>66</v>
      </c>
      <c r="F89" s="192">
        <v>249375</v>
      </c>
      <c r="G89" s="179"/>
      <c r="H89" s="192">
        <v>249375</v>
      </c>
      <c r="I89" s="179"/>
      <c r="J89" s="192">
        <v>249375</v>
      </c>
      <c r="K89" s="179"/>
      <c r="L89" s="179">
        <v>249375</v>
      </c>
    </row>
    <row r="90" spans="1:12" ht="18.649999999999999" customHeight="1">
      <c r="A90" s="108" t="s">
        <v>67</v>
      </c>
      <c r="F90" s="178">
        <v>9742866</v>
      </c>
      <c r="G90" s="179"/>
      <c r="H90" s="179">
        <v>9758302</v>
      </c>
      <c r="I90" s="179"/>
      <c r="J90" s="180">
        <v>8078968</v>
      </c>
      <c r="K90" s="179"/>
      <c r="L90" s="192">
        <v>7877823</v>
      </c>
    </row>
    <row r="91" spans="1:12" ht="18.649999999999999" customHeight="1">
      <c r="A91" s="198" t="s">
        <v>68</v>
      </c>
      <c r="F91" s="178">
        <v>-199200</v>
      </c>
      <c r="G91" s="179"/>
      <c r="H91" s="192">
        <v>-190646</v>
      </c>
      <c r="I91" s="193"/>
      <c r="J91" s="142">
        <v>0</v>
      </c>
      <c r="K91" s="193"/>
      <c r="L91" s="142">
        <v>0</v>
      </c>
    </row>
    <row r="92" spans="1:12" ht="18.649999999999999" customHeight="1">
      <c r="A92" s="184" t="s">
        <v>69</v>
      </c>
      <c r="F92" s="206">
        <f>SUM(F84:F91)</f>
        <v>12931429</v>
      </c>
      <c r="G92" s="190"/>
      <c r="H92" s="206">
        <f>SUM(H84:H91)</f>
        <v>12955419</v>
      </c>
      <c r="I92" s="190"/>
      <c r="J92" s="206">
        <f>SUM(J84:J91)</f>
        <v>11466731</v>
      </c>
      <c r="K92" s="190"/>
      <c r="L92" s="206">
        <f>SUM(L84:L91)</f>
        <v>11265586</v>
      </c>
    </row>
    <row r="93" spans="1:12" ht="18.649999999999999" customHeight="1">
      <c r="A93" s="108" t="s">
        <v>70</v>
      </c>
      <c r="F93" s="178">
        <v>1011282</v>
      </c>
      <c r="G93" s="179"/>
      <c r="H93" s="192">
        <v>1071547</v>
      </c>
      <c r="I93" s="179"/>
      <c r="J93" s="142">
        <v>0</v>
      </c>
      <c r="K93" s="179"/>
      <c r="L93" s="142">
        <v>0</v>
      </c>
    </row>
    <row r="94" spans="1:12" ht="18.649999999999999" customHeight="1">
      <c r="A94" s="184" t="s">
        <v>71</v>
      </c>
      <c r="F94" s="204">
        <f>SUM(F92:F93)</f>
        <v>13942711</v>
      </c>
      <c r="G94" s="190"/>
      <c r="H94" s="204">
        <f>SUM(H92:H93)</f>
        <v>14026966</v>
      </c>
      <c r="I94" s="190"/>
      <c r="J94" s="204">
        <f>SUM(J92:J93)</f>
        <v>11466731</v>
      </c>
      <c r="K94" s="190"/>
      <c r="L94" s="204">
        <f>SUM(L92:L93)</f>
        <v>11265586</v>
      </c>
    </row>
    <row r="95" spans="1:12" ht="9" customHeight="1">
      <c r="F95" s="190"/>
      <c r="G95" s="190"/>
      <c r="H95" s="190"/>
      <c r="I95" s="190"/>
      <c r="J95" s="190"/>
      <c r="K95" s="190"/>
      <c r="L95" s="190"/>
    </row>
    <row r="96" spans="1:12" ht="18.649999999999999" customHeight="1" thickBot="1">
      <c r="A96" s="227" t="s">
        <v>72</v>
      </c>
      <c r="B96" s="227"/>
      <c r="C96" s="227"/>
      <c r="D96" s="227"/>
      <c r="F96" s="205">
        <f>F67+F94</f>
        <v>17323489</v>
      </c>
      <c r="G96" s="190"/>
      <c r="H96" s="205">
        <f>H67+H94</f>
        <v>17374847</v>
      </c>
      <c r="I96" s="190"/>
      <c r="J96" s="205">
        <f>J67+J94</f>
        <v>13594862</v>
      </c>
      <c r="K96" s="190"/>
      <c r="L96" s="205">
        <f>L67+L94</f>
        <v>13208738</v>
      </c>
    </row>
    <row r="97" ht="14.5" thickTop="1"/>
  </sheetData>
  <sheetProtection formatCells="0" formatColumns="0" formatRows="0" insertColumns="0" insertRows="0" insertHyperlinks="0" deleteColumns="0" deleteRows="0" sort="0" autoFilter="0" pivotTables="0"/>
  <mergeCells count="18">
    <mergeCell ref="A96:D96"/>
    <mergeCell ref="F40:H40"/>
    <mergeCell ref="J40:L40"/>
    <mergeCell ref="F41:H41"/>
    <mergeCell ref="J41:L41"/>
    <mergeCell ref="F45:L45"/>
    <mergeCell ref="A70:L70"/>
    <mergeCell ref="F72:H72"/>
    <mergeCell ref="J72:L72"/>
    <mergeCell ref="F73:H73"/>
    <mergeCell ref="J73:L73"/>
    <mergeCell ref="F77:L77"/>
    <mergeCell ref="A38:L38"/>
    <mergeCell ref="F4:H4"/>
    <mergeCell ref="J4:L4"/>
    <mergeCell ref="F5:H5"/>
    <mergeCell ref="J5:L5"/>
    <mergeCell ref="F9:L9"/>
  </mergeCells>
  <pageMargins left="0.8" right="0.8" top="0.48" bottom="0.5" header="0.5" footer="0.5"/>
  <pageSetup paperSize="9" scale="85" firstPageNumber="2" orientation="portrait" useFirstPageNumber="1" r:id="rId1"/>
  <headerFooter>
    <oddFooter>&amp;LThe accompanying notes from an integral part of interim financial statements.
&amp;C&amp;P</oddFooter>
  </headerFooter>
  <rowBreaks count="2" manualBreakCount="2">
    <brk id="36" max="16383" man="1"/>
    <brk id="6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1E73F-A3BC-4EE9-B4D2-2CB71AC00F6F}">
  <dimension ref="A1:L139"/>
  <sheetViews>
    <sheetView view="pageBreakPreview" zoomScale="70" zoomScaleNormal="82" zoomScaleSheetLayoutView="70" workbookViewId="0"/>
  </sheetViews>
  <sheetFormatPr defaultColWidth="11" defaultRowHeight="14"/>
  <cols>
    <col min="1" max="3" width="2.54296875" style="122" customWidth="1"/>
    <col min="4" max="4" width="43.54296875" style="122" customWidth="1"/>
    <col min="5" max="5" width="8.54296875" style="147" customWidth="1"/>
    <col min="6" max="6" width="12.1796875" style="155" customWidth="1"/>
    <col min="7" max="7" width="1.453125" style="155" customWidth="1"/>
    <col min="8" max="8" width="12.1796875" style="155" customWidth="1"/>
    <col min="9" max="9" width="1.453125" style="155" customWidth="1"/>
    <col min="10" max="10" width="11.1796875" style="155" customWidth="1"/>
    <col min="11" max="11" width="1.453125" style="155" customWidth="1"/>
    <col min="12" max="12" width="11.1796875" style="155" customWidth="1"/>
    <col min="13" max="16384" width="11" style="122"/>
  </cols>
  <sheetData>
    <row r="1" spans="1:12" ht="17.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</row>
    <row r="2" spans="1:12" ht="15">
      <c r="A2" s="231" t="s">
        <v>73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2" ht="15">
      <c r="A3" s="231"/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</row>
    <row r="4" spans="1:12" ht="18.649999999999999" customHeight="1">
      <c r="A4" s="4"/>
      <c r="B4" s="4"/>
      <c r="C4" s="4"/>
      <c r="D4" s="10"/>
      <c r="E4" s="7"/>
      <c r="F4" s="9"/>
      <c r="G4" s="9" t="s">
        <v>2</v>
      </c>
      <c r="H4" s="9"/>
      <c r="I4" s="9"/>
      <c r="J4" s="232" t="s">
        <v>3</v>
      </c>
      <c r="K4" s="232"/>
      <c r="L4" s="232"/>
    </row>
    <row r="5" spans="1:12" ht="18.649999999999999" customHeight="1">
      <c r="A5" s="4"/>
      <c r="B5" s="4"/>
      <c r="C5" s="4"/>
      <c r="D5" s="123"/>
      <c r="E5" s="7"/>
      <c r="F5" s="232" t="s">
        <v>4</v>
      </c>
      <c r="G5" s="232"/>
      <c r="H5" s="232"/>
      <c r="I5" s="9"/>
      <c r="J5" s="232" t="s">
        <v>4</v>
      </c>
      <c r="K5" s="232"/>
      <c r="L5" s="232"/>
    </row>
    <row r="6" spans="1:12" ht="18.649999999999999" customHeight="1">
      <c r="A6" s="4"/>
      <c r="B6" s="4"/>
      <c r="C6" s="4"/>
      <c r="D6" s="10"/>
      <c r="E6" s="7"/>
      <c r="F6" s="228" t="s">
        <v>74</v>
      </c>
      <c r="G6" s="228"/>
      <c r="H6" s="228"/>
      <c r="I6" s="9"/>
      <c r="J6" s="228" t="s">
        <v>74</v>
      </c>
      <c r="K6" s="228"/>
      <c r="L6" s="228"/>
    </row>
    <row r="7" spans="1:12" ht="18.649999999999999" customHeight="1">
      <c r="A7" s="4"/>
      <c r="B7" s="4"/>
      <c r="C7" s="4"/>
      <c r="D7" s="10"/>
      <c r="E7" s="7"/>
      <c r="F7" s="228" t="s">
        <v>204</v>
      </c>
      <c r="G7" s="229"/>
      <c r="H7" s="229"/>
      <c r="I7" s="9"/>
      <c r="J7" s="228" t="s">
        <v>204</v>
      </c>
      <c r="K7" s="229"/>
      <c r="L7" s="229"/>
    </row>
    <row r="8" spans="1:12" ht="18.649999999999999" customHeight="1">
      <c r="A8" s="4"/>
      <c r="B8" s="4"/>
      <c r="C8" s="4"/>
      <c r="D8" s="10"/>
      <c r="E8" s="11"/>
      <c r="F8" s="12">
        <v>2025</v>
      </c>
      <c r="G8" s="13"/>
      <c r="H8" s="12">
        <v>2024</v>
      </c>
      <c r="I8" s="13"/>
      <c r="J8" s="12">
        <v>2025</v>
      </c>
      <c r="K8" s="13"/>
      <c r="L8" s="12">
        <v>2024</v>
      </c>
    </row>
    <row r="9" spans="1:12" ht="18.649999999999999" customHeight="1">
      <c r="A9" s="124"/>
      <c r="B9" s="4"/>
      <c r="C9" s="4"/>
      <c r="D9" s="4"/>
      <c r="E9" s="11"/>
      <c r="F9" s="226" t="s">
        <v>9</v>
      </c>
      <c r="G9" s="226"/>
      <c r="H9" s="226"/>
      <c r="I9" s="226"/>
      <c r="J9" s="226"/>
      <c r="K9" s="226"/>
      <c r="L9" s="226"/>
    </row>
    <row r="10" spans="1:12" ht="18.649999999999999" customHeight="1">
      <c r="A10" s="15" t="s">
        <v>75</v>
      </c>
      <c r="B10" s="4"/>
      <c r="C10" s="4"/>
      <c r="D10" s="4"/>
      <c r="E10" s="11"/>
      <c r="F10" s="125"/>
      <c r="G10" s="125"/>
      <c r="H10" s="125"/>
      <c r="I10" s="125"/>
      <c r="J10" s="125"/>
      <c r="K10" s="125"/>
      <c r="L10" s="125"/>
    </row>
    <row r="11" spans="1:12" ht="18.649999999999999" customHeight="1">
      <c r="A11" s="4" t="s">
        <v>76</v>
      </c>
      <c r="B11" s="4"/>
      <c r="C11" s="4"/>
      <c r="D11" s="4"/>
      <c r="E11" s="11"/>
      <c r="F11" s="126">
        <v>3033536</v>
      </c>
      <c r="G11" s="126"/>
      <c r="H11" s="126">
        <v>3261101</v>
      </c>
      <c r="I11" s="126"/>
      <c r="J11" s="126">
        <v>1694370</v>
      </c>
      <c r="K11" s="126"/>
      <c r="L11" s="126">
        <v>1819702</v>
      </c>
    </row>
    <row r="12" spans="1:12" ht="18.649999999999999" customHeight="1">
      <c r="A12" s="19" t="s">
        <v>190</v>
      </c>
      <c r="B12" s="4"/>
      <c r="C12" s="4"/>
      <c r="D12" s="4"/>
      <c r="E12" s="11"/>
      <c r="F12" s="126">
        <v>840</v>
      </c>
      <c r="G12" s="126"/>
      <c r="H12" s="126">
        <v>0</v>
      </c>
      <c r="I12" s="126"/>
      <c r="J12" s="126">
        <v>233184</v>
      </c>
      <c r="K12" s="126"/>
      <c r="L12" s="126">
        <v>259946</v>
      </c>
    </row>
    <row r="13" spans="1:12" ht="18.649999999999999" customHeight="1">
      <c r="A13" s="4" t="s">
        <v>77</v>
      </c>
      <c r="B13" s="4"/>
      <c r="C13" s="4"/>
      <c r="D13" s="4"/>
      <c r="E13" s="11"/>
      <c r="F13" s="126">
        <v>17735</v>
      </c>
      <c r="G13" s="126"/>
      <c r="H13" s="126">
        <v>16406</v>
      </c>
      <c r="I13" s="126"/>
      <c r="J13" s="126">
        <v>19818</v>
      </c>
      <c r="K13" s="126"/>
      <c r="L13" s="126">
        <v>16447</v>
      </c>
    </row>
    <row r="14" spans="1:12" ht="18.649999999999999" customHeight="1">
      <c r="A14" s="4" t="s">
        <v>78</v>
      </c>
      <c r="B14" s="4"/>
      <c r="C14" s="4"/>
      <c r="D14" s="4"/>
      <c r="E14" s="11"/>
      <c r="F14" s="126">
        <v>1250</v>
      </c>
      <c r="G14" s="126"/>
      <c r="H14" s="126">
        <v>6659</v>
      </c>
      <c r="I14" s="126"/>
      <c r="J14" s="126">
        <v>35828</v>
      </c>
      <c r="K14" s="126"/>
      <c r="L14" s="126">
        <v>42716</v>
      </c>
    </row>
    <row r="15" spans="1:12" ht="18.649999999999999" customHeight="1">
      <c r="A15" s="26" t="s">
        <v>79</v>
      </c>
      <c r="B15" s="4"/>
      <c r="C15" s="4"/>
      <c r="D15" s="4"/>
      <c r="E15" s="11"/>
      <c r="F15" s="207">
        <f>SUM(F11:F14)</f>
        <v>3053361</v>
      </c>
      <c r="G15" s="127"/>
      <c r="H15" s="207">
        <f>SUM(H11:H14)</f>
        <v>3284166</v>
      </c>
      <c r="I15" s="127"/>
      <c r="J15" s="207">
        <f>SUM(J11:J14)</f>
        <v>1983200</v>
      </c>
      <c r="K15" s="127"/>
      <c r="L15" s="207">
        <f>SUM(L11:L14)</f>
        <v>2138811</v>
      </c>
    </row>
    <row r="16" spans="1:12" ht="18.649999999999999" customHeight="1">
      <c r="A16" s="26"/>
      <c r="B16" s="4"/>
      <c r="C16" s="4"/>
      <c r="D16" s="4"/>
      <c r="E16" s="11"/>
      <c r="F16" s="17"/>
      <c r="G16" s="27"/>
      <c r="H16" s="17"/>
      <c r="I16" s="27"/>
      <c r="J16" s="17"/>
      <c r="K16" s="27"/>
      <c r="L16" s="17"/>
    </row>
    <row r="17" spans="1:12" ht="18.649999999999999" customHeight="1">
      <c r="A17" s="15" t="s">
        <v>80</v>
      </c>
      <c r="B17" s="4"/>
      <c r="C17" s="4"/>
      <c r="D17" s="4"/>
      <c r="E17" s="11"/>
      <c r="F17" s="17"/>
      <c r="G17" s="27"/>
      <c r="H17" s="17"/>
      <c r="I17" s="27"/>
      <c r="J17" s="27"/>
      <c r="K17" s="27"/>
      <c r="L17" s="27"/>
    </row>
    <row r="18" spans="1:12" ht="18.649999999999999" customHeight="1">
      <c r="A18" s="4" t="s">
        <v>81</v>
      </c>
      <c r="B18" s="4"/>
      <c r="C18" s="4"/>
      <c r="D18" s="4"/>
      <c r="E18" s="11"/>
      <c r="F18" s="126">
        <v>2196604</v>
      </c>
      <c r="G18" s="126"/>
      <c r="H18" s="126">
        <v>2237755</v>
      </c>
      <c r="I18" s="126"/>
      <c r="J18" s="126">
        <v>1240877</v>
      </c>
      <c r="K18" s="126"/>
      <c r="L18" s="126">
        <v>1236317</v>
      </c>
    </row>
    <row r="19" spans="1:12" ht="18.649999999999999" customHeight="1">
      <c r="A19" s="4" t="s">
        <v>82</v>
      </c>
      <c r="B19" s="4"/>
      <c r="C19" s="4"/>
      <c r="D19" s="4"/>
      <c r="E19" s="11"/>
      <c r="F19" s="126">
        <v>67455</v>
      </c>
      <c r="G19" s="126"/>
      <c r="H19" s="126">
        <v>74626</v>
      </c>
      <c r="I19" s="126"/>
      <c r="J19" s="126">
        <v>43315</v>
      </c>
      <c r="K19" s="126"/>
      <c r="L19" s="126">
        <v>54667</v>
      </c>
    </row>
    <row r="20" spans="1:12" ht="18.649999999999999" customHeight="1">
      <c r="A20" s="4" t="s">
        <v>83</v>
      </c>
      <c r="B20" s="4"/>
      <c r="C20" s="4"/>
      <c r="D20" s="4"/>
      <c r="E20" s="11"/>
      <c r="F20" s="126">
        <v>327877</v>
      </c>
      <c r="G20" s="126"/>
      <c r="H20" s="126">
        <v>342128</v>
      </c>
      <c r="I20" s="126"/>
      <c r="J20" s="126">
        <v>186349</v>
      </c>
      <c r="K20" s="126"/>
      <c r="L20" s="126">
        <v>196796</v>
      </c>
    </row>
    <row r="21" spans="1:12" ht="18.649999999999999" customHeight="1">
      <c r="A21" s="26" t="s">
        <v>84</v>
      </c>
      <c r="B21" s="4"/>
      <c r="C21" s="4"/>
      <c r="D21" s="4"/>
      <c r="E21" s="11"/>
      <c r="F21" s="207">
        <f>SUM(F18:F20)</f>
        <v>2591936</v>
      </c>
      <c r="G21" s="127"/>
      <c r="H21" s="207">
        <f>SUM(H18:H20)</f>
        <v>2654509</v>
      </c>
      <c r="I21" s="127"/>
      <c r="J21" s="207">
        <f>SUM(J18:J20)</f>
        <v>1470541</v>
      </c>
      <c r="K21" s="127"/>
      <c r="L21" s="207">
        <f>SUM(L18:L20)</f>
        <v>1487780</v>
      </c>
    </row>
    <row r="22" spans="1:12" ht="18.649999999999999" customHeight="1">
      <c r="A22" s="26"/>
      <c r="B22" s="4"/>
      <c r="C22" s="4"/>
      <c r="D22" s="4"/>
      <c r="E22" s="11"/>
      <c r="F22" s="17"/>
      <c r="G22" s="27"/>
      <c r="H22" s="17"/>
      <c r="I22" s="27"/>
      <c r="J22" s="128"/>
      <c r="K22" s="27"/>
      <c r="L22" s="128"/>
    </row>
    <row r="23" spans="1:12" ht="18.649999999999999" customHeight="1">
      <c r="A23" s="26" t="s">
        <v>85</v>
      </c>
      <c r="B23" s="4"/>
      <c r="C23" s="4"/>
      <c r="D23" s="4"/>
      <c r="E23" s="11"/>
      <c r="F23" s="129">
        <f>F15-F21</f>
        <v>461425</v>
      </c>
      <c r="G23" s="129"/>
      <c r="H23" s="129">
        <f>H15-H21</f>
        <v>629657</v>
      </c>
      <c r="I23" s="129"/>
      <c r="J23" s="129">
        <f>J15-J21</f>
        <v>512659</v>
      </c>
      <c r="K23" s="129"/>
      <c r="L23" s="129">
        <f>L15-L21</f>
        <v>651031</v>
      </c>
    </row>
    <row r="24" spans="1:12" ht="18.649999999999999" customHeight="1">
      <c r="A24" s="19" t="s">
        <v>86</v>
      </c>
      <c r="B24" s="4"/>
      <c r="C24" s="4"/>
      <c r="D24" s="4"/>
      <c r="E24" s="11"/>
      <c r="F24" s="130">
        <v>716</v>
      </c>
      <c r="G24" s="126"/>
      <c r="H24" s="126">
        <v>1029</v>
      </c>
      <c r="I24" s="126"/>
      <c r="J24" s="126">
        <v>8283</v>
      </c>
      <c r="K24" s="126"/>
      <c r="L24" s="126">
        <v>7687</v>
      </c>
    </row>
    <row r="25" spans="1:12" ht="18.649999999999999" customHeight="1">
      <c r="A25" s="4" t="s">
        <v>87</v>
      </c>
      <c r="B25" s="4"/>
      <c r="C25" s="4"/>
      <c r="D25" s="4"/>
      <c r="E25" s="11"/>
      <c r="F25" s="131">
        <v>-7337</v>
      </c>
      <c r="G25" s="131"/>
      <c r="H25" s="131">
        <v>-15225</v>
      </c>
      <c r="I25" s="131"/>
      <c r="J25" s="131">
        <v>-2836</v>
      </c>
      <c r="K25" s="131"/>
      <c r="L25" s="131">
        <v>-6046</v>
      </c>
    </row>
    <row r="26" spans="1:12" ht="18.649999999999999" customHeight="1">
      <c r="A26" s="19" t="s">
        <v>191</v>
      </c>
      <c r="B26" s="4"/>
      <c r="C26" s="4"/>
      <c r="D26" s="4"/>
      <c r="E26" s="11"/>
      <c r="F26" s="23">
        <v>601</v>
      </c>
      <c r="G26" s="27"/>
      <c r="H26" s="23">
        <v>-143</v>
      </c>
      <c r="I26" s="27"/>
      <c r="J26" s="72">
        <v>0</v>
      </c>
      <c r="K26" s="27"/>
      <c r="L26" s="72">
        <v>0</v>
      </c>
    </row>
    <row r="27" spans="1:12" ht="18.649999999999999" customHeight="1">
      <c r="A27" s="19" t="s">
        <v>200</v>
      </c>
      <c r="B27" s="4"/>
      <c r="C27" s="4"/>
      <c r="D27" s="4"/>
      <c r="E27" s="11"/>
      <c r="F27" s="25">
        <v>35225</v>
      </c>
      <c r="G27" s="27"/>
      <c r="H27" s="132">
        <v>0</v>
      </c>
      <c r="I27" s="27"/>
      <c r="J27" s="133">
        <v>0</v>
      </c>
      <c r="K27" s="27"/>
      <c r="L27" s="133">
        <v>0</v>
      </c>
    </row>
    <row r="28" spans="1:12" ht="18.649999999999999" customHeight="1">
      <c r="A28" s="26" t="s">
        <v>88</v>
      </c>
      <c r="B28" s="26"/>
      <c r="C28" s="4"/>
      <c r="D28" s="4"/>
      <c r="E28" s="11"/>
      <c r="F28" s="129">
        <f>SUM(F23:F27)</f>
        <v>490630</v>
      </c>
      <c r="G28" s="129"/>
      <c r="H28" s="129">
        <f>SUM(H23:H27)</f>
        <v>615318</v>
      </c>
      <c r="I28" s="129"/>
      <c r="J28" s="129">
        <f>SUM(J23:J27)</f>
        <v>518106</v>
      </c>
      <c r="K28" s="129"/>
      <c r="L28" s="129">
        <f>SUM(L23:L27)</f>
        <v>652672</v>
      </c>
    </row>
    <row r="29" spans="1:12" ht="18.649999999999999" customHeight="1">
      <c r="A29" s="4" t="s">
        <v>89</v>
      </c>
      <c r="B29" s="4"/>
      <c r="C29" s="4"/>
      <c r="D29" s="4"/>
      <c r="E29" s="11"/>
      <c r="F29" s="134">
        <v>-100955</v>
      </c>
      <c r="G29" s="17"/>
      <c r="H29" s="134">
        <v>-121510</v>
      </c>
      <c r="I29" s="129"/>
      <c r="J29" s="134">
        <v>-58428</v>
      </c>
      <c r="K29" s="129"/>
      <c r="L29" s="134">
        <v>-77098</v>
      </c>
    </row>
    <row r="30" spans="1:12" ht="18.649999999999999" customHeight="1" thickBot="1">
      <c r="A30" s="26" t="s">
        <v>90</v>
      </c>
      <c r="B30" s="26"/>
      <c r="C30" s="135"/>
      <c r="D30" s="135"/>
      <c r="E30" s="11"/>
      <c r="F30" s="208">
        <f>SUM(F28:F29)</f>
        <v>389675</v>
      </c>
      <c r="G30" s="127"/>
      <c r="H30" s="208">
        <f>SUM(H28:H29)</f>
        <v>493808</v>
      </c>
      <c r="I30" s="127"/>
      <c r="J30" s="208">
        <f>SUM(J28:J29)</f>
        <v>459678</v>
      </c>
      <c r="K30" s="129"/>
      <c r="L30" s="208">
        <f>SUM(L28:L29)</f>
        <v>575574</v>
      </c>
    </row>
    <row r="31" spans="1:12" ht="18.649999999999999" customHeight="1" thickTop="1">
      <c r="A31" s="26"/>
      <c r="B31" s="26"/>
      <c r="C31" s="26"/>
      <c r="D31" s="26"/>
      <c r="E31" s="43"/>
      <c r="F31" s="42"/>
      <c r="G31" s="31"/>
      <c r="H31" s="42"/>
      <c r="I31" s="31"/>
      <c r="J31" s="42"/>
      <c r="K31" s="129"/>
      <c r="L31" s="42"/>
    </row>
    <row r="32" spans="1:12" ht="18.649999999999999" customHeight="1">
      <c r="A32" s="136" t="s">
        <v>91</v>
      </c>
      <c r="B32" s="26"/>
      <c r="C32" s="26"/>
      <c r="D32" s="26"/>
      <c r="E32" s="43"/>
      <c r="F32" s="42"/>
      <c r="G32" s="31"/>
      <c r="H32" s="42"/>
      <c r="I32" s="31"/>
      <c r="J32" s="42"/>
      <c r="K32" s="129"/>
      <c r="L32" s="42"/>
    </row>
    <row r="33" spans="1:12" ht="18.649999999999999" customHeight="1">
      <c r="A33" s="137" t="s">
        <v>92</v>
      </c>
      <c r="B33" s="26"/>
      <c r="C33" s="26"/>
      <c r="D33" s="26"/>
      <c r="E33" s="43"/>
      <c r="F33" s="42"/>
      <c r="G33" s="31"/>
      <c r="H33" s="42"/>
      <c r="I33" s="31"/>
      <c r="J33" s="42"/>
      <c r="K33" s="129"/>
      <c r="L33" s="42"/>
    </row>
    <row r="34" spans="1:12" ht="18.649999999999999" customHeight="1">
      <c r="A34" s="137"/>
      <c r="B34" s="138" t="s">
        <v>93</v>
      </c>
      <c r="C34" s="26"/>
      <c r="D34" s="26"/>
      <c r="E34" s="43"/>
      <c r="F34" s="126"/>
      <c r="G34" s="126"/>
      <c r="H34" s="126"/>
      <c r="I34" s="126"/>
      <c r="J34" s="126"/>
      <c r="K34" s="129"/>
      <c r="L34" s="126"/>
    </row>
    <row r="35" spans="1:12" ht="18.649999999999999" customHeight="1">
      <c r="A35" s="139" t="s">
        <v>94</v>
      </c>
      <c r="C35" s="26"/>
      <c r="D35" s="26"/>
      <c r="E35" s="43"/>
      <c r="F35" s="126"/>
      <c r="G35" s="126"/>
      <c r="H35" s="126"/>
      <c r="I35" s="126"/>
      <c r="J35" s="126"/>
      <c r="K35" s="129"/>
      <c r="L35" s="126"/>
    </row>
    <row r="36" spans="1:12" ht="18.649999999999999" customHeight="1">
      <c r="A36" s="139"/>
      <c r="B36" s="19" t="s">
        <v>95</v>
      </c>
      <c r="C36" s="26"/>
      <c r="D36" s="26"/>
      <c r="E36" s="43"/>
      <c r="F36" s="134">
        <v>21450</v>
      </c>
      <c r="G36" s="126"/>
      <c r="H36" s="134">
        <v>-45809</v>
      </c>
      <c r="I36" s="126"/>
      <c r="J36" s="133">
        <v>0</v>
      </c>
      <c r="K36" s="27"/>
      <c r="L36" s="133">
        <v>0</v>
      </c>
    </row>
    <row r="37" spans="1:12" ht="18.649999999999999" customHeight="1">
      <c r="A37" s="136" t="s">
        <v>96</v>
      </c>
      <c r="C37" s="26"/>
      <c r="D37" s="26"/>
      <c r="E37" s="43"/>
      <c r="F37" s="126"/>
      <c r="G37" s="126"/>
      <c r="H37" s="126"/>
      <c r="I37" s="126"/>
      <c r="J37" s="36"/>
      <c r="K37" s="27"/>
      <c r="L37" s="36"/>
    </row>
    <row r="38" spans="1:12" ht="18.649999999999999" customHeight="1">
      <c r="A38" s="136"/>
      <c r="B38" s="136" t="s">
        <v>97</v>
      </c>
      <c r="C38" s="26"/>
      <c r="D38" s="26"/>
      <c r="E38" s="43"/>
      <c r="F38" s="209">
        <f>+F36</f>
        <v>21450</v>
      </c>
      <c r="G38" s="129"/>
      <c r="H38" s="209">
        <f>+H36</f>
        <v>-45809</v>
      </c>
      <c r="I38" s="126"/>
      <c r="J38" s="209">
        <f>+J36</f>
        <v>0</v>
      </c>
      <c r="K38" s="31"/>
      <c r="L38" s="209">
        <f>+L36</f>
        <v>0</v>
      </c>
    </row>
    <row r="39" spans="1:12" ht="18.649999999999999" customHeight="1">
      <c r="A39" s="139"/>
      <c r="B39" s="19"/>
      <c r="C39" s="26"/>
      <c r="D39" s="26"/>
      <c r="E39" s="43"/>
      <c r="F39" s="126"/>
      <c r="G39" s="126"/>
      <c r="H39" s="126"/>
      <c r="I39" s="126"/>
      <c r="J39" s="36"/>
      <c r="K39" s="27"/>
      <c r="L39" s="36"/>
    </row>
    <row r="40" spans="1:12" ht="18.649999999999999" customHeight="1">
      <c r="A40" s="137" t="s">
        <v>98</v>
      </c>
      <c r="B40" s="136"/>
      <c r="C40" s="26"/>
      <c r="D40" s="26"/>
      <c r="E40" s="43"/>
      <c r="F40" s="126"/>
      <c r="G40" s="126"/>
      <c r="H40" s="126"/>
      <c r="I40" s="126"/>
      <c r="J40" s="36"/>
      <c r="K40" s="27"/>
      <c r="L40" s="36"/>
    </row>
    <row r="41" spans="1:12" ht="18.649999999999999" customHeight="1">
      <c r="A41" s="122" t="s">
        <v>239</v>
      </c>
      <c r="B41" s="4"/>
      <c r="C41" s="26"/>
      <c r="D41" s="26"/>
      <c r="E41" s="11"/>
      <c r="F41" s="126">
        <v>-4560</v>
      </c>
      <c r="G41" s="126"/>
      <c r="H41" s="126">
        <v>1639</v>
      </c>
      <c r="I41" s="27"/>
      <c r="J41" s="72">
        <v>0</v>
      </c>
      <c r="K41" s="27"/>
      <c r="L41" s="72">
        <v>0</v>
      </c>
    </row>
    <row r="42" spans="1:12" ht="18.649999999999999" customHeight="1">
      <c r="A42" s="122" t="s">
        <v>99</v>
      </c>
      <c r="B42" s="4"/>
      <c r="C42" s="26"/>
      <c r="D42" s="26"/>
      <c r="E42" s="11"/>
      <c r="F42" s="126"/>
      <c r="G42" s="126"/>
      <c r="H42" s="126"/>
      <c r="I42" s="27"/>
      <c r="J42" s="72"/>
      <c r="K42" s="27"/>
      <c r="L42" s="72"/>
    </row>
    <row r="43" spans="1:12" ht="18.649999999999999" customHeight="1">
      <c r="A43" s="140"/>
      <c r="B43" s="4" t="s">
        <v>97</v>
      </c>
      <c r="C43" s="26"/>
      <c r="D43" s="26"/>
      <c r="E43" s="43"/>
      <c r="F43" s="134">
        <v>912</v>
      </c>
      <c r="G43" s="131"/>
      <c r="H43" s="134">
        <v>-327</v>
      </c>
      <c r="I43" s="27"/>
      <c r="J43" s="141">
        <v>0</v>
      </c>
      <c r="K43" s="27"/>
      <c r="L43" s="141">
        <v>0</v>
      </c>
    </row>
    <row r="44" spans="1:12" ht="18.649999999999999" customHeight="1">
      <c r="A44" s="136" t="s">
        <v>100</v>
      </c>
      <c r="B44" s="136"/>
      <c r="C44" s="26"/>
      <c r="D44" s="26"/>
      <c r="E44" s="43"/>
      <c r="F44" s="131"/>
      <c r="G44" s="131"/>
      <c r="H44" s="131"/>
      <c r="I44" s="27"/>
      <c r="J44" s="142"/>
      <c r="K44" s="27"/>
      <c r="L44" s="142"/>
    </row>
    <row r="45" spans="1:12" ht="18.649999999999999" customHeight="1">
      <c r="A45" s="136"/>
      <c r="B45" s="136" t="s">
        <v>93</v>
      </c>
      <c r="C45" s="26"/>
      <c r="D45" s="26"/>
      <c r="E45" s="43"/>
      <c r="F45" s="209">
        <f>SUM(F41:F44)</f>
        <v>-3648</v>
      </c>
      <c r="G45" s="126"/>
      <c r="H45" s="209">
        <f>SUM(H41:H44)</f>
        <v>1312</v>
      </c>
      <c r="I45" s="126"/>
      <c r="J45" s="209">
        <f>SUM(J41:J44)</f>
        <v>0</v>
      </c>
      <c r="K45" s="31"/>
      <c r="L45" s="209">
        <f>SUM(L41:L44)</f>
        <v>0</v>
      </c>
    </row>
    <row r="46" spans="1:12" ht="18.649999999999999" customHeight="1">
      <c r="A46" s="26"/>
      <c r="B46" s="26"/>
      <c r="C46" s="26"/>
      <c r="D46" s="26"/>
      <c r="E46" s="43"/>
      <c r="F46" s="143"/>
      <c r="G46" s="131"/>
      <c r="H46" s="143"/>
      <c r="I46" s="27"/>
      <c r="J46" s="142"/>
      <c r="K46" s="27"/>
      <c r="L46" s="142"/>
    </row>
    <row r="47" spans="1:12" ht="18.649999999999999" customHeight="1">
      <c r="A47" s="26" t="s">
        <v>202</v>
      </c>
      <c r="B47" s="26"/>
      <c r="C47" s="26"/>
      <c r="D47" s="26"/>
      <c r="E47" s="43"/>
      <c r="F47" s="42"/>
      <c r="G47" s="131"/>
      <c r="H47" s="42"/>
      <c r="I47" s="131"/>
      <c r="J47" s="42"/>
      <c r="K47" s="131"/>
      <c r="L47" s="42"/>
    </row>
    <row r="48" spans="1:12" ht="18.649999999999999" customHeight="1">
      <c r="A48" s="26"/>
      <c r="B48" s="26" t="s">
        <v>103</v>
      </c>
      <c r="C48" s="26"/>
      <c r="D48" s="26"/>
      <c r="E48" s="43"/>
      <c r="F48" s="209">
        <f>+F38+F45</f>
        <v>17802</v>
      </c>
      <c r="G48" s="131"/>
      <c r="H48" s="209">
        <f>+H38+H45</f>
        <v>-44497</v>
      </c>
      <c r="I48" s="27"/>
      <c r="J48" s="209">
        <f>+J38+J45</f>
        <v>0</v>
      </c>
      <c r="K48" s="27"/>
      <c r="L48" s="209">
        <f>+L38+L45</f>
        <v>0</v>
      </c>
    </row>
    <row r="49" spans="1:12" ht="18.649999999999999" customHeight="1" thickBot="1">
      <c r="A49" s="26" t="s">
        <v>104</v>
      </c>
      <c r="B49" s="26"/>
      <c r="C49" s="26"/>
      <c r="D49" s="26"/>
      <c r="E49" s="43"/>
      <c r="F49" s="208">
        <f>+F30+F48</f>
        <v>407477</v>
      </c>
      <c r="G49" s="126"/>
      <c r="H49" s="208">
        <f>+H30+H48</f>
        <v>449311</v>
      </c>
      <c r="I49" s="126"/>
      <c r="J49" s="208">
        <f>+J30+J48</f>
        <v>459678</v>
      </c>
      <c r="K49" s="126"/>
      <c r="L49" s="208">
        <f>+L30+L48</f>
        <v>575574</v>
      </c>
    </row>
    <row r="50" spans="1:12" ht="18.649999999999999" customHeight="1" thickTop="1">
      <c r="A50" s="1" t="s">
        <v>0</v>
      </c>
      <c r="B50" s="2"/>
      <c r="C50" s="2"/>
      <c r="D50" s="2"/>
      <c r="E50" s="3"/>
      <c r="F50" s="2"/>
      <c r="G50" s="2"/>
      <c r="H50" s="2"/>
      <c r="I50" s="2"/>
      <c r="J50" s="2"/>
      <c r="K50" s="2"/>
      <c r="L50" s="2"/>
    </row>
    <row r="51" spans="1:12" ht="18.649999999999999" customHeight="1">
      <c r="A51" s="231" t="s">
        <v>73</v>
      </c>
      <c r="B51" s="231"/>
      <c r="C51" s="231"/>
      <c r="D51" s="231"/>
      <c r="E51" s="231"/>
      <c r="F51" s="231"/>
      <c r="G51" s="231"/>
      <c r="H51" s="231"/>
      <c r="I51" s="231"/>
      <c r="J51" s="231"/>
      <c r="K51" s="231"/>
      <c r="L51" s="231"/>
    </row>
    <row r="52" spans="1:12" ht="18.649999999999999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ht="18.649999999999999" customHeight="1">
      <c r="D53" s="144"/>
      <c r="E53" s="145"/>
      <c r="F53" s="146"/>
      <c r="G53" s="146" t="s">
        <v>2</v>
      </c>
      <c r="H53" s="146"/>
      <c r="I53" s="146"/>
      <c r="J53" s="225" t="s">
        <v>3</v>
      </c>
      <c r="K53" s="225"/>
      <c r="L53" s="225"/>
    </row>
    <row r="54" spans="1:12" ht="18.649999999999999" customHeight="1">
      <c r="D54" s="144"/>
      <c r="E54" s="145"/>
      <c r="F54" s="225" t="s">
        <v>4</v>
      </c>
      <c r="G54" s="225"/>
      <c r="H54" s="225"/>
      <c r="I54" s="146"/>
      <c r="J54" s="225" t="s">
        <v>4</v>
      </c>
      <c r="K54" s="225"/>
      <c r="L54" s="225"/>
    </row>
    <row r="55" spans="1:12" ht="18.649999999999999" customHeight="1">
      <c r="D55" s="144"/>
      <c r="E55" s="145"/>
      <c r="F55" s="228" t="s">
        <v>74</v>
      </c>
      <c r="G55" s="228"/>
      <c r="H55" s="228"/>
      <c r="I55" s="9"/>
      <c r="J55" s="228" t="s">
        <v>74</v>
      </c>
      <c r="K55" s="228"/>
      <c r="L55" s="228"/>
    </row>
    <row r="56" spans="1:12" ht="18.649999999999999" customHeight="1">
      <c r="D56" s="144"/>
      <c r="E56" s="145"/>
      <c r="F56" s="228" t="s">
        <v>204</v>
      </c>
      <c r="G56" s="229"/>
      <c r="H56" s="229"/>
      <c r="I56" s="9"/>
      <c r="J56" s="228" t="s">
        <v>204</v>
      </c>
      <c r="K56" s="229"/>
      <c r="L56" s="229"/>
    </row>
    <row r="57" spans="1:12" ht="18.649999999999999" customHeight="1">
      <c r="D57" s="144"/>
      <c r="F57" s="148">
        <v>2025</v>
      </c>
      <c r="G57" s="149"/>
      <c r="H57" s="148">
        <v>2024</v>
      </c>
      <c r="I57" s="149"/>
      <c r="J57" s="148">
        <v>2025</v>
      </c>
      <c r="K57" s="149"/>
      <c r="L57" s="148">
        <v>2024</v>
      </c>
    </row>
    <row r="58" spans="1:12" ht="18.649999999999999" customHeight="1">
      <c r="F58" s="230" t="s">
        <v>9</v>
      </c>
      <c r="G58" s="230"/>
      <c r="H58" s="230"/>
      <c r="I58" s="230"/>
      <c r="J58" s="230"/>
      <c r="K58" s="230"/>
      <c r="L58" s="230"/>
    </row>
    <row r="59" spans="1:12" ht="18.649999999999999" customHeight="1">
      <c r="A59" s="26" t="s">
        <v>105</v>
      </c>
      <c r="B59" s="26"/>
      <c r="C59" s="26"/>
      <c r="D59" s="26"/>
      <c r="E59" s="43"/>
      <c r="F59" s="32"/>
      <c r="G59" s="33"/>
      <c r="H59" s="32"/>
      <c r="I59" s="33"/>
      <c r="J59" s="32"/>
      <c r="K59" s="150"/>
      <c r="L59" s="32"/>
    </row>
    <row r="60" spans="1:12" ht="18.649999999999999" customHeight="1">
      <c r="A60" s="4" t="s">
        <v>187</v>
      </c>
      <c r="B60" s="26"/>
      <c r="C60" s="26"/>
      <c r="D60" s="26"/>
      <c r="E60" s="43"/>
      <c r="F60" s="126">
        <v>347331</v>
      </c>
      <c r="G60" s="17"/>
      <c r="H60" s="126">
        <v>453335</v>
      </c>
      <c r="I60" s="126"/>
      <c r="J60" s="126">
        <v>459678</v>
      </c>
      <c r="K60" s="126"/>
      <c r="L60" s="126">
        <v>575574</v>
      </c>
    </row>
    <row r="61" spans="1:12" ht="18.649999999999999" customHeight="1">
      <c r="A61" s="4" t="s">
        <v>101</v>
      </c>
      <c r="B61" s="4"/>
      <c r="C61" s="4"/>
      <c r="D61" s="4"/>
      <c r="E61" s="11"/>
      <c r="F61" s="126">
        <v>42344</v>
      </c>
      <c r="G61" s="17"/>
      <c r="H61" s="126">
        <v>40473</v>
      </c>
      <c r="I61" s="126"/>
      <c r="J61" s="142">
        <v>0</v>
      </c>
      <c r="K61" s="31"/>
      <c r="L61" s="142">
        <v>0</v>
      </c>
    </row>
    <row r="62" spans="1:12" ht="18.649999999999999" customHeight="1" thickBot="1">
      <c r="A62" s="26" t="s">
        <v>90</v>
      </c>
      <c r="B62" s="135"/>
      <c r="C62" s="135"/>
      <c r="D62" s="135"/>
      <c r="E62" s="43"/>
      <c r="F62" s="210">
        <f>F30</f>
        <v>389675</v>
      </c>
      <c r="G62" s="127"/>
      <c r="H62" s="210">
        <f>SUM(H60:H61)</f>
        <v>493808</v>
      </c>
      <c r="I62" s="127"/>
      <c r="J62" s="210">
        <f>J30</f>
        <v>459678</v>
      </c>
      <c r="K62" s="129"/>
      <c r="L62" s="210">
        <f>SUM(L60:L61)</f>
        <v>575574</v>
      </c>
    </row>
    <row r="63" spans="1:12" ht="18.649999999999999" customHeight="1" thickTop="1">
      <c r="A63" s="26"/>
      <c r="B63" s="135"/>
      <c r="C63" s="135"/>
      <c r="D63" s="135"/>
      <c r="E63" s="43"/>
      <c r="F63" s="42"/>
      <c r="G63" s="17"/>
      <c r="H63" s="42"/>
      <c r="I63" s="17"/>
      <c r="J63" s="31"/>
      <c r="K63" s="17"/>
      <c r="L63" s="31"/>
    </row>
    <row r="64" spans="1:12" ht="18.649999999999999" customHeight="1">
      <c r="A64" s="26" t="s">
        <v>106</v>
      </c>
      <c r="B64" s="135"/>
      <c r="C64" s="135"/>
      <c r="D64" s="135"/>
      <c r="E64" s="43"/>
      <c r="F64" s="42"/>
      <c r="G64" s="17"/>
      <c r="H64" s="42"/>
      <c r="I64" s="17"/>
      <c r="J64" s="31"/>
      <c r="K64" s="17"/>
      <c r="L64" s="31"/>
    </row>
    <row r="65" spans="1:12" ht="18.649999999999999" customHeight="1">
      <c r="A65" s="4" t="s">
        <v>187</v>
      </c>
      <c r="B65" s="26"/>
      <c r="C65" s="135"/>
      <c r="D65" s="135"/>
      <c r="E65" s="43"/>
      <c r="F65" s="126">
        <v>360393</v>
      </c>
      <c r="G65" s="126"/>
      <c r="H65" s="126">
        <v>417335</v>
      </c>
      <c r="I65" s="126"/>
      <c r="J65" s="126">
        <v>459678</v>
      </c>
      <c r="K65" s="126"/>
      <c r="L65" s="126">
        <v>575574</v>
      </c>
    </row>
    <row r="66" spans="1:12" ht="18.649999999999999" customHeight="1">
      <c r="A66" s="4" t="s">
        <v>101</v>
      </c>
      <c r="B66" s="4"/>
      <c r="C66" s="135"/>
      <c r="D66" s="135"/>
      <c r="E66" s="43"/>
      <c r="F66" s="126">
        <v>47084</v>
      </c>
      <c r="G66" s="131"/>
      <c r="H66" s="126">
        <v>31976</v>
      </c>
      <c r="I66" s="131"/>
      <c r="J66" s="142">
        <v>0</v>
      </c>
      <c r="K66" s="27"/>
      <c r="L66" s="142">
        <v>0</v>
      </c>
    </row>
    <row r="67" spans="1:12" ht="18.649999999999999" customHeight="1" thickBot="1">
      <c r="A67" s="26" t="s">
        <v>102</v>
      </c>
      <c r="B67" s="135"/>
      <c r="C67" s="135"/>
      <c r="D67" s="135"/>
      <c r="E67" s="43"/>
      <c r="F67" s="210">
        <f>F49</f>
        <v>407477</v>
      </c>
      <c r="G67" s="127"/>
      <c r="H67" s="210">
        <f>SUM(H65:H66)</f>
        <v>449311</v>
      </c>
      <c r="I67" s="127"/>
      <c r="J67" s="210">
        <f>J30</f>
        <v>459678</v>
      </c>
      <c r="K67" s="129"/>
      <c r="L67" s="210">
        <f>SUM(L65:L66)</f>
        <v>575574</v>
      </c>
    </row>
    <row r="68" spans="1:12" ht="18.649999999999999" customHeight="1" thickTop="1">
      <c r="A68" s="26"/>
      <c r="B68" s="135"/>
      <c r="C68" s="135"/>
      <c r="D68" s="135"/>
      <c r="E68" s="43"/>
      <c r="F68" s="32"/>
      <c r="G68" s="151"/>
      <c r="H68" s="32"/>
      <c r="I68" s="151"/>
      <c r="J68" s="33"/>
      <c r="K68" s="151"/>
      <c r="L68" s="33"/>
    </row>
    <row r="69" spans="1:12" ht="18.649999999999999" customHeight="1" thickBot="1">
      <c r="A69" s="26" t="s">
        <v>107</v>
      </c>
      <c r="B69" s="12"/>
      <c r="C69" s="152"/>
      <c r="D69" s="153"/>
      <c r="E69" s="11"/>
      <c r="F69" s="211">
        <f>F60/'BS-2-4'!F82</f>
        <v>0.13928071320758953</v>
      </c>
      <c r="G69" s="154"/>
      <c r="H69" s="212">
        <f>H60/2493748</f>
        <v>0.18178861697332691</v>
      </c>
      <c r="I69" s="154"/>
      <c r="J69" s="211">
        <f>J60/'BS-2-4'!J82</f>
        <v>0.18433217791051862</v>
      </c>
      <c r="K69" s="154"/>
      <c r="L69" s="212">
        <f>L60/2493748</f>
        <v>0.23080680164956524</v>
      </c>
    </row>
    <row r="70" spans="1:12" ht="18.649999999999999" customHeight="1" thickTop="1">
      <c r="A70" s="1" t="s">
        <v>0</v>
      </c>
      <c r="B70" s="2"/>
      <c r="C70" s="2"/>
      <c r="D70" s="2"/>
      <c r="E70" s="3"/>
      <c r="F70" s="2"/>
      <c r="G70" s="2"/>
      <c r="H70" s="2"/>
      <c r="I70" s="2"/>
      <c r="J70" s="2"/>
      <c r="K70" s="2"/>
      <c r="L70" s="2"/>
    </row>
    <row r="71" spans="1:12" ht="18.649999999999999" customHeight="1">
      <c r="A71" s="231" t="s">
        <v>73</v>
      </c>
      <c r="B71" s="231"/>
      <c r="C71" s="231"/>
      <c r="D71" s="231"/>
      <c r="E71" s="231"/>
      <c r="F71" s="231"/>
      <c r="G71" s="231"/>
      <c r="H71" s="231"/>
      <c r="I71" s="231"/>
      <c r="J71" s="231"/>
      <c r="K71" s="231"/>
      <c r="L71" s="231"/>
    </row>
    <row r="72" spans="1:12" ht="18.649999999999999" customHeight="1">
      <c r="A72" s="231"/>
      <c r="B72" s="231"/>
      <c r="C72" s="231"/>
      <c r="D72" s="231"/>
      <c r="E72" s="231"/>
      <c r="F72" s="231"/>
      <c r="G72" s="231"/>
      <c r="H72" s="231"/>
      <c r="I72" s="231"/>
      <c r="J72" s="231"/>
      <c r="K72" s="231"/>
      <c r="L72" s="231"/>
    </row>
    <row r="73" spans="1:12" ht="18.649999999999999" customHeight="1">
      <c r="A73" s="4"/>
      <c r="B73" s="4"/>
      <c r="C73" s="4"/>
      <c r="D73" s="10"/>
      <c r="E73" s="7"/>
      <c r="F73" s="9"/>
      <c r="G73" s="9" t="s">
        <v>2</v>
      </c>
      <c r="H73" s="9"/>
      <c r="I73" s="9"/>
      <c r="J73" s="232" t="s">
        <v>3</v>
      </c>
      <c r="K73" s="232"/>
      <c r="L73" s="232"/>
    </row>
    <row r="74" spans="1:12" ht="18.649999999999999" customHeight="1">
      <c r="A74" s="4"/>
      <c r="B74" s="4"/>
      <c r="C74" s="4"/>
      <c r="D74" s="10"/>
      <c r="E74" s="7"/>
      <c r="F74" s="232" t="s">
        <v>4</v>
      </c>
      <c r="G74" s="232"/>
      <c r="H74" s="232"/>
      <c r="I74" s="9"/>
      <c r="J74" s="232" t="s">
        <v>4</v>
      </c>
      <c r="K74" s="232"/>
      <c r="L74" s="232"/>
    </row>
    <row r="75" spans="1:12" ht="18.649999999999999" customHeight="1">
      <c r="A75" s="4"/>
      <c r="B75" s="4"/>
      <c r="C75" s="4"/>
      <c r="D75" s="10"/>
      <c r="E75" s="7"/>
      <c r="F75" s="228" t="s">
        <v>205</v>
      </c>
      <c r="G75" s="228"/>
      <c r="H75" s="228"/>
      <c r="I75" s="9"/>
      <c r="J75" s="228" t="s">
        <v>205</v>
      </c>
      <c r="K75" s="228"/>
      <c r="L75" s="228"/>
    </row>
    <row r="76" spans="1:12" ht="18.649999999999999" customHeight="1">
      <c r="A76" s="4"/>
      <c r="B76" s="4"/>
      <c r="C76" s="4"/>
      <c r="D76" s="10"/>
      <c r="E76" s="7"/>
      <c r="F76" s="228" t="s">
        <v>204</v>
      </c>
      <c r="G76" s="229"/>
      <c r="H76" s="229"/>
      <c r="I76" s="9"/>
      <c r="J76" s="228" t="s">
        <v>204</v>
      </c>
      <c r="K76" s="229"/>
      <c r="L76" s="229"/>
    </row>
    <row r="77" spans="1:12" ht="18.649999999999999" customHeight="1">
      <c r="A77" s="4"/>
      <c r="B77" s="4"/>
      <c r="C77" s="4"/>
      <c r="D77" s="10"/>
      <c r="E77" s="11" t="s">
        <v>6</v>
      </c>
      <c r="F77" s="12">
        <v>2025</v>
      </c>
      <c r="G77" s="13"/>
      <c r="H77" s="12">
        <v>2024</v>
      </c>
      <c r="I77" s="13"/>
      <c r="J77" s="12">
        <v>2025</v>
      </c>
      <c r="K77" s="13"/>
      <c r="L77" s="12">
        <v>2024</v>
      </c>
    </row>
    <row r="78" spans="1:12" ht="18.649999999999999" customHeight="1">
      <c r="A78" s="124"/>
      <c r="B78" s="4"/>
      <c r="C78" s="4"/>
      <c r="D78" s="4"/>
      <c r="E78" s="11"/>
      <c r="F78" s="226" t="s">
        <v>9</v>
      </c>
      <c r="G78" s="226"/>
      <c r="H78" s="226"/>
      <c r="I78" s="226"/>
      <c r="J78" s="226"/>
      <c r="K78" s="226"/>
      <c r="L78" s="226"/>
    </row>
    <row r="79" spans="1:12" ht="18.649999999999999" customHeight="1">
      <c r="A79" s="15" t="s">
        <v>75</v>
      </c>
      <c r="B79" s="4"/>
      <c r="C79" s="4"/>
      <c r="D79" s="4"/>
      <c r="E79" s="11"/>
      <c r="F79" s="125"/>
      <c r="G79" s="125"/>
      <c r="H79" s="125"/>
      <c r="I79" s="125"/>
      <c r="J79" s="125"/>
      <c r="K79" s="125"/>
      <c r="L79" s="125"/>
    </row>
    <row r="80" spans="1:12" ht="18.649999999999999" customHeight="1">
      <c r="A80" s="4" t="s">
        <v>76</v>
      </c>
      <c r="B80" s="4"/>
      <c r="C80" s="4"/>
      <c r="D80" s="4"/>
      <c r="E80" s="11" t="s">
        <v>233</v>
      </c>
      <c r="F80" s="126">
        <v>8956716</v>
      </c>
      <c r="G80" s="126"/>
      <c r="H80" s="126">
        <v>8962051</v>
      </c>
      <c r="I80" s="126"/>
      <c r="J80" s="126">
        <v>5102027</v>
      </c>
      <c r="K80" s="126"/>
      <c r="L80" s="126">
        <v>5020898</v>
      </c>
    </row>
    <row r="81" spans="1:12" ht="18.649999999999999" customHeight="1">
      <c r="A81" s="19" t="s">
        <v>190</v>
      </c>
      <c r="B81" s="4"/>
      <c r="C81" s="4"/>
      <c r="D81" s="4"/>
      <c r="E81" s="11">
        <v>2</v>
      </c>
      <c r="F81" s="126">
        <v>2400</v>
      </c>
      <c r="G81" s="126"/>
      <c r="H81" s="126">
        <v>0</v>
      </c>
      <c r="I81" s="126"/>
      <c r="J81" s="126">
        <v>506987</v>
      </c>
      <c r="K81" s="126"/>
      <c r="L81" s="126">
        <v>840913</v>
      </c>
    </row>
    <row r="82" spans="1:12" ht="18.649999999999999" customHeight="1">
      <c r="A82" s="4" t="s">
        <v>77</v>
      </c>
      <c r="B82" s="4"/>
      <c r="C82" s="4"/>
      <c r="D82" s="4"/>
      <c r="E82" s="11">
        <v>2</v>
      </c>
      <c r="F82" s="126">
        <v>56085</v>
      </c>
      <c r="G82" s="126"/>
      <c r="H82" s="126">
        <v>52135</v>
      </c>
      <c r="I82" s="126"/>
      <c r="J82" s="126">
        <v>60599</v>
      </c>
      <c r="K82" s="126"/>
      <c r="L82" s="126">
        <v>39670</v>
      </c>
    </row>
    <row r="83" spans="1:12" ht="18.649999999999999" customHeight="1">
      <c r="A83" s="4" t="s">
        <v>78</v>
      </c>
      <c r="B83" s="4"/>
      <c r="C83" s="4"/>
      <c r="D83" s="4"/>
      <c r="E83" s="11">
        <v>2</v>
      </c>
      <c r="F83" s="126">
        <v>12117</v>
      </c>
      <c r="G83" s="126"/>
      <c r="H83" s="126">
        <v>14673</v>
      </c>
      <c r="I83" s="126"/>
      <c r="J83" s="126">
        <v>118841</v>
      </c>
      <c r="K83" s="126"/>
      <c r="L83" s="126">
        <v>119588</v>
      </c>
    </row>
    <row r="84" spans="1:12" ht="18.649999999999999" customHeight="1">
      <c r="A84" s="26" t="s">
        <v>79</v>
      </c>
      <c r="B84" s="4"/>
      <c r="C84" s="4"/>
      <c r="D84" s="4"/>
      <c r="E84" s="11"/>
      <c r="F84" s="156">
        <f>SUM(F80:F83)</f>
        <v>9027318</v>
      </c>
      <c r="G84" s="127"/>
      <c r="H84" s="156">
        <f>SUM(H80:H83)</f>
        <v>9028859</v>
      </c>
      <c r="I84" s="127"/>
      <c r="J84" s="156">
        <f>SUM(J80:J83)</f>
        <v>5788454</v>
      </c>
      <c r="K84" s="127"/>
      <c r="L84" s="156">
        <f>SUM(L80:L83)</f>
        <v>6021069</v>
      </c>
    </row>
    <row r="85" spans="1:12" ht="18.649999999999999" customHeight="1">
      <c r="A85" s="26"/>
      <c r="B85" s="4"/>
      <c r="C85" s="4"/>
      <c r="D85" s="4"/>
      <c r="E85" s="11"/>
      <c r="F85" s="17"/>
      <c r="G85" s="27"/>
      <c r="H85" s="17"/>
      <c r="I85" s="27"/>
      <c r="J85" s="17"/>
      <c r="K85" s="27"/>
      <c r="L85" s="17"/>
    </row>
    <row r="86" spans="1:12" ht="18.649999999999999" customHeight="1">
      <c r="A86" s="15" t="s">
        <v>80</v>
      </c>
      <c r="B86" s="4"/>
      <c r="C86" s="4"/>
      <c r="D86" s="4"/>
      <c r="E86" s="11"/>
      <c r="F86" s="17"/>
      <c r="G86" s="27"/>
      <c r="H86" s="17"/>
      <c r="I86" s="27"/>
      <c r="J86" s="27"/>
      <c r="K86" s="27"/>
      <c r="L86" s="27"/>
    </row>
    <row r="87" spans="1:12" ht="18.649999999999999" customHeight="1">
      <c r="A87" s="4" t="s">
        <v>81</v>
      </c>
      <c r="B87" s="4"/>
      <c r="C87" s="4"/>
      <c r="D87" s="4"/>
      <c r="E87" s="11">
        <v>2</v>
      </c>
      <c r="F87" s="126">
        <v>6395987</v>
      </c>
      <c r="G87" s="126"/>
      <c r="H87" s="126">
        <v>6393857</v>
      </c>
      <c r="I87" s="126"/>
      <c r="J87" s="126">
        <v>3648558</v>
      </c>
      <c r="K87" s="126"/>
      <c r="L87" s="126">
        <v>3568100</v>
      </c>
    </row>
    <row r="88" spans="1:12" ht="18.649999999999999" customHeight="1">
      <c r="A88" s="4" t="s">
        <v>82</v>
      </c>
      <c r="B88" s="4"/>
      <c r="C88" s="4"/>
      <c r="D88" s="4"/>
      <c r="E88" s="11"/>
      <c r="F88" s="126">
        <v>195215</v>
      </c>
      <c r="G88" s="126"/>
      <c r="H88" s="126">
        <v>216776</v>
      </c>
      <c r="I88" s="126"/>
      <c r="J88" s="126">
        <v>128893</v>
      </c>
      <c r="K88" s="126"/>
      <c r="L88" s="126">
        <v>156772</v>
      </c>
    </row>
    <row r="89" spans="1:12" ht="18.649999999999999" customHeight="1">
      <c r="A89" s="4" t="s">
        <v>83</v>
      </c>
      <c r="B89" s="4"/>
      <c r="C89" s="4"/>
      <c r="D89" s="4"/>
      <c r="E89" s="11">
        <v>2</v>
      </c>
      <c r="F89" s="126">
        <v>977462</v>
      </c>
      <c r="G89" s="126"/>
      <c r="H89" s="126">
        <v>963605</v>
      </c>
      <c r="I89" s="126"/>
      <c r="J89" s="126">
        <v>561886</v>
      </c>
      <c r="K89" s="126"/>
      <c r="L89" s="126">
        <v>557461</v>
      </c>
    </row>
    <row r="90" spans="1:12" ht="18.649999999999999" customHeight="1">
      <c r="A90" s="26" t="s">
        <v>84</v>
      </c>
      <c r="B90" s="4"/>
      <c r="C90" s="4"/>
      <c r="D90" s="4"/>
      <c r="E90" s="11"/>
      <c r="F90" s="156">
        <f>SUM(F87:F89)</f>
        <v>7568664</v>
      </c>
      <c r="G90" s="127"/>
      <c r="H90" s="156">
        <f>SUM(H87:H89)</f>
        <v>7574238</v>
      </c>
      <c r="I90" s="127"/>
      <c r="J90" s="156">
        <f>SUM(J87:J89)</f>
        <v>4339337</v>
      </c>
      <c r="K90" s="127"/>
      <c r="L90" s="156">
        <f>SUM(L87:L89)</f>
        <v>4282333</v>
      </c>
    </row>
    <row r="91" spans="1:12" ht="18.649999999999999" customHeight="1">
      <c r="A91" s="26"/>
      <c r="B91" s="4"/>
      <c r="C91" s="4"/>
      <c r="D91" s="4"/>
      <c r="E91" s="11"/>
      <c r="F91" s="17"/>
      <c r="G91" s="27"/>
      <c r="H91" s="17"/>
      <c r="I91" s="27"/>
      <c r="J91" s="128"/>
      <c r="K91" s="27"/>
      <c r="L91" s="128"/>
    </row>
    <row r="92" spans="1:12" ht="18.649999999999999" customHeight="1">
      <c r="A92" s="26" t="s">
        <v>85</v>
      </c>
      <c r="B92" s="4"/>
      <c r="C92" s="4"/>
      <c r="D92" s="4"/>
      <c r="E92" s="11"/>
      <c r="F92" s="157">
        <f>F84-F90</f>
        <v>1458654</v>
      </c>
      <c r="G92" s="129"/>
      <c r="H92" s="157">
        <f>H84-H90</f>
        <v>1454621</v>
      </c>
      <c r="I92" s="129"/>
      <c r="J92" s="157">
        <f>J84-J90</f>
        <v>1449117</v>
      </c>
      <c r="K92" s="129"/>
      <c r="L92" s="157">
        <f>L84-L90</f>
        <v>1738736</v>
      </c>
    </row>
    <row r="93" spans="1:12" ht="18.649999999999999" customHeight="1">
      <c r="A93" s="19" t="s">
        <v>86</v>
      </c>
      <c r="B93" s="4"/>
      <c r="C93" s="4"/>
      <c r="D93" s="4"/>
      <c r="E93" s="11">
        <v>2</v>
      </c>
      <c r="F93" s="130">
        <v>6482</v>
      </c>
      <c r="G93" s="126"/>
      <c r="H93" s="126">
        <v>8510</v>
      </c>
      <c r="I93" s="126"/>
      <c r="J93" s="126">
        <v>26355</v>
      </c>
      <c r="K93" s="126"/>
      <c r="L93" s="126">
        <v>23508</v>
      </c>
    </row>
    <row r="94" spans="1:12" ht="18.649999999999999" customHeight="1">
      <c r="A94" s="4" t="s">
        <v>87</v>
      </c>
      <c r="B94" s="4"/>
      <c r="C94" s="4"/>
      <c r="D94" s="4"/>
      <c r="E94" s="11">
        <v>2</v>
      </c>
      <c r="F94" s="131">
        <v>-36830</v>
      </c>
      <c r="G94" s="131"/>
      <c r="H94" s="131">
        <v>-39194</v>
      </c>
      <c r="I94" s="131"/>
      <c r="J94" s="131">
        <v>-7964</v>
      </c>
      <c r="K94" s="131"/>
      <c r="L94" s="131">
        <v>-15885</v>
      </c>
    </row>
    <row r="95" spans="1:12" ht="18.649999999999999" customHeight="1">
      <c r="A95" s="19" t="s">
        <v>191</v>
      </c>
      <c r="B95" s="4"/>
      <c r="C95" s="4"/>
      <c r="D95" s="4"/>
      <c r="E95" s="11"/>
      <c r="F95" s="23">
        <v>1569</v>
      </c>
      <c r="G95" s="27"/>
      <c r="H95" s="23">
        <v>-111</v>
      </c>
      <c r="I95" s="27"/>
      <c r="J95" s="72">
        <v>0</v>
      </c>
      <c r="K95" s="27"/>
      <c r="L95" s="72">
        <v>0</v>
      </c>
    </row>
    <row r="96" spans="1:12" ht="18.649999999999999" customHeight="1">
      <c r="A96" s="19" t="s">
        <v>200</v>
      </c>
      <c r="B96" s="4"/>
      <c r="C96" s="4"/>
      <c r="D96" s="4"/>
      <c r="E96" s="11"/>
      <c r="F96" s="25">
        <v>35305</v>
      </c>
      <c r="G96" s="27"/>
      <c r="H96" s="132">
        <v>0</v>
      </c>
      <c r="I96" s="27"/>
      <c r="J96" s="133">
        <v>0</v>
      </c>
      <c r="K96" s="27"/>
      <c r="L96" s="133">
        <v>0</v>
      </c>
    </row>
    <row r="97" spans="1:12" ht="18.649999999999999" customHeight="1">
      <c r="A97" s="26" t="s">
        <v>88</v>
      </c>
      <c r="B97" s="26"/>
      <c r="C97" s="4"/>
      <c r="D97" s="4"/>
      <c r="E97" s="11"/>
      <c r="F97" s="157">
        <f>SUM(F92:F96)</f>
        <v>1465180</v>
      </c>
      <c r="G97" s="129"/>
      <c r="H97" s="157">
        <f>SUM(H92:H96)</f>
        <v>1423826</v>
      </c>
      <c r="I97" s="129"/>
      <c r="J97" s="157">
        <f>SUM(J92:J96)</f>
        <v>1467508</v>
      </c>
      <c r="K97" s="129"/>
      <c r="L97" s="157">
        <f>SUM(L92:L96)</f>
        <v>1746359</v>
      </c>
    </row>
    <row r="98" spans="1:12" ht="18.649999999999999" customHeight="1">
      <c r="A98" s="4" t="s">
        <v>89</v>
      </c>
      <c r="B98" s="4"/>
      <c r="C98" s="4"/>
      <c r="D98" s="4"/>
      <c r="E98" s="11"/>
      <c r="F98" s="134">
        <v>-316975</v>
      </c>
      <c r="G98" s="17"/>
      <c r="H98" s="134">
        <v>-278225</v>
      </c>
      <c r="I98" s="129"/>
      <c r="J98" s="134">
        <v>-194065</v>
      </c>
      <c r="K98" s="129"/>
      <c r="L98" s="134">
        <v>-176232</v>
      </c>
    </row>
    <row r="99" spans="1:12" ht="18.649999999999999" customHeight="1" thickBot="1">
      <c r="A99" s="26" t="s">
        <v>90</v>
      </c>
      <c r="B99" s="26"/>
      <c r="C99" s="135"/>
      <c r="D99" s="135"/>
      <c r="E99" s="11"/>
      <c r="F99" s="158">
        <f>SUM(F97:F98)</f>
        <v>1148205</v>
      </c>
      <c r="G99" s="127"/>
      <c r="H99" s="158">
        <f>SUM(H97:H98)</f>
        <v>1145601</v>
      </c>
      <c r="I99" s="127"/>
      <c r="J99" s="158">
        <f>SUM(J97:J98)</f>
        <v>1273443</v>
      </c>
      <c r="K99" s="129"/>
      <c r="L99" s="158">
        <f>SUM(L97:L98)</f>
        <v>1570127</v>
      </c>
    </row>
    <row r="100" spans="1:12" ht="18.649999999999999" customHeight="1" thickTop="1">
      <c r="A100" s="26"/>
      <c r="B100" s="26"/>
      <c r="C100" s="26"/>
      <c r="D100" s="26"/>
      <c r="E100" s="43"/>
      <c r="F100" s="42"/>
      <c r="G100" s="31"/>
      <c r="H100" s="42"/>
      <c r="I100" s="31"/>
      <c r="J100" s="42"/>
      <c r="K100" s="129"/>
      <c r="L100" s="42"/>
    </row>
    <row r="101" spans="1:12" ht="18.649999999999999" customHeight="1">
      <c r="A101" s="136" t="s">
        <v>91</v>
      </c>
      <c r="B101" s="26"/>
      <c r="C101" s="26"/>
      <c r="D101" s="26"/>
      <c r="E101" s="43"/>
      <c r="F101" s="42"/>
      <c r="G101" s="31"/>
      <c r="H101" s="42"/>
      <c r="I101" s="31"/>
      <c r="J101" s="42"/>
      <c r="K101" s="129"/>
      <c r="L101" s="42"/>
    </row>
    <row r="102" spans="1:12" ht="18.649999999999999" customHeight="1">
      <c r="A102" s="137" t="s">
        <v>92</v>
      </c>
      <c r="B102" s="26"/>
      <c r="C102" s="26"/>
      <c r="D102" s="26"/>
      <c r="E102" s="43"/>
      <c r="F102" s="42"/>
      <c r="G102" s="31"/>
      <c r="H102" s="42"/>
      <c r="I102" s="31"/>
      <c r="J102" s="42"/>
      <c r="K102" s="129"/>
      <c r="L102" s="42"/>
    </row>
    <row r="103" spans="1:12" ht="18.649999999999999" customHeight="1">
      <c r="A103" s="137"/>
      <c r="B103" s="138" t="s">
        <v>93</v>
      </c>
      <c r="C103" s="26"/>
      <c r="D103" s="26"/>
      <c r="E103" s="43"/>
      <c r="F103" s="126"/>
      <c r="G103" s="126"/>
      <c r="H103" s="126"/>
      <c r="I103" s="126"/>
      <c r="J103" s="126"/>
      <c r="K103" s="129"/>
      <c r="L103" s="126"/>
    </row>
    <row r="104" spans="1:12" ht="18.649999999999999" customHeight="1">
      <c r="A104" s="139" t="s">
        <v>94</v>
      </c>
      <c r="C104" s="26"/>
      <c r="D104" s="26"/>
      <c r="E104" s="43"/>
      <c r="F104" s="126"/>
      <c r="G104" s="126"/>
      <c r="H104" s="126"/>
      <c r="I104" s="126"/>
      <c r="J104" s="126"/>
      <c r="K104" s="129"/>
      <c r="L104" s="126"/>
    </row>
    <row r="105" spans="1:12" ht="18.649999999999999" customHeight="1">
      <c r="A105" s="139"/>
      <c r="B105" s="19" t="s">
        <v>95</v>
      </c>
      <c r="C105" s="26"/>
      <c r="D105" s="26"/>
      <c r="E105" s="43"/>
      <c r="F105" s="134">
        <v>42844</v>
      </c>
      <c r="G105" s="126"/>
      <c r="H105" s="134">
        <v>-39655</v>
      </c>
      <c r="I105" s="126"/>
      <c r="J105" s="133">
        <v>0</v>
      </c>
      <c r="K105" s="27"/>
      <c r="L105" s="133">
        <v>0</v>
      </c>
    </row>
    <row r="106" spans="1:12" ht="18.649999999999999" customHeight="1">
      <c r="A106" s="136" t="s">
        <v>96</v>
      </c>
      <c r="C106" s="26"/>
      <c r="D106" s="26"/>
      <c r="E106" s="43"/>
      <c r="F106" s="126"/>
      <c r="G106" s="126"/>
      <c r="H106" s="126"/>
      <c r="I106" s="126"/>
      <c r="J106" s="36"/>
      <c r="K106" s="27"/>
      <c r="L106" s="36"/>
    </row>
    <row r="107" spans="1:12" ht="18.649999999999999" customHeight="1">
      <c r="A107" s="136"/>
      <c r="B107" s="136" t="s">
        <v>97</v>
      </c>
      <c r="C107" s="26"/>
      <c r="D107" s="26"/>
      <c r="E107" s="43"/>
      <c r="F107" s="159">
        <f>+F105</f>
        <v>42844</v>
      </c>
      <c r="G107" s="129"/>
      <c r="H107" s="159">
        <f>+H105</f>
        <v>-39655</v>
      </c>
      <c r="I107" s="126"/>
      <c r="J107" s="159">
        <f>+J105</f>
        <v>0</v>
      </c>
      <c r="K107" s="31"/>
      <c r="L107" s="159">
        <f>+L105</f>
        <v>0</v>
      </c>
    </row>
    <row r="108" spans="1:12" ht="18.649999999999999" customHeight="1">
      <c r="A108" s="139"/>
      <c r="B108" s="19"/>
      <c r="C108" s="26"/>
      <c r="D108" s="26"/>
      <c r="E108" s="43"/>
      <c r="F108" s="126"/>
      <c r="G108" s="126"/>
      <c r="H108" s="126"/>
      <c r="I108" s="126"/>
      <c r="J108" s="36"/>
      <c r="K108" s="27"/>
      <c r="L108" s="36"/>
    </row>
    <row r="109" spans="1:12" ht="18.649999999999999" customHeight="1">
      <c r="A109" s="137" t="s">
        <v>98</v>
      </c>
      <c r="B109" s="136"/>
      <c r="C109" s="26"/>
      <c r="D109" s="26"/>
      <c r="E109" s="43"/>
      <c r="F109" s="126"/>
      <c r="G109" s="126"/>
      <c r="H109" s="126"/>
      <c r="I109" s="126"/>
      <c r="J109" s="36"/>
      <c r="K109" s="27"/>
      <c r="L109" s="36"/>
    </row>
    <row r="110" spans="1:12" ht="18.649999999999999" customHeight="1">
      <c r="A110" s="122" t="s">
        <v>239</v>
      </c>
      <c r="B110" s="4"/>
      <c r="C110" s="26"/>
      <c r="D110" s="26"/>
      <c r="E110" s="11"/>
      <c r="F110" s="126">
        <v>-8520</v>
      </c>
      <c r="G110" s="126"/>
      <c r="H110" s="126">
        <v>887</v>
      </c>
      <c r="I110" s="27"/>
      <c r="J110" s="72">
        <v>0</v>
      </c>
      <c r="K110" s="27"/>
      <c r="L110" s="72">
        <v>0</v>
      </c>
    </row>
    <row r="111" spans="1:12" ht="18.649999999999999" customHeight="1">
      <c r="A111" s="122" t="s">
        <v>99</v>
      </c>
      <c r="B111" s="4"/>
      <c r="C111" s="26"/>
      <c r="D111" s="26"/>
      <c r="E111" s="11"/>
      <c r="F111" s="126"/>
      <c r="G111" s="126"/>
      <c r="H111" s="126"/>
      <c r="I111" s="27"/>
      <c r="J111" s="72"/>
      <c r="K111" s="27"/>
      <c r="L111" s="72"/>
    </row>
    <row r="112" spans="1:12" ht="18.649999999999999" customHeight="1">
      <c r="A112" s="140"/>
      <c r="B112" s="4" t="s">
        <v>97</v>
      </c>
      <c r="C112" s="26"/>
      <c r="D112" s="26"/>
      <c r="E112" s="43"/>
      <c r="F112" s="134">
        <v>1704</v>
      </c>
      <c r="G112" s="131"/>
      <c r="H112" s="134">
        <v>-177</v>
      </c>
      <c r="I112" s="27"/>
      <c r="J112" s="141">
        <v>0</v>
      </c>
      <c r="K112" s="27"/>
      <c r="L112" s="141">
        <v>0</v>
      </c>
    </row>
    <row r="113" spans="1:12" ht="18.649999999999999" customHeight="1">
      <c r="A113" s="136" t="s">
        <v>100</v>
      </c>
      <c r="B113" s="136"/>
      <c r="C113" s="26"/>
      <c r="D113" s="26"/>
      <c r="E113" s="43"/>
      <c r="F113" s="131"/>
      <c r="G113" s="131"/>
      <c r="H113" s="131"/>
      <c r="I113" s="27"/>
      <c r="J113" s="142"/>
      <c r="K113" s="27"/>
      <c r="L113" s="142"/>
    </row>
    <row r="114" spans="1:12" ht="18.649999999999999" customHeight="1">
      <c r="A114" s="136"/>
      <c r="B114" s="136" t="s">
        <v>93</v>
      </c>
      <c r="C114" s="26"/>
      <c r="D114" s="26"/>
      <c r="E114" s="43"/>
      <c r="F114" s="159">
        <f>SUM(F110:F113)</f>
        <v>-6816</v>
      </c>
      <c r="G114" s="126"/>
      <c r="H114" s="159">
        <f>SUM(H110:H113)</f>
        <v>710</v>
      </c>
      <c r="I114" s="126"/>
      <c r="J114" s="159">
        <f>SUM(J110:J113)</f>
        <v>0</v>
      </c>
      <c r="K114" s="31"/>
      <c r="L114" s="159">
        <f>SUM(L110:L113)</f>
        <v>0</v>
      </c>
    </row>
    <row r="115" spans="1:12" ht="18.649999999999999" customHeight="1">
      <c r="A115" s="26"/>
      <c r="B115" s="26"/>
      <c r="C115" s="26"/>
      <c r="D115" s="26"/>
      <c r="E115" s="43"/>
      <c r="F115" s="143"/>
      <c r="G115" s="131"/>
      <c r="H115" s="143"/>
      <c r="I115" s="27"/>
      <c r="J115" s="142"/>
      <c r="K115" s="27"/>
      <c r="L115" s="142"/>
    </row>
    <row r="116" spans="1:12" ht="18.649999999999999" customHeight="1">
      <c r="A116" s="26" t="s">
        <v>202</v>
      </c>
      <c r="B116" s="26"/>
      <c r="C116" s="26"/>
      <c r="D116" s="26"/>
      <c r="E116" s="43"/>
      <c r="F116" s="42"/>
      <c r="G116" s="131"/>
      <c r="H116" s="42"/>
      <c r="I116" s="131"/>
      <c r="J116" s="42"/>
      <c r="K116" s="131"/>
      <c r="L116" s="42"/>
    </row>
    <row r="117" spans="1:12" ht="18.649999999999999" customHeight="1">
      <c r="A117" s="26"/>
      <c r="B117" s="26" t="s">
        <v>103</v>
      </c>
      <c r="C117" s="26"/>
      <c r="D117" s="26"/>
      <c r="E117" s="43"/>
      <c r="F117" s="159">
        <f>+F107+F114</f>
        <v>36028</v>
      </c>
      <c r="G117" s="131"/>
      <c r="H117" s="159">
        <f>+H107+H114</f>
        <v>-38945</v>
      </c>
      <c r="I117" s="27"/>
      <c r="J117" s="159">
        <f>+J107+J114</f>
        <v>0</v>
      </c>
      <c r="K117" s="27"/>
      <c r="L117" s="159">
        <f>+L107+L114</f>
        <v>0</v>
      </c>
    </row>
    <row r="118" spans="1:12" ht="18.649999999999999" customHeight="1" thickBot="1">
      <c r="A118" s="26" t="s">
        <v>104</v>
      </c>
      <c r="B118" s="26"/>
      <c r="C118" s="26"/>
      <c r="D118" s="26"/>
      <c r="E118" s="43"/>
      <c r="F118" s="158">
        <f>+F99+F117</f>
        <v>1184233</v>
      </c>
      <c r="G118" s="126"/>
      <c r="H118" s="158">
        <f>+H99+H117</f>
        <v>1106656</v>
      </c>
      <c r="I118" s="126"/>
      <c r="J118" s="158">
        <f>+J99+J117</f>
        <v>1273443</v>
      </c>
      <c r="K118" s="126"/>
      <c r="L118" s="158">
        <f>+L99+L117</f>
        <v>1570127</v>
      </c>
    </row>
    <row r="119" spans="1:12" ht="18.649999999999999" customHeight="1" thickTop="1">
      <c r="A119" s="1" t="s">
        <v>0</v>
      </c>
      <c r="B119" s="2"/>
      <c r="C119" s="2"/>
      <c r="D119" s="2"/>
      <c r="E119" s="3"/>
      <c r="F119" s="2"/>
      <c r="G119" s="2"/>
      <c r="H119" s="2"/>
      <c r="I119" s="2"/>
      <c r="J119" s="2"/>
      <c r="K119" s="2"/>
      <c r="L119" s="2"/>
    </row>
    <row r="120" spans="1:12" ht="18.649999999999999" customHeight="1">
      <c r="A120" s="231" t="s">
        <v>73</v>
      </c>
      <c r="B120" s="231"/>
      <c r="C120" s="231"/>
      <c r="D120" s="231"/>
      <c r="E120" s="231"/>
      <c r="F120" s="231"/>
      <c r="G120" s="231"/>
      <c r="H120" s="231"/>
      <c r="I120" s="231"/>
      <c r="J120" s="231"/>
      <c r="K120" s="231"/>
      <c r="L120" s="231"/>
    </row>
    <row r="121" spans="1:12" ht="18.649999999999999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ht="18.649999999999999" customHeight="1">
      <c r="D122" s="144"/>
      <c r="E122" s="145"/>
      <c r="F122" s="146"/>
      <c r="G122" s="146" t="s">
        <v>2</v>
      </c>
      <c r="H122" s="146"/>
      <c r="I122" s="146"/>
      <c r="J122" s="225" t="s">
        <v>3</v>
      </c>
      <c r="K122" s="225"/>
      <c r="L122" s="225"/>
    </row>
    <row r="123" spans="1:12" ht="18.649999999999999" customHeight="1">
      <c r="D123" s="144"/>
      <c r="E123" s="145"/>
      <c r="F123" s="225" t="s">
        <v>4</v>
      </c>
      <c r="G123" s="225"/>
      <c r="H123" s="225"/>
      <c r="I123" s="146"/>
      <c r="J123" s="225" t="s">
        <v>4</v>
      </c>
      <c r="K123" s="225"/>
      <c r="L123" s="225"/>
    </row>
    <row r="124" spans="1:12" ht="18.649999999999999" customHeight="1">
      <c r="D124" s="144"/>
      <c r="E124" s="145"/>
      <c r="F124" s="228" t="s">
        <v>205</v>
      </c>
      <c r="G124" s="228"/>
      <c r="H124" s="228"/>
      <c r="I124" s="9"/>
      <c r="J124" s="228" t="s">
        <v>205</v>
      </c>
      <c r="K124" s="228"/>
      <c r="L124" s="228"/>
    </row>
    <row r="125" spans="1:12" ht="18.649999999999999" customHeight="1">
      <c r="D125" s="144"/>
      <c r="E125" s="145"/>
      <c r="F125" s="228" t="s">
        <v>204</v>
      </c>
      <c r="G125" s="229"/>
      <c r="H125" s="229"/>
      <c r="I125" s="9"/>
      <c r="J125" s="228" t="s">
        <v>204</v>
      </c>
      <c r="K125" s="229"/>
      <c r="L125" s="229"/>
    </row>
    <row r="126" spans="1:12" ht="18.649999999999999" customHeight="1">
      <c r="D126" s="144"/>
      <c r="F126" s="148">
        <v>2025</v>
      </c>
      <c r="G126" s="149"/>
      <c r="H126" s="148">
        <v>2024</v>
      </c>
      <c r="I126" s="149"/>
      <c r="J126" s="148">
        <v>2025</v>
      </c>
      <c r="K126" s="149"/>
      <c r="L126" s="148">
        <v>2024</v>
      </c>
    </row>
    <row r="127" spans="1:12" ht="18.649999999999999" customHeight="1">
      <c r="F127" s="230" t="s">
        <v>9</v>
      </c>
      <c r="G127" s="230"/>
      <c r="H127" s="230"/>
      <c r="I127" s="230"/>
      <c r="J127" s="230"/>
      <c r="K127" s="230"/>
      <c r="L127" s="230"/>
    </row>
    <row r="128" spans="1:12" ht="18.649999999999999" customHeight="1">
      <c r="A128" s="26" t="s">
        <v>105</v>
      </c>
      <c r="B128" s="26"/>
      <c r="C128" s="26"/>
      <c r="D128" s="26"/>
      <c r="E128" s="43"/>
      <c r="F128" s="32"/>
      <c r="G128" s="33"/>
      <c r="H128" s="32"/>
      <c r="I128" s="33"/>
      <c r="J128" s="32"/>
      <c r="K128" s="150"/>
      <c r="L128" s="32"/>
    </row>
    <row r="129" spans="1:12" ht="18.649999999999999" customHeight="1">
      <c r="A129" s="4" t="s">
        <v>187</v>
      </c>
      <c r="B129" s="26"/>
      <c r="C129" s="26"/>
      <c r="D129" s="26"/>
      <c r="E129" s="43"/>
      <c r="F129" s="126">
        <v>1056862</v>
      </c>
      <c r="G129" s="17"/>
      <c r="H129" s="126">
        <v>1049331</v>
      </c>
      <c r="I129" s="126"/>
      <c r="J129" s="126">
        <v>1273443</v>
      </c>
      <c r="K129" s="126"/>
      <c r="L129" s="126">
        <v>1570127</v>
      </c>
    </row>
    <row r="130" spans="1:12" ht="18.649999999999999" customHeight="1">
      <c r="A130" s="4" t="s">
        <v>101</v>
      </c>
      <c r="B130" s="4"/>
      <c r="C130" s="4"/>
      <c r="D130" s="4"/>
      <c r="E130" s="11"/>
      <c r="F130" s="126">
        <v>91343</v>
      </c>
      <c r="G130" s="17"/>
      <c r="H130" s="126">
        <v>96270</v>
      </c>
      <c r="I130" s="126"/>
      <c r="J130" s="142">
        <v>0</v>
      </c>
      <c r="K130" s="31"/>
      <c r="L130" s="142">
        <v>0</v>
      </c>
    </row>
    <row r="131" spans="1:12" ht="18.649999999999999" customHeight="1" thickBot="1">
      <c r="A131" s="26" t="s">
        <v>90</v>
      </c>
      <c r="B131" s="135"/>
      <c r="C131" s="135"/>
      <c r="D131" s="135"/>
      <c r="E131" s="43"/>
      <c r="F131" s="160">
        <f>F99</f>
        <v>1148205</v>
      </c>
      <c r="G131" s="127"/>
      <c r="H131" s="160">
        <f>SUM(H129:H130)</f>
        <v>1145601</v>
      </c>
      <c r="I131" s="127"/>
      <c r="J131" s="160">
        <f>J99</f>
        <v>1273443</v>
      </c>
      <c r="K131" s="129"/>
      <c r="L131" s="160">
        <f>SUM(L129:L130)</f>
        <v>1570127</v>
      </c>
    </row>
    <row r="132" spans="1:12" ht="18.649999999999999" customHeight="1" thickTop="1">
      <c r="A132" s="26"/>
      <c r="B132" s="135"/>
      <c r="C132" s="135"/>
      <c r="D132" s="135"/>
      <c r="E132" s="43"/>
      <c r="F132" s="42"/>
      <c r="G132" s="17"/>
      <c r="H132" s="42"/>
      <c r="I132" s="17"/>
      <c r="J132" s="31"/>
      <c r="K132" s="17"/>
      <c r="L132" s="31"/>
    </row>
    <row r="133" spans="1:12" ht="18.649999999999999" customHeight="1">
      <c r="A133" s="26" t="s">
        <v>106</v>
      </c>
      <c r="B133" s="135"/>
      <c r="C133" s="135"/>
      <c r="D133" s="135"/>
      <c r="E133" s="43"/>
      <c r="F133" s="42"/>
      <c r="G133" s="17"/>
      <c r="H133" s="42"/>
      <c r="I133" s="17"/>
      <c r="J133" s="31"/>
      <c r="K133" s="17"/>
      <c r="L133" s="31"/>
    </row>
    <row r="134" spans="1:12" ht="18.649999999999999" customHeight="1">
      <c r="A134" s="4" t="s">
        <v>187</v>
      </c>
      <c r="B134" s="26"/>
      <c r="C134" s="135"/>
      <c r="D134" s="135"/>
      <c r="E134" s="43"/>
      <c r="F134" s="126">
        <v>1081543</v>
      </c>
      <c r="G134" s="126"/>
      <c r="H134" s="126">
        <v>1018347</v>
      </c>
      <c r="I134" s="126"/>
      <c r="J134" s="126">
        <v>1273443</v>
      </c>
      <c r="K134" s="126"/>
      <c r="L134" s="126">
        <v>1570127</v>
      </c>
    </row>
    <row r="135" spans="1:12" ht="18.649999999999999" customHeight="1">
      <c r="A135" s="4" t="s">
        <v>101</v>
      </c>
      <c r="B135" s="4"/>
      <c r="C135" s="135"/>
      <c r="D135" s="135"/>
      <c r="E135" s="43"/>
      <c r="F135" s="126">
        <v>102690</v>
      </c>
      <c r="G135" s="131"/>
      <c r="H135" s="126">
        <v>88309</v>
      </c>
      <c r="I135" s="131"/>
      <c r="J135" s="142">
        <v>0</v>
      </c>
      <c r="K135" s="27"/>
      <c r="L135" s="142">
        <v>0</v>
      </c>
    </row>
    <row r="136" spans="1:12" ht="18.649999999999999" customHeight="1" thickBot="1">
      <c r="A136" s="26" t="s">
        <v>102</v>
      </c>
      <c r="B136" s="135"/>
      <c r="C136" s="135"/>
      <c r="D136" s="135"/>
      <c r="E136" s="43"/>
      <c r="F136" s="160">
        <f>F118</f>
        <v>1184233</v>
      </c>
      <c r="G136" s="127"/>
      <c r="H136" s="160">
        <f>SUM(H134:H135)</f>
        <v>1106656</v>
      </c>
      <c r="I136" s="127"/>
      <c r="J136" s="160">
        <f>J118</f>
        <v>1273443</v>
      </c>
      <c r="K136" s="129"/>
      <c r="L136" s="160">
        <f>SUM(L134:L135)</f>
        <v>1570127</v>
      </c>
    </row>
    <row r="137" spans="1:12" ht="18.649999999999999" customHeight="1" thickTop="1">
      <c r="A137" s="26"/>
      <c r="B137" s="135"/>
      <c r="C137" s="135"/>
      <c r="D137" s="135"/>
      <c r="E137" s="43"/>
      <c r="F137" s="32"/>
      <c r="G137" s="151"/>
      <c r="H137" s="32"/>
      <c r="I137" s="151"/>
      <c r="J137" s="33"/>
      <c r="K137" s="151"/>
      <c r="L137" s="33"/>
    </row>
    <row r="138" spans="1:12" ht="18.649999999999999" customHeight="1" thickBot="1">
      <c r="A138" s="26" t="s">
        <v>107</v>
      </c>
      <c r="B138" s="12"/>
      <c r="C138" s="152"/>
      <c r="D138" s="153"/>
      <c r="E138" s="11"/>
      <c r="F138" s="162">
        <f>F129/'BS-2-4'!F82</f>
        <v>0.42380465067039652</v>
      </c>
      <c r="G138" s="154"/>
      <c r="H138" s="161">
        <f>H129/2493748</f>
        <v>0.42078469837369292</v>
      </c>
      <c r="I138" s="154"/>
      <c r="J138" s="162">
        <f>J129/'BS-2-4'!J82</f>
        <v>0.51065424413372962</v>
      </c>
      <c r="K138" s="154"/>
      <c r="L138" s="161">
        <f>L129/2493748</f>
        <v>0.62962536711808892</v>
      </c>
    </row>
    <row r="139" spans="1:12" ht="14.5" thickTop="1"/>
  </sheetData>
  <sheetProtection formatCells="0" formatColumns="0" formatRows="0" insertColumns="0" insertRows="0" insertHyperlinks="0" deleteColumns="0" deleteRows="0" sort="0" autoFilter="0" pivotTables="0"/>
  <mergeCells count="38">
    <mergeCell ref="F6:H6"/>
    <mergeCell ref="J6:L6"/>
    <mergeCell ref="F56:H56"/>
    <mergeCell ref="J56:L56"/>
    <mergeCell ref="F58:L58"/>
    <mergeCell ref="F9:L9"/>
    <mergeCell ref="A51:L51"/>
    <mergeCell ref="J53:L53"/>
    <mergeCell ref="F54:H54"/>
    <mergeCell ref="J54:L54"/>
    <mergeCell ref="F55:H55"/>
    <mergeCell ref="J55:L55"/>
    <mergeCell ref="A2:L2"/>
    <mergeCell ref="A3:L3"/>
    <mergeCell ref="J4:L4"/>
    <mergeCell ref="F5:H5"/>
    <mergeCell ref="J5:L5"/>
    <mergeCell ref="J123:L123"/>
    <mergeCell ref="F124:H124"/>
    <mergeCell ref="J124:L124"/>
    <mergeCell ref="F7:H7"/>
    <mergeCell ref="J7:L7"/>
    <mergeCell ref="F125:H125"/>
    <mergeCell ref="J125:L125"/>
    <mergeCell ref="F127:L127"/>
    <mergeCell ref="A71:L71"/>
    <mergeCell ref="A72:L72"/>
    <mergeCell ref="J73:L73"/>
    <mergeCell ref="F74:H74"/>
    <mergeCell ref="J74:L74"/>
    <mergeCell ref="F75:H75"/>
    <mergeCell ref="J75:L75"/>
    <mergeCell ref="F76:H76"/>
    <mergeCell ref="J76:L76"/>
    <mergeCell ref="F78:L78"/>
    <mergeCell ref="A120:L120"/>
    <mergeCell ref="J122:L122"/>
    <mergeCell ref="F123:H123"/>
  </mergeCells>
  <pageMargins left="0.8" right="0.8" top="0.48" bottom="0.5" header="0.5" footer="0.5"/>
  <pageSetup paperSize="9" scale="78" firstPageNumber="5" orientation="portrait" useFirstPageNumber="1" r:id="rId1"/>
  <headerFooter>
    <oddFooter>&amp;LThe accompanying notes from an integral part of interim financial statements.
&amp;C&amp;P</oddFooter>
  </headerFooter>
  <rowBreaks count="3" manualBreakCount="3">
    <brk id="49" max="11" man="1"/>
    <brk id="69" max="11" man="1"/>
    <brk id="118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279D0-F020-4691-A523-7A63FB4BE426}">
  <dimension ref="A1:U65"/>
  <sheetViews>
    <sheetView view="pageBreakPreview" zoomScale="60" zoomScaleNormal="59" workbookViewId="0"/>
  </sheetViews>
  <sheetFormatPr defaultColWidth="9.453125" defaultRowHeight="20.25" customHeight="1"/>
  <cols>
    <col min="1" max="1" width="44.453125" style="87" customWidth="1"/>
    <col min="2" max="2" width="8.1796875" style="87" customWidth="1"/>
    <col min="3" max="3" width="11.453125" style="86" customWidth="1"/>
    <col min="4" max="4" width="1.453125" style="86" customWidth="1"/>
    <col min="5" max="5" width="11.54296875" style="86" customWidth="1"/>
    <col min="6" max="6" width="1.54296875" style="90" customWidth="1"/>
    <col min="7" max="7" width="10" style="86" customWidth="1"/>
    <col min="8" max="8" width="1.453125" style="86" customWidth="1"/>
    <col min="9" max="9" width="14.54296875" style="86" customWidth="1"/>
    <col min="10" max="10" width="1.453125" style="86" customWidth="1"/>
    <col min="11" max="11" width="11.54296875" style="86" customWidth="1"/>
    <col min="12" max="12" width="1.453125" style="86" customWidth="1"/>
    <col min="13" max="13" width="11.54296875" style="86" customWidth="1"/>
    <col min="14" max="14" width="1.453125" style="86" customWidth="1"/>
    <col min="15" max="15" width="10.54296875" style="86" customWidth="1"/>
    <col min="16" max="16" width="1.453125" style="86" customWidth="1"/>
    <col min="17" max="17" width="13.453125" style="86" customWidth="1"/>
    <col min="18" max="18" width="1.453125" style="86" customWidth="1"/>
    <col min="19" max="19" width="12.1796875" style="86" customWidth="1"/>
    <col min="20" max="20" width="1.453125" style="86" customWidth="1"/>
    <col min="21" max="21" width="13.453125" style="86" customWidth="1"/>
    <col min="22" max="16384" width="9.453125" style="86"/>
  </cols>
  <sheetData>
    <row r="1" spans="1:21" s="84" customFormat="1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85" customFormat="1" ht="20.25" customHeight="1">
      <c r="A2" s="231" t="s">
        <v>108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5"/>
      <c r="T2" s="5"/>
      <c r="U2" s="5"/>
    </row>
    <row r="3" spans="1:21" ht="13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20.25" customHeight="1">
      <c r="A4" s="2"/>
      <c r="B4" s="2"/>
      <c r="C4" s="234" t="s">
        <v>109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</row>
    <row r="5" spans="1:21" s="88" customFormat="1" ht="20.25" customHeight="1">
      <c r="A5" s="87"/>
      <c r="B5" s="87"/>
      <c r="C5" s="49"/>
      <c r="D5" s="49"/>
      <c r="E5" s="49"/>
      <c r="F5" s="49"/>
      <c r="G5" s="235" t="s">
        <v>64</v>
      </c>
      <c r="H5" s="235"/>
      <c r="I5" s="235"/>
      <c r="J5" s="51"/>
      <c r="K5" s="235" t="s">
        <v>68</v>
      </c>
      <c r="L5" s="235"/>
      <c r="M5" s="235"/>
      <c r="N5" s="235"/>
      <c r="O5" s="235"/>
      <c r="P5" s="49"/>
      <c r="Q5" s="49"/>
      <c r="R5" s="51"/>
      <c r="S5" s="49"/>
      <c r="T5" s="49"/>
      <c r="U5" s="49"/>
    </row>
    <row r="6" spans="1:21" s="88" customFormat="1" ht="20.25" customHeight="1">
      <c r="A6" s="87"/>
      <c r="B6" s="87"/>
      <c r="C6" s="49"/>
      <c r="D6" s="49"/>
      <c r="E6" s="49"/>
      <c r="F6" s="49"/>
      <c r="G6" s="51"/>
      <c r="H6" s="51"/>
      <c r="I6" s="51"/>
      <c r="J6" s="51"/>
      <c r="K6" s="51" t="s">
        <v>110</v>
      </c>
      <c r="L6" s="49"/>
      <c r="M6" s="49"/>
      <c r="N6" s="49"/>
      <c r="O6" s="49" t="s">
        <v>111</v>
      </c>
      <c r="P6" s="49"/>
      <c r="Q6" s="49" t="s">
        <v>112</v>
      </c>
      <c r="R6" s="51"/>
      <c r="S6" s="49"/>
      <c r="T6" s="49"/>
      <c r="U6" s="49"/>
    </row>
    <row r="7" spans="1:21" s="88" customFormat="1" ht="20.25" customHeight="1">
      <c r="A7" s="87"/>
      <c r="B7" s="87"/>
      <c r="C7" s="49" t="s">
        <v>113</v>
      </c>
      <c r="D7" s="49"/>
      <c r="E7" s="49" t="s">
        <v>114</v>
      </c>
      <c r="F7" s="49"/>
      <c r="G7" s="51"/>
      <c r="H7" s="51"/>
      <c r="I7" s="51"/>
      <c r="J7" s="51"/>
      <c r="K7" s="49" t="s">
        <v>115</v>
      </c>
      <c r="L7" s="49"/>
      <c r="M7" s="52"/>
      <c r="N7" s="49"/>
      <c r="O7" s="49" t="s">
        <v>116</v>
      </c>
      <c r="P7" s="49"/>
      <c r="Q7" s="49" t="s">
        <v>117</v>
      </c>
      <c r="R7" s="51"/>
      <c r="S7" s="49" t="s">
        <v>118</v>
      </c>
      <c r="T7" s="49"/>
      <c r="U7" s="49"/>
    </row>
    <row r="8" spans="1:21" s="88" customFormat="1" ht="20.25" customHeight="1">
      <c r="A8" s="87"/>
      <c r="B8" s="87"/>
      <c r="C8" s="49" t="s">
        <v>119</v>
      </c>
      <c r="D8" s="49"/>
      <c r="E8" s="49" t="s">
        <v>120</v>
      </c>
      <c r="F8" s="49"/>
      <c r="G8" s="49" t="s">
        <v>121</v>
      </c>
      <c r="H8" s="49"/>
      <c r="J8" s="49"/>
      <c r="K8" s="89" t="s">
        <v>122</v>
      </c>
      <c r="L8" s="49"/>
      <c r="M8" s="52" t="s">
        <v>123</v>
      </c>
      <c r="N8" s="49"/>
      <c r="O8" s="49" t="s">
        <v>124</v>
      </c>
      <c r="P8" s="49"/>
      <c r="Q8" s="52" t="s">
        <v>125</v>
      </c>
      <c r="R8" s="49"/>
      <c r="S8" s="49" t="s">
        <v>126</v>
      </c>
      <c r="T8" s="49"/>
      <c r="U8" s="49" t="s">
        <v>111</v>
      </c>
    </row>
    <row r="9" spans="1:21" ht="20.25" customHeight="1">
      <c r="B9" s="11"/>
      <c r="C9" s="49" t="s">
        <v>127</v>
      </c>
      <c r="E9" s="49" t="s">
        <v>128</v>
      </c>
      <c r="G9" s="49" t="s">
        <v>129</v>
      </c>
      <c r="H9" s="236" t="s">
        <v>130</v>
      </c>
      <c r="I9" s="236"/>
      <c r="J9" s="236"/>
      <c r="K9" s="49" t="s">
        <v>131</v>
      </c>
      <c r="L9" s="49"/>
      <c r="M9" s="52" t="s">
        <v>129</v>
      </c>
      <c r="N9" s="49"/>
      <c r="O9" s="49" t="s">
        <v>132</v>
      </c>
      <c r="P9" s="49"/>
      <c r="Q9" s="49" t="s">
        <v>133</v>
      </c>
      <c r="R9" s="49"/>
      <c r="S9" s="49" t="s">
        <v>134</v>
      </c>
      <c r="T9" s="49"/>
      <c r="U9" s="49" t="s">
        <v>135</v>
      </c>
    </row>
    <row r="10" spans="1:21" ht="20.25" customHeight="1">
      <c r="A10" s="91" t="s">
        <v>60</v>
      </c>
      <c r="B10" s="91"/>
      <c r="C10" s="233" t="s">
        <v>9</v>
      </c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</row>
    <row r="11" spans="1:21" ht="20.25" customHeight="1">
      <c r="A11" s="59" t="s">
        <v>206</v>
      </c>
      <c r="B11" s="59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</row>
    <row r="12" spans="1:21" ht="20.25" customHeight="1">
      <c r="A12" s="59" t="s">
        <v>136</v>
      </c>
      <c r="B12" s="59"/>
      <c r="C12" s="60">
        <v>2493748</v>
      </c>
      <c r="D12" s="36"/>
      <c r="E12" s="60">
        <v>644640</v>
      </c>
      <c r="F12" s="36"/>
      <c r="G12" s="60">
        <v>249375</v>
      </c>
      <c r="H12" s="36"/>
      <c r="I12" s="60">
        <v>9398614</v>
      </c>
      <c r="J12" s="36"/>
      <c r="K12" s="60">
        <v>-170141</v>
      </c>
      <c r="L12" s="60"/>
      <c r="M12" s="60">
        <v>-22269</v>
      </c>
      <c r="N12" s="60"/>
      <c r="O12" s="76">
        <f>SUM(K12:M12)</f>
        <v>-192410</v>
      </c>
      <c r="P12" s="60"/>
      <c r="Q12" s="115">
        <f>SUM(C12:I12,O12)</f>
        <v>12593967</v>
      </c>
      <c r="R12" s="36"/>
      <c r="S12" s="60">
        <v>1110492</v>
      </c>
      <c r="T12" s="36"/>
      <c r="U12" s="76">
        <f>SUM(Q12:S12)</f>
        <v>13704459</v>
      </c>
    </row>
    <row r="13" spans="1:21" ht="17.5" customHeight="1">
      <c r="A13" s="70"/>
      <c r="B13" s="70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69"/>
    </row>
    <row r="14" spans="1:21" ht="20.25" customHeight="1">
      <c r="A14" s="70" t="s">
        <v>137</v>
      </c>
      <c r="B14" s="70"/>
      <c r="C14" s="92"/>
      <c r="D14" s="92"/>
      <c r="E14" s="92"/>
      <c r="F14" s="92"/>
      <c r="G14" s="92"/>
      <c r="H14" s="92"/>
      <c r="I14" s="92"/>
      <c r="J14" s="92">
        <v>249375</v>
      </c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69"/>
    </row>
    <row r="15" spans="1:21" ht="20.25" customHeight="1">
      <c r="A15" s="70" t="s">
        <v>138</v>
      </c>
      <c r="B15" s="70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69"/>
    </row>
    <row r="16" spans="1:21" ht="20.25" customHeight="1">
      <c r="A16" s="93" t="s">
        <v>139</v>
      </c>
      <c r="B16" s="70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69"/>
    </row>
    <row r="17" spans="1:21" ht="20.25" customHeight="1">
      <c r="A17" s="94" t="s">
        <v>140</v>
      </c>
      <c r="B17" s="95"/>
      <c r="C17" s="36">
        <v>0</v>
      </c>
      <c r="D17" s="36"/>
      <c r="E17" s="36">
        <v>0</v>
      </c>
      <c r="F17" s="36"/>
      <c r="G17" s="36">
        <v>0</v>
      </c>
      <c r="H17" s="36"/>
      <c r="I17" s="36">
        <v>-922683</v>
      </c>
      <c r="J17" s="36">
        <v>0</v>
      </c>
      <c r="K17" s="36">
        <v>0</v>
      </c>
      <c r="L17" s="36"/>
      <c r="M17" s="36">
        <v>0</v>
      </c>
      <c r="N17" s="36"/>
      <c r="O17" s="112">
        <f>SUM(K17:M17)</f>
        <v>0</v>
      </c>
      <c r="P17" s="36"/>
      <c r="Q17" s="116">
        <f>SUM(O17,C17:I17)</f>
        <v>-922683</v>
      </c>
      <c r="R17" s="36"/>
      <c r="S17" s="72">
        <v>0</v>
      </c>
      <c r="T17" s="36"/>
      <c r="U17" s="112">
        <f>SUM(Q17:S17)</f>
        <v>-922683</v>
      </c>
    </row>
    <row r="18" spans="1:21" ht="20.25" customHeight="1">
      <c r="A18" s="97" t="s">
        <v>141</v>
      </c>
      <c r="B18" s="98"/>
      <c r="C18" s="99">
        <v>0</v>
      </c>
      <c r="D18" s="36"/>
      <c r="E18" s="99">
        <v>0</v>
      </c>
      <c r="F18" s="36"/>
      <c r="G18" s="99">
        <v>0</v>
      </c>
      <c r="H18" s="36"/>
      <c r="I18" s="99">
        <v>0</v>
      </c>
      <c r="J18" s="36">
        <v>0</v>
      </c>
      <c r="K18" s="99">
        <v>0</v>
      </c>
      <c r="L18" s="36"/>
      <c r="M18" s="99">
        <v>0</v>
      </c>
      <c r="N18" s="36"/>
      <c r="O18" s="113">
        <f>SUM(K18:M18)</f>
        <v>0</v>
      </c>
      <c r="P18" s="36"/>
      <c r="Q18" s="117">
        <f>SUM(O18,C18:I18)</f>
        <v>0</v>
      </c>
      <c r="R18" s="41"/>
      <c r="S18" s="99">
        <v>-239662</v>
      </c>
      <c r="T18" s="41"/>
      <c r="U18" s="113">
        <f>Q18+S18</f>
        <v>-239662</v>
      </c>
    </row>
    <row r="19" spans="1:21" ht="20.25" customHeight="1">
      <c r="A19" s="100" t="s">
        <v>142</v>
      </c>
      <c r="B19" s="95"/>
      <c r="C19" s="114">
        <f>SUM(C17:C18)</f>
        <v>0</v>
      </c>
      <c r="D19" s="60"/>
      <c r="E19" s="114">
        <f>SUM(E17:E18)</f>
        <v>0</v>
      </c>
      <c r="F19" s="60"/>
      <c r="G19" s="114">
        <f>SUM(G17:G18)</f>
        <v>0</v>
      </c>
      <c r="H19" s="60"/>
      <c r="I19" s="114">
        <f>SUM(I17:I18)</f>
        <v>-922683</v>
      </c>
      <c r="J19" s="60"/>
      <c r="K19" s="114">
        <f>SUM(K17:K18)</f>
        <v>0</v>
      </c>
      <c r="L19" s="60"/>
      <c r="M19" s="114">
        <f>SUM(M17:M18)</f>
        <v>0</v>
      </c>
      <c r="N19" s="60"/>
      <c r="O19" s="114">
        <f>SUM(O17:O18)</f>
        <v>0</v>
      </c>
      <c r="P19" s="60"/>
      <c r="Q19" s="114">
        <f>SUM(Q17:Q18)</f>
        <v>-922683</v>
      </c>
      <c r="R19" s="60"/>
      <c r="S19" s="114">
        <f>SUM(S17:S18)</f>
        <v>-239662</v>
      </c>
      <c r="T19" s="60"/>
      <c r="U19" s="114">
        <f>SUM(U17:U18)</f>
        <v>-1162345</v>
      </c>
    </row>
    <row r="20" spans="1:21" ht="17.5" customHeight="1">
      <c r="A20" s="100"/>
      <c r="B20" s="95"/>
      <c r="C20" s="60"/>
      <c r="D20" s="36"/>
      <c r="E20" s="60"/>
      <c r="F20" s="36"/>
      <c r="G20" s="60"/>
      <c r="H20" s="36"/>
      <c r="I20" s="60"/>
      <c r="J20" s="36"/>
      <c r="K20" s="60"/>
      <c r="L20" s="36"/>
      <c r="M20" s="60"/>
      <c r="N20" s="36"/>
      <c r="O20" s="60"/>
      <c r="P20" s="36"/>
      <c r="Q20" s="60"/>
      <c r="R20" s="36"/>
      <c r="S20" s="60"/>
      <c r="T20" s="36"/>
      <c r="U20" s="60"/>
    </row>
    <row r="21" spans="1:21" ht="16.399999999999999" customHeight="1">
      <c r="A21" s="100" t="s">
        <v>143</v>
      </c>
      <c r="B21" s="70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69"/>
    </row>
    <row r="22" spans="1:21" ht="20.25" customHeight="1">
      <c r="A22" s="97" t="s">
        <v>192</v>
      </c>
      <c r="B22" s="95"/>
      <c r="C22" s="36">
        <v>0</v>
      </c>
      <c r="D22" s="36"/>
      <c r="E22" s="36">
        <v>0</v>
      </c>
      <c r="F22" s="36"/>
      <c r="G22" s="36">
        <v>0</v>
      </c>
      <c r="H22" s="36"/>
      <c r="I22" s="36">
        <v>0</v>
      </c>
      <c r="J22" s="36"/>
      <c r="K22" s="36">
        <v>0</v>
      </c>
      <c r="L22" s="36"/>
      <c r="M22" s="36">
        <v>0</v>
      </c>
      <c r="N22" s="36"/>
      <c r="O22" s="112">
        <f>SUM(K22:M22)</f>
        <v>0</v>
      </c>
      <c r="P22" s="36"/>
      <c r="Q22" s="116">
        <f>SUM(O22,C22:I22)</f>
        <v>0</v>
      </c>
      <c r="R22" s="41"/>
      <c r="S22" s="36">
        <v>110250</v>
      </c>
      <c r="T22" s="41"/>
      <c r="U22" s="112">
        <f>SUM(Q22:S22)</f>
        <v>110250</v>
      </c>
    </row>
    <row r="23" spans="1:21" ht="20.25" customHeight="1">
      <c r="A23" s="101" t="s">
        <v>193</v>
      </c>
      <c r="B23" s="95"/>
      <c r="C23" s="99">
        <v>0</v>
      </c>
      <c r="D23" s="36"/>
      <c r="E23" s="99">
        <v>0</v>
      </c>
      <c r="F23" s="36"/>
      <c r="G23" s="99">
        <v>0</v>
      </c>
      <c r="H23" s="36"/>
      <c r="I23" s="99">
        <v>0</v>
      </c>
      <c r="J23" s="36"/>
      <c r="K23" s="99">
        <v>0</v>
      </c>
      <c r="L23" s="36"/>
      <c r="M23" s="99">
        <v>0</v>
      </c>
      <c r="N23" s="36"/>
      <c r="O23" s="113">
        <f t="shared" ref="O23" si="0">SUM(K23:M23)</f>
        <v>0</v>
      </c>
      <c r="P23" s="36"/>
      <c r="Q23" s="117">
        <f>SUM(O23,C23:I23)</f>
        <v>0</v>
      </c>
      <c r="R23" s="41"/>
      <c r="S23" s="99">
        <v>20000</v>
      </c>
      <c r="T23" s="41"/>
      <c r="U23" s="113">
        <f t="shared" ref="U23" si="1">SUM(Q23:S23)</f>
        <v>20000</v>
      </c>
    </row>
    <row r="24" spans="1:21" ht="20.25" customHeight="1">
      <c r="A24" s="100" t="s">
        <v>144</v>
      </c>
      <c r="B24" s="95"/>
      <c r="C24" s="96"/>
      <c r="D24" s="23"/>
      <c r="E24" s="23"/>
      <c r="F24" s="23"/>
      <c r="G24" s="23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23"/>
      <c r="T24" s="75"/>
      <c r="U24" s="75"/>
    </row>
    <row r="25" spans="1:21" ht="20.25" customHeight="1">
      <c r="A25" s="93" t="s">
        <v>145</v>
      </c>
      <c r="B25" s="95"/>
      <c r="C25" s="114">
        <f>SUM(C22:C23)</f>
        <v>0</v>
      </c>
      <c r="D25" s="60"/>
      <c r="E25" s="114">
        <f>SUM(E22:E23)</f>
        <v>0</v>
      </c>
      <c r="F25" s="60"/>
      <c r="G25" s="114">
        <f>SUM(G22:G23)</f>
        <v>0</v>
      </c>
      <c r="H25" s="60"/>
      <c r="I25" s="114">
        <f>SUM(I22:I23)</f>
        <v>0</v>
      </c>
      <c r="J25" s="60"/>
      <c r="K25" s="114">
        <f>SUM(K22:K23)</f>
        <v>0</v>
      </c>
      <c r="L25" s="60"/>
      <c r="M25" s="114">
        <f>SUM(M22:M23)</f>
        <v>0</v>
      </c>
      <c r="N25" s="60"/>
      <c r="O25" s="114">
        <f>SUM(O22:O23)</f>
        <v>0</v>
      </c>
      <c r="P25" s="60"/>
      <c r="Q25" s="114">
        <f>SUM(Q22:Q23)</f>
        <v>0</v>
      </c>
      <c r="R25" s="60"/>
      <c r="S25" s="114">
        <f>SUM(S22:S23)</f>
        <v>130250</v>
      </c>
      <c r="T25" s="60"/>
      <c r="U25" s="114">
        <f>SUM(U22:U23)</f>
        <v>130250</v>
      </c>
    </row>
    <row r="26" spans="1:21" ht="20.25" customHeight="1">
      <c r="A26" s="70" t="s">
        <v>146</v>
      </c>
      <c r="B26" s="70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69"/>
    </row>
    <row r="27" spans="1:21" ht="20.25" customHeight="1">
      <c r="A27" s="70" t="s">
        <v>138</v>
      </c>
      <c r="B27" s="70"/>
      <c r="C27" s="114">
        <f>SUM(C25,C19)</f>
        <v>0</v>
      </c>
      <c r="D27" s="60"/>
      <c r="E27" s="114">
        <f>SUM(E25,E19)</f>
        <v>0</v>
      </c>
      <c r="F27" s="60"/>
      <c r="G27" s="114">
        <f>SUM(G25,G19)</f>
        <v>0</v>
      </c>
      <c r="H27" s="60"/>
      <c r="I27" s="114">
        <f>SUM(I25,I19)</f>
        <v>-922683</v>
      </c>
      <c r="J27" s="60"/>
      <c r="K27" s="114">
        <f>SUM(K25,K19)</f>
        <v>0</v>
      </c>
      <c r="L27" s="60"/>
      <c r="M27" s="114">
        <f>SUM(M25,M19)</f>
        <v>0</v>
      </c>
      <c r="N27" s="60"/>
      <c r="O27" s="114">
        <f>SUM(O25,O19)</f>
        <v>0</v>
      </c>
      <c r="P27" s="60"/>
      <c r="Q27" s="114">
        <f>SUM(Q25,Q19)</f>
        <v>-922683</v>
      </c>
      <c r="R27" s="60"/>
      <c r="S27" s="114">
        <f>SUM(S25,S19)</f>
        <v>-109412</v>
      </c>
      <c r="T27" s="60"/>
      <c r="U27" s="114">
        <f>SUM(U25,U19)</f>
        <v>-1032095</v>
      </c>
    </row>
    <row r="28" spans="1:21" ht="17.5" customHeight="1">
      <c r="A28" s="70"/>
      <c r="B28" s="70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69"/>
    </row>
    <row r="29" spans="1:21" ht="20.25" customHeight="1">
      <c r="A29" s="102" t="s">
        <v>147</v>
      </c>
      <c r="B29" s="10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69"/>
    </row>
    <row r="30" spans="1:21" ht="20.25" customHeight="1">
      <c r="A30" s="103" t="s">
        <v>148</v>
      </c>
      <c r="B30" s="103"/>
      <c r="C30" s="36">
        <v>0</v>
      </c>
      <c r="D30" s="36"/>
      <c r="E30" s="36">
        <v>0</v>
      </c>
      <c r="F30" s="36"/>
      <c r="G30" s="36">
        <v>0</v>
      </c>
      <c r="H30" s="36"/>
      <c r="I30" s="112">
        <f>'PL-5-8'!H129</f>
        <v>1049331</v>
      </c>
      <c r="J30" s="36"/>
      <c r="K30" s="36">
        <v>0</v>
      </c>
      <c r="L30" s="36"/>
      <c r="M30" s="36">
        <v>0</v>
      </c>
      <c r="N30" s="36"/>
      <c r="O30" s="112">
        <f>SUM(K30:M30)</f>
        <v>0</v>
      </c>
      <c r="P30" s="36"/>
      <c r="Q30" s="116">
        <f>SUM(O30,C30:I30)</f>
        <v>1049331</v>
      </c>
      <c r="R30" s="41"/>
      <c r="S30" s="118">
        <f>'PL-5-8'!H130</f>
        <v>96270</v>
      </c>
      <c r="T30" s="41"/>
      <c r="U30" s="112">
        <f>SUM(Q30:S30)</f>
        <v>1145601</v>
      </c>
    </row>
    <row r="31" spans="1:21" ht="20.25" customHeight="1">
      <c r="A31" s="103" t="s">
        <v>149</v>
      </c>
      <c r="B31" s="103"/>
      <c r="C31" s="99">
        <v>0</v>
      </c>
      <c r="D31" s="36"/>
      <c r="E31" s="99">
        <v>0</v>
      </c>
      <c r="F31" s="36"/>
      <c r="G31" s="99">
        <v>0</v>
      </c>
      <c r="H31" s="36"/>
      <c r="I31" s="99">
        <v>0</v>
      </c>
      <c r="J31" s="36"/>
      <c r="K31" s="99">
        <v>-31500</v>
      </c>
      <c r="L31" s="36"/>
      <c r="M31" s="99">
        <v>516</v>
      </c>
      <c r="N31" s="36"/>
      <c r="O31" s="113">
        <f>SUM(K31:M31)</f>
        <v>-30984</v>
      </c>
      <c r="P31" s="36"/>
      <c r="Q31" s="117">
        <f>SUM(O31,C31:I31)</f>
        <v>-30984</v>
      </c>
      <c r="R31" s="41"/>
      <c r="S31" s="99">
        <v>-7961</v>
      </c>
      <c r="T31" s="41"/>
      <c r="U31" s="113">
        <f>SUM(Q31:S31)</f>
        <v>-38945</v>
      </c>
    </row>
    <row r="32" spans="1:21" ht="20.25" customHeight="1">
      <c r="A32" s="102" t="s">
        <v>102</v>
      </c>
      <c r="B32" s="102"/>
      <c r="C32" s="81">
        <f>SUM(C30:C31)</f>
        <v>0</v>
      </c>
      <c r="D32" s="60"/>
      <c r="E32" s="81">
        <f>SUM(E30:E31)</f>
        <v>0</v>
      </c>
      <c r="F32" s="60"/>
      <c r="G32" s="81">
        <f>SUM(G30:G31)</f>
        <v>0</v>
      </c>
      <c r="H32" s="60"/>
      <c r="I32" s="81">
        <f>SUM(I30:I31)</f>
        <v>1049331</v>
      </c>
      <c r="J32" s="36"/>
      <c r="K32" s="81">
        <f>SUM(K30:K31)</f>
        <v>-31500</v>
      </c>
      <c r="L32" s="36"/>
      <c r="M32" s="81">
        <f>SUM(M30:M31)</f>
        <v>516</v>
      </c>
      <c r="N32" s="36"/>
      <c r="O32" s="81">
        <f>SUM(O30:O31)</f>
        <v>-30984</v>
      </c>
      <c r="P32" s="36"/>
      <c r="Q32" s="81">
        <f>SUM(Q30:Q31)</f>
        <v>1018347</v>
      </c>
      <c r="R32" s="36"/>
      <c r="S32" s="81">
        <f>SUM(S30:S31)</f>
        <v>88309</v>
      </c>
      <c r="T32" s="36"/>
      <c r="U32" s="81">
        <f>SUM(U30:U31)</f>
        <v>1106656</v>
      </c>
    </row>
    <row r="33" spans="1:21" ht="20.25" customHeight="1">
      <c r="A33" s="104"/>
      <c r="B33" s="104"/>
      <c r="C33" s="60"/>
      <c r="D33" s="36"/>
      <c r="E33" s="60"/>
      <c r="F33" s="36"/>
      <c r="G33" s="60"/>
      <c r="H33" s="36"/>
      <c r="I33" s="69"/>
      <c r="J33" s="36"/>
      <c r="K33" s="60"/>
      <c r="L33" s="36"/>
      <c r="M33" s="60"/>
      <c r="N33" s="36"/>
      <c r="O33" s="69"/>
      <c r="P33" s="36"/>
      <c r="Q33" s="69"/>
      <c r="R33" s="36"/>
      <c r="S33" s="69"/>
      <c r="T33" s="36"/>
      <c r="U33" s="69"/>
    </row>
    <row r="34" spans="1:21" ht="20.25" customHeight="1" thickBot="1">
      <c r="A34" s="59" t="s">
        <v>207</v>
      </c>
      <c r="B34" s="70"/>
      <c r="C34" s="83">
        <f>SUM(C12,C27,C32)</f>
        <v>2493748</v>
      </c>
      <c r="D34" s="36"/>
      <c r="E34" s="83">
        <f>SUM(E12,E27,E32)</f>
        <v>644640</v>
      </c>
      <c r="F34" s="36"/>
      <c r="G34" s="83">
        <f>SUM(G12,G27,G32)</f>
        <v>249375</v>
      </c>
      <c r="H34" s="36"/>
      <c r="I34" s="83">
        <f>SUM(I12,I27,I32)</f>
        <v>9525262</v>
      </c>
      <c r="J34" s="36"/>
      <c r="K34" s="83">
        <f>SUM(K12,K27,K32)</f>
        <v>-201641</v>
      </c>
      <c r="L34" s="36"/>
      <c r="M34" s="83">
        <f>SUM(M12,M27,M32)</f>
        <v>-21753</v>
      </c>
      <c r="N34" s="36"/>
      <c r="O34" s="83">
        <f>SUM(O12,O27,O32)</f>
        <v>-223394</v>
      </c>
      <c r="P34" s="36"/>
      <c r="Q34" s="83">
        <f>SUM(Q12,Q27,Q32)</f>
        <v>12689631</v>
      </c>
      <c r="R34" s="36"/>
      <c r="S34" s="83">
        <f>SUM(S12,S27,S32)</f>
        <v>1089389</v>
      </c>
      <c r="T34" s="36"/>
      <c r="U34" s="83">
        <f>SUM(U12,U27,U32)</f>
        <v>13779020</v>
      </c>
    </row>
    <row r="35" spans="1:21" s="87" customFormat="1" ht="20.149999999999999" customHeight="1" thickTop="1">
      <c r="C35" s="105"/>
      <c r="D35" s="105"/>
      <c r="E35" s="105"/>
      <c r="F35" s="106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</row>
    <row r="36" spans="1:21" s="87" customFormat="1" ht="20.149999999999999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s="87" customFormat="1" ht="20.25" customHeight="1">
      <c r="A37" s="231" t="s">
        <v>108</v>
      </c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5"/>
      <c r="T37" s="5"/>
      <c r="U37" s="5"/>
    </row>
    <row r="38" spans="1:21" s="87" customFormat="1" ht="12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s="87" customFormat="1" ht="20.25" customHeight="1">
      <c r="A39" s="2"/>
      <c r="B39" s="2"/>
      <c r="C39" s="234" t="s">
        <v>109</v>
      </c>
      <c r="D39" s="234"/>
      <c r="E39" s="234"/>
      <c r="F39" s="234"/>
      <c r="G39" s="234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234"/>
      <c r="T39" s="234"/>
      <c r="U39" s="234"/>
    </row>
    <row r="40" spans="1:21" s="87" customFormat="1" ht="20.25" customHeight="1">
      <c r="C40" s="49"/>
      <c r="D40" s="49"/>
      <c r="E40" s="49"/>
      <c r="F40" s="49"/>
      <c r="G40" s="235" t="s">
        <v>64</v>
      </c>
      <c r="H40" s="235"/>
      <c r="I40" s="235"/>
      <c r="J40" s="51"/>
      <c r="K40" s="235" t="s">
        <v>68</v>
      </c>
      <c r="L40" s="235"/>
      <c r="M40" s="235"/>
      <c r="N40" s="235"/>
      <c r="O40" s="235"/>
      <c r="P40" s="49"/>
      <c r="Q40" s="49"/>
      <c r="R40" s="51"/>
      <c r="S40" s="49"/>
      <c r="T40" s="49"/>
      <c r="U40" s="49"/>
    </row>
    <row r="41" spans="1:21" s="87" customFormat="1" ht="20.25" customHeight="1">
      <c r="C41" s="49"/>
      <c r="D41" s="49"/>
      <c r="E41" s="49"/>
      <c r="F41" s="49"/>
      <c r="G41" s="51"/>
      <c r="H41" s="51"/>
      <c r="I41" s="51"/>
      <c r="J41" s="51"/>
      <c r="K41" s="51" t="s">
        <v>150</v>
      </c>
      <c r="L41" s="49"/>
      <c r="M41" s="49"/>
      <c r="N41" s="49"/>
      <c r="O41" s="49" t="s">
        <v>111</v>
      </c>
      <c r="P41" s="49"/>
      <c r="Q41" s="49" t="s">
        <v>112</v>
      </c>
      <c r="R41" s="51"/>
      <c r="S41" s="49"/>
      <c r="T41" s="49"/>
      <c r="U41" s="49"/>
    </row>
    <row r="42" spans="1:21" s="87" customFormat="1" ht="20.25" customHeight="1">
      <c r="C42" s="49" t="s">
        <v>113</v>
      </c>
      <c r="D42" s="49"/>
      <c r="E42" s="49" t="s">
        <v>114</v>
      </c>
      <c r="F42" s="49"/>
      <c r="G42" s="51"/>
      <c r="H42" s="51"/>
      <c r="I42" s="51"/>
      <c r="J42" s="51"/>
      <c r="K42" s="49" t="s">
        <v>115</v>
      </c>
      <c r="L42" s="49"/>
      <c r="M42" s="52"/>
      <c r="N42" s="49"/>
      <c r="O42" s="49" t="s">
        <v>116</v>
      </c>
      <c r="P42" s="49"/>
      <c r="Q42" s="49" t="s">
        <v>151</v>
      </c>
      <c r="R42" s="51"/>
      <c r="S42" s="49" t="s">
        <v>118</v>
      </c>
      <c r="T42" s="49"/>
      <c r="U42" s="49"/>
    </row>
    <row r="43" spans="1:21" s="87" customFormat="1" ht="20.25" customHeight="1">
      <c r="C43" s="49" t="s">
        <v>119</v>
      </c>
      <c r="D43" s="49"/>
      <c r="E43" s="49" t="s">
        <v>120</v>
      </c>
      <c r="F43" s="49"/>
      <c r="G43" s="49" t="s">
        <v>121</v>
      </c>
      <c r="H43" s="49"/>
      <c r="I43" s="88"/>
      <c r="J43" s="49"/>
      <c r="K43" s="89" t="s">
        <v>122</v>
      </c>
      <c r="L43" s="49"/>
      <c r="M43" s="52" t="s">
        <v>123</v>
      </c>
      <c r="N43" s="49"/>
      <c r="O43" s="49" t="s">
        <v>124</v>
      </c>
      <c r="P43" s="49"/>
      <c r="Q43" s="88" t="s">
        <v>152</v>
      </c>
      <c r="R43" s="49"/>
      <c r="S43" s="49" t="s">
        <v>126</v>
      </c>
      <c r="T43" s="49"/>
      <c r="U43" s="49" t="s">
        <v>111</v>
      </c>
    </row>
    <row r="44" spans="1:21" s="87" customFormat="1" ht="20.25" customHeight="1">
      <c r="B44" s="53" t="s">
        <v>6</v>
      </c>
      <c r="C44" s="49" t="s">
        <v>127</v>
      </c>
      <c r="D44" s="86"/>
      <c r="E44" s="49" t="s">
        <v>128</v>
      </c>
      <c r="F44" s="90"/>
      <c r="G44" s="49" t="s">
        <v>129</v>
      </c>
      <c r="H44" s="236" t="s">
        <v>130</v>
      </c>
      <c r="I44" s="236"/>
      <c r="J44" s="236"/>
      <c r="K44" s="49" t="s">
        <v>131</v>
      </c>
      <c r="L44" s="49"/>
      <c r="M44" s="52" t="s">
        <v>129</v>
      </c>
      <c r="N44" s="49"/>
      <c r="O44" s="49" t="s">
        <v>132</v>
      </c>
      <c r="P44" s="49"/>
      <c r="Q44" s="49" t="s">
        <v>133</v>
      </c>
      <c r="R44" s="49"/>
      <c r="S44" s="49" t="s">
        <v>134</v>
      </c>
      <c r="T44" s="49"/>
      <c r="U44" s="49" t="s">
        <v>135</v>
      </c>
    </row>
    <row r="45" spans="1:21" s="87" customFormat="1" ht="20.25" customHeight="1">
      <c r="A45" s="91" t="s">
        <v>60</v>
      </c>
      <c r="B45" s="91"/>
      <c r="C45" s="233" t="s">
        <v>9</v>
      </c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</row>
    <row r="46" spans="1:21" s="87" customFormat="1" ht="20.25" customHeight="1">
      <c r="A46" s="59" t="s">
        <v>209</v>
      </c>
      <c r="B46" s="59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7" spans="1:21" s="87" customFormat="1" ht="20.25" customHeight="1">
      <c r="A47" s="59" t="s">
        <v>235</v>
      </c>
      <c r="B47" s="59"/>
      <c r="C47" s="69">
        <v>2493748</v>
      </c>
      <c r="D47" s="107"/>
      <c r="E47" s="69">
        <v>644640</v>
      </c>
      <c r="F47" s="107"/>
      <c r="G47" s="69">
        <v>249375</v>
      </c>
      <c r="H47" s="60"/>
      <c r="I47" s="69">
        <v>9758302</v>
      </c>
      <c r="J47" s="69"/>
      <c r="K47" s="69">
        <v>-177879</v>
      </c>
      <c r="L47" s="69"/>
      <c r="M47" s="69">
        <v>-12767</v>
      </c>
      <c r="N47" s="60"/>
      <c r="O47" s="119">
        <f>K47+M47</f>
        <v>-190646</v>
      </c>
      <c r="P47" s="69"/>
      <c r="Q47" s="119">
        <f>SUM(O47:P47,C47:I47)</f>
        <v>12955419</v>
      </c>
      <c r="R47" s="69"/>
      <c r="S47" s="69">
        <v>1071547</v>
      </c>
      <c r="T47" s="69"/>
      <c r="U47" s="119">
        <f>SUM(Q47:S47)</f>
        <v>14026966</v>
      </c>
    </row>
    <row r="48" spans="1:21" s="222" customFormat="1" ht="17.5" customHeight="1">
      <c r="A48" s="219" t="s">
        <v>236</v>
      </c>
      <c r="B48" s="219"/>
      <c r="C48" s="68">
        <v>0</v>
      </c>
      <c r="D48" s="68"/>
      <c r="E48" s="68">
        <v>0</v>
      </c>
      <c r="F48" s="68"/>
      <c r="G48" s="68">
        <v>0</v>
      </c>
      <c r="H48" s="68"/>
      <c r="I48" s="68">
        <v>0</v>
      </c>
      <c r="J48" s="220"/>
      <c r="K48" s="220">
        <v>-33235</v>
      </c>
      <c r="L48" s="220"/>
      <c r="M48" s="68">
        <v>0</v>
      </c>
      <c r="N48" s="220"/>
      <c r="O48" s="221">
        <f>K48+M48</f>
        <v>-33235</v>
      </c>
      <c r="P48" s="220"/>
      <c r="Q48" s="221">
        <f>SUM(C48:I48,O48)</f>
        <v>-33235</v>
      </c>
      <c r="R48" s="220"/>
      <c r="S48" s="221">
        <v>-10937</v>
      </c>
      <c r="T48" s="220"/>
      <c r="U48" s="221">
        <f>SUM(Q48:S48)</f>
        <v>-44172</v>
      </c>
    </row>
    <row r="49" spans="1:21" ht="17.5" customHeight="1">
      <c r="A49" s="70" t="s">
        <v>153</v>
      </c>
      <c r="B49" s="70"/>
      <c r="C49" s="223">
        <f>SUM(C47:C48)</f>
        <v>2493748</v>
      </c>
      <c r="D49" s="92"/>
      <c r="E49" s="223">
        <f>SUM(E47:E48)</f>
        <v>644640</v>
      </c>
      <c r="F49" s="92"/>
      <c r="G49" s="223">
        <f>SUM(G47:G48)</f>
        <v>249375</v>
      </c>
      <c r="H49" s="92"/>
      <c r="I49" s="223">
        <f>SUM(I47:I48)</f>
        <v>9758302</v>
      </c>
      <c r="J49" s="92"/>
      <c r="K49" s="223">
        <f>SUM(K47:K48)</f>
        <v>-211114</v>
      </c>
      <c r="L49" s="92"/>
      <c r="M49" s="223">
        <f>SUM(M47:M48)</f>
        <v>-12767</v>
      </c>
      <c r="N49" s="92"/>
      <c r="O49" s="223">
        <f>SUM(O47:O48)</f>
        <v>-223881</v>
      </c>
      <c r="P49" s="92"/>
      <c r="Q49" s="223">
        <f>SUM(Q47:Q48)</f>
        <v>12922184</v>
      </c>
      <c r="R49" s="92"/>
      <c r="S49" s="223">
        <f>SUM(S47:S48)</f>
        <v>1060610</v>
      </c>
      <c r="T49" s="92"/>
      <c r="U49" s="223">
        <f>SUM(U47:U48)</f>
        <v>13982794</v>
      </c>
    </row>
    <row r="50" spans="1:21" ht="17.5" customHeight="1">
      <c r="A50" s="70"/>
      <c r="B50" s="70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69"/>
    </row>
    <row r="51" spans="1:21" ht="17.5" customHeight="1">
      <c r="A51" s="70" t="s">
        <v>137</v>
      </c>
      <c r="B51" s="70"/>
      <c r="C51" s="92"/>
      <c r="D51" s="92"/>
      <c r="E51" s="92"/>
      <c r="F51" s="92"/>
      <c r="G51" s="92"/>
      <c r="H51" s="92"/>
      <c r="I51" s="92"/>
      <c r="J51" s="92">
        <v>249375</v>
      </c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69"/>
    </row>
    <row r="52" spans="1:21" ht="17.5" customHeight="1">
      <c r="A52" s="70" t="s">
        <v>138</v>
      </c>
      <c r="B52" s="70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69"/>
    </row>
    <row r="53" spans="1:21" ht="17.5" customHeight="1">
      <c r="A53" s="93" t="s">
        <v>139</v>
      </c>
      <c r="B53" s="70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69"/>
    </row>
    <row r="54" spans="1:21" ht="17.5" customHeight="1">
      <c r="A54" s="94" t="s">
        <v>140</v>
      </c>
      <c r="B54" s="95">
        <v>9</v>
      </c>
      <c r="C54" s="36">
        <v>0</v>
      </c>
      <c r="D54" s="36"/>
      <c r="E54" s="36">
        <v>0</v>
      </c>
      <c r="F54" s="36"/>
      <c r="G54" s="36">
        <v>0</v>
      </c>
      <c r="H54" s="36"/>
      <c r="I54" s="36">
        <v>-1072298</v>
      </c>
      <c r="J54" s="36"/>
      <c r="K54" s="36">
        <v>0</v>
      </c>
      <c r="L54" s="36"/>
      <c r="M54" s="36">
        <v>0</v>
      </c>
      <c r="N54" s="36"/>
      <c r="O54" s="112">
        <f t="shared" ref="O54" si="2">SUM(K54:M54)</f>
        <v>0</v>
      </c>
      <c r="P54" s="36"/>
      <c r="Q54" s="116">
        <f>SUM(O54,C54:I54)</f>
        <v>-1072298</v>
      </c>
      <c r="R54" s="36"/>
      <c r="S54" s="72">
        <v>0</v>
      </c>
      <c r="T54" s="36"/>
      <c r="U54" s="112">
        <f t="shared" ref="U54" si="3">SUM(Q54:S54)</f>
        <v>-1072298</v>
      </c>
    </row>
    <row r="55" spans="1:21" ht="17.5" customHeight="1">
      <c r="A55" s="97" t="s">
        <v>141</v>
      </c>
      <c r="B55" s="95"/>
      <c r="C55" s="99">
        <v>0</v>
      </c>
      <c r="D55" s="36"/>
      <c r="E55" s="99">
        <v>0</v>
      </c>
      <c r="F55" s="36"/>
      <c r="G55" s="99">
        <v>0</v>
      </c>
      <c r="H55" s="36"/>
      <c r="I55" s="99">
        <v>0</v>
      </c>
      <c r="J55" s="36"/>
      <c r="K55" s="99">
        <v>0</v>
      </c>
      <c r="L55" s="36"/>
      <c r="M55" s="99">
        <v>0</v>
      </c>
      <c r="N55" s="36"/>
      <c r="O55" s="113">
        <f>SUM(K55:M55)</f>
        <v>0</v>
      </c>
      <c r="P55" s="36"/>
      <c r="Q55" s="117">
        <f>SUM(O55,C55:I55)</f>
        <v>0</v>
      </c>
      <c r="R55" s="41"/>
      <c r="S55" s="99">
        <v>-152018</v>
      </c>
      <c r="T55" s="41"/>
      <c r="U55" s="113">
        <f>Q55+S55</f>
        <v>-152018</v>
      </c>
    </row>
    <row r="56" spans="1:21" ht="17.5" customHeight="1">
      <c r="A56" s="59" t="s">
        <v>146</v>
      </c>
      <c r="B56" s="95"/>
    </row>
    <row r="57" spans="1:21" ht="17.5" customHeight="1">
      <c r="A57" s="59" t="s">
        <v>138</v>
      </c>
      <c r="B57" s="95"/>
      <c r="C57" s="114">
        <f>SUM(C54:C55)</f>
        <v>0</v>
      </c>
      <c r="D57" s="60"/>
      <c r="E57" s="114">
        <f>SUM(E54:E55)</f>
        <v>0</v>
      </c>
      <c r="F57" s="60"/>
      <c r="G57" s="114">
        <f>SUM(G54:G55)</f>
        <v>0</v>
      </c>
      <c r="H57" s="60"/>
      <c r="I57" s="114">
        <f>SUM(I54:I55)</f>
        <v>-1072298</v>
      </c>
      <c r="J57" s="60"/>
      <c r="K57" s="114">
        <f>SUM(K54:K55)</f>
        <v>0</v>
      </c>
      <c r="L57" s="60"/>
      <c r="M57" s="114">
        <f>SUM(M54:M55)</f>
        <v>0</v>
      </c>
      <c r="N57" s="60"/>
      <c r="O57" s="114">
        <f>SUM(O54:O55)</f>
        <v>0</v>
      </c>
      <c r="P57" s="60"/>
      <c r="Q57" s="114">
        <f>SUM(Q54:Q55)</f>
        <v>-1072298</v>
      </c>
      <c r="R57" s="60"/>
      <c r="S57" s="114">
        <f>SUM(S54:S55)</f>
        <v>-152018</v>
      </c>
      <c r="T57" s="60"/>
      <c r="U57" s="114">
        <f>SUM(U54:U55)</f>
        <v>-1224316</v>
      </c>
    </row>
    <row r="58" spans="1:21" ht="17.5" customHeight="1">
      <c r="A58" s="70"/>
      <c r="B58" s="70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69"/>
    </row>
    <row r="59" spans="1:21" s="87" customFormat="1" ht="20.25" customHeight="1">
      <c r="A59" s="102" t="s">
        <v>147</v>
      </c>
      <c r="B59" s="102"/>
      <c r="C59" s="92"/>
      <c r="D59" s="92"/>
      <c r="E59" s="92"/>
      <c r="F59" s="92"/>
      <c r="G59" s="92"/>
      <c r="H59" s="36"/>
      <c r="I59" s="108"/>
      <c r="J59" s="108"/>
      <c r="K59" s="108"/>
      <c r="L59" s="36"/>
      <c r="M59" s="92"/>
      <c r="N59" s="92"/>
      <c r="O59" s="92"/>
      <c r="P59" s="92"/>
      <c r="Q59" s="92"/>
      <c r="R59" s="92"/>
      <c r="S59" s="92"/>
      <c r="T59" s="92"/>
      <c r="U59" s="69"/>
    </row>
    <row r="60" spans="1:21" s="87" customFormat="1" ht="20.25" customHeight="1">
      <c r="A60" s="103" t="s">
        <v>148</v>
      </c>
      <c r="B60" s="103"/>
      <c r="C60" s="109">
        <v>0</v>
      </c>
      <c r="D60" s="110"/>
      <c r="E60" s="109">
        <v>0</v>
      </c>
      <c r="F60" s="110"/>
      <c r="G60" s="109">
        <v>0</v>
      </c>
      <c r="H60" s="36"/>
      <c r="I60" s="112">
        <f>'PL-5-8'!F129</f>
        <v>1056862</v>
      </c>
      <c r="J60" s="36"/>
      <c r="K60" s="60">
        <v>0</v>
      </c>
      <c r="L60" s="60"/>
      <c r="M60" s="60">
        <v>0</v>
      </c>
      <c r="N60" s="60"/>
      <c r="O60" s="76">
        <v>0</v>
      </c>
      <c r="P60" s="36"/>
      <c r="Q60" s="116">
        <f>SUM(O60,C60:I60)</f>
        <v>1056862</v>
      </c>
      <c r="R60" s="41"/>
      <c r="S60" s="120">
        <f>'PL-5-8'!F130</f>
        <v>91343</v>
      </c>
      <c r="T60" s="41"/>
      <c r="U60" s="121">
        <f>SUM(Q60:S60)</f>
        <v>1148205</v>
      </c>
    </row>
    <row r="61" spans="1:21" s="87" customFormat="1" ht="20.25" customHeight="1">
      <c r="A61" s="103" t="s">
        <v>149</v>
      </c>
      <c r="B61" s="103"/>
      <c r="C61" s="109">
        <v>0</v>
      </c>
      <c r="D61" s="110"/>
      <c r="E61" s="109">
        <v>0</v>
      </c>
      <c r="F61" s="111"/>
      <c r="G61" s="109">
        <v>0</v>
      </c>
      <c r="H61" s="36"/>
      <c r="I61" s="109">
        <v>0</v>
      </c>
      <c r="J61" s="36"/>
      <c r="K61" s="99">
        <v>31497</v>
      </c>
      <c r="L61" s="36"/>
      <c r="M61" s="99">
        <v>-6816</v>
      </c>
      <c r="N61" s="36"/>
      <c r="O61" s="113">
        <f>SUM(K61:M61)</f>
        <v>24681</v>
      </c>
      <c r="P61" s="36"/>
      <c r="Q61" s="120">
        <f>SUM(O61:P61,C61:I61)</f>
        <v>24681</v>
      </c>
      <c r="R61" s="41"/>
      <c r="S61" s="99">
        <v>11347</v>
      </c>
      <c r="T61" s="41"/>
      <c r="U61" s="121">
        <f>SUM(Q61:S61)</f>
        <v>36028</v>
      </c>
    </row>
    <row r="62" spans="1:21" s="87" customFormat="1" ht="20.25" customHeight="1">
      <c r="A62" s="102" t="s">
        <v>102</v>
      </c>
      <c r="B62" s="102"/>
      <c r="C62" s="81">
        <f>SUM(C60:C61)</f>
        <v>0</v>
      </c>
      <c r="D62" s="36"/>
      <c r="E62" s="81">
        <f>SUM(E60:E61)</f>
        <v>0</v>
      </c>
      <c r="F62" s="111"/>
      <c r="G62" s="81">
        <f>SUM(G60:G61)</f>
        <v>0</v>
      </c>
      <c r="H62" s="36"/>
      <c r="I62" s="81">
        <f>SUM(I60:I61)</f>
        <v>1056862</v>
      </c>
      <c r="J62" s="36"/>
      <c r="K62" s="81">
        <f>SUM(K60:K61)</f>
        <v>31497</v>
      </c>
      <c r="L62" s="36"/>
      <c r="M62" s="81">
        <f>SUM(M60:M61)</f>
        <v>-6816</v>
      </c>
      <c r="N62" s="36"/>
      <c r="O62" s="81">
        <f>SUM(O60:O61)</f>
        <v>24681</v>
      </c>
      <c r="P62" s="36"/>
      <c r="Q62" s="81">
        <f>SUM(Q60:Q61)</f>
        <v>1081543</v>
      </c>
      <c r="R62" s="36"/>
      <c r="S62" s="81">
        <f>SUM(S60:S61)</f>
        <v>102690</v>
      </c>
      <c r="T62" s="36"/>
      <c r="U62" s="81">
        <f>SUM(U60:U61)</f>
        <v>1184233</v>
      </c>
    </row>
    <row r="63" spans="1:21" s="87" customFormat="1" ht="20.25" customHeight="1">
      <c r="A63" s="104"/>
      <c r="B63" s="104"/>
      <c r="C63" s="60"/>
      <c r="D63" s="36"/>
      <c r="E63" s="60"/>
      <c r="F63" s="111"/>
      <c r="G63" s="60"/>
      <c r="H63" s="36"/>
      <c r="I63" s="69"/>
      <c r="J63" s="36"/>
      <c r="K63" s="60"/>
      <c r="L63" s="36"/>
      <c r="M63" s="60"/>
      <c r="N63" s="36"/>
      <c r="O63" s="69"/>
      <c r="P63" s="36"/>
      <c r="Q63" s="69"/>
      <c r="R63" s="36"/>
      <c r="S63" s="69"/>
      <c r="T63" s="36"/>
      <c r="U63" s="69"/>
    </row>
    <row r="64" spans="1:21" s="87" customFormat="1" ht="20.25" customHeight="1" thickBot="1">
      <c r="A64" s="70" t="s">
        <v>208</v>
      </c>
      <c r="B64" s="70"/>
      <c r="C64" s="83">
        <f>SUM(C49,C57,C62)</f>
        <v>2493748</v>
      </c>
      <c r="D64" s="36"/>
      <c r="E64" s="83">
        <f>SUM(E49,E57,E62)</f>
        <v>644640</v>
      </c>
      <c r="F64" s="36"/>
      <c r="G64" s="83">
        <f>SUM(G49,G57,G62)</f>
        <v>249375</v>
      </c>
      <c r="H64" s="36"/>
      <c r="I64" s="83">
        <f>SUM(I49,I57,I62)</f>
        <v>9742866</v>
      </c>
      <c r="J64" s="36"/>
      <c r="K64" s="83">
        <f>SUM(K49,K57,K62)</f>
        <v>-179617</v>
      </c>
      <c r="L64" s="36"/>
      <c r="M64" s="83">
        <f>SUM(M49,M57,M62)</f>
        <v>-19583</v>
      </c>
      <c r="N64" s="36"/>
      <c r="O64" s="83">
        <f>SUM(O49,O57,O62)</f>
        <v>-199200</v>
      </c>
      <c r="P64" s="36"/>
      <c r="Q64" s="83">
        <f>SUM(Q49,Q57,Q62)</f>
        <v>12931429</v>
      </c>
      <c r="R64" s="36"/>
      <c r="S64" s="83">
        <f>SUM(S49,S57,S62)</f>
        <v>1011282</v>
      </c>
      <c r="T64" s="36"/>
      <c r="U64" s="83">
        <f>SUM(U49,U57,U62)</f>
        <v>13942711</v>
      </c>
    </row>
    <row r="65" spans="6:6" ht="20.25" customHeight="1" thickTop="1">
      <c r="F65" s="111"/>
    </row>
  </sheetData>
  <sheetProtection formatCells="0" formatColumns="0" formatRows="0" insertColumns="0" insertRows="0" insertHyperlinks="0" deleteColumns="0" deleteRows="0" sort="0" autoFilter="0" pivotTables="0"/>
  <mergeCells count="12">
    <mergeCell ref="C45:U45"/>
    <mergeCell ref="A2:R2"/>
    <mergeCell ref="C4:U4"/>
    <mergeCell ref="G5:I5"/>
    <mergeCell ref="K5:O5"/>
    <mergeCell ref="H9:J9"/>
    <mergeCell ref="C10:U10"/>
    <mergeCell ref="A37:R37"/>
    <mergeCell ref="C39:U39"/>
    <mergeCell ref="G40:I40"/>
    <mergeCell ref="K40:O40"/>
    <mergeCell ref="H44:J44"/>
  </mergeCells>
  <pageMargins left="0.8" right="0.8" top="0.48" bottom="0.5" header="0.5" footer="0.5"/>
  <pageSetup paperSize="9" scale="70" firstPageNumber="9" fitToHeight="0" orientation="landscape" useFirstPageNumber="1" r:id="rId1"/>
  <headerFooter>
    <oddFooter>&amp;LThe accompanying notes are an integral part of interim financial statements.
&amp;C&amp;P</oddFooter>
  </headerFooter>
  <rowBreaks count="1" manualBreakCount="1">
    <brk id="35" max="20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09DBB-CAB2-476F-9678-6B9CC4C7EC75}">
  <dimension ref="A1:K52"/>
  <sheetViews>
    <sheetView view="pageBreakPreview" zoomScale="60" zoomScaleNormal="80" workbookViewId="0">
      <selection activeCell="N29" sqref="N29"/>
    </sheetView>
  </sheetViews>
  <sheetFormatPr defaultColWidth="9.453125" defaultRowHeight="20.25" customHeight="1"/>
  <cols>
    <col min="1" max="1" width="44.453125" style="50" customWidth="1"/>
    <col min="2" max="2" width="6.81640625" style="45" customWidth="1"/>
    <col min="3" max="3" width="13.54296875" style="45" customWidth="1"/>
    <col min="4" max="4" width="2" style="45" customWidth="1"/>
    <col min="5" max="5" width="16.54296875" style="45" customWidth="1"/>
    <col min="6" max="6" width="2" style="45" customWidth="1"/>
    <col min="7" max="7" width="13.54296875" style="45" customWidth="1"/>
    <col min="8" max="8" width="2" style="45" customWidth="1"/>
    <col min="9" max="9" width="14.453125" style="45" customWidth="1"/>
    <col min="10" max="10" width="2" style="45" customWidth="1"/>
    <col min="11" max="11" width="13.54296875" style="45" customWidth="1"/>
    <col min="12" max="16384" width="9.453125" style="45"/>
  </cols>
  <sheetData>
    <row r="1" spans="1:11" ht="20.2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20.25" customHeight="1">
      <c r="A2" s="46" t="s">
        <v>108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4" customFormat="1" ht="9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s="4" customFormat="1" ht="17.149999999999999" customHeight="1">
      <c r="A4" s="5"/>
      <c r="B4" s="234" t="s">
        <v>154</v>
      </c>
      <c r="C4" s="234"/>
      <c r="D4" s="234"/>
      <c r="E4" s="234"/>
      <c r="F4" s="234"/>
      <c r="G4" s="234"/>
      <c r="H4" s="234"/>
      <c r="I4" s="234"/>
      <c r="J4" s="234"/>
      <c r="K4" s="234"/>
    </row>
    <row r="5" spans="1:11" ht="17.149999999999999" customHeight="1">
      <c r="A5" s="48"/>
      <c r="D5" s="49"/>
      <c r="E5" s="49"/>
      <c r="F5" s="49"/>
      <c r="G5" s="237" t="s">
        <v>64</v>
      </c>
      <c r="H5" s="235"/>
      <c r="I5" s="235"/>
      <c r="J5" s="49"/>
      <c r="K5" s="49"/>
    </row>
    <row r="6" spans="1:11" ht="17.149999999999999" customHeight="1">
      <c r="C6" s="49" t="s">
        <v>113</v>
      </c>
      <c r="D6" s="49"/>
      <c r="E6" s="49"/>
      <c r="F6" s="49"/>
      <c r="G6" s="238"/>
      <c r="H6" s="239"/>
      <c r="I6" s="239"/>
      <c r="J6" s="49"/>
    </row>
    <row r="7" spans="1:11" ht="17.149999999999999" customHeight="1">
      <c r="C7" s="52" t="s">
        <v>119</v>
      </c>
      <c r="D7" s="49"/>
      <c r="E7" s="49" t="s">
        <v>114</v>
      </c>
      <c r="F7" s="49"/>
      <c r="G7" s="49" t="s">
        <v>121</v>
      </c>
      <c r="H7" s="49"/>
      <c r="I7" s="240" t="s">
        <v>130</v>
      </c>
      <c r="J7" s="49"/>
      <c r="K7" s="49" t="s">
        <v>111</v>
      </c>
    </row>
    <row r="8" spans="1:11" ht="17.149999999999999" customHeight="1">
      <c r="B8" s="53"/>
      <c r="C8" s="49" t="s">
        <v>127</v>
      </c>
      <c r="D8" s="49"/>
      <c r="E8" s="49" t="s">
        <v>155</v>
      </c>
      <c r="F8" s="49"/>
      <c r="G8" s="49" t="s">
        <v>129</v>
      </c>
      <c r="H8" s="49"/>
      <c r="I8" s="240"/>
      <c r="J8" s="49"/>
      <c r="K8" s="49" t="s">
        <v>156</v>
      </c>
    </row>
    <row r="9" spans="1:11" s="56" customFormat="1" ht="17.149999999999999" customHeight="1">
      <c r="A9" s="54"/>
      <c r="B9" s="55"/>
      <c r="C9" s="241" t="s">
        <v>9</v>
      </c>
      <c r="D9" s="241"/>
      <c r="E9" s="241"/>
      <c r="F9" s="241"/>
      <c r="G9" s="241"/>
      <c r="H9" s="241"/>
      <c r="I9" s="241"/>
      <c r="J9" s="241"/>
      <c r="K9" s="241"/>
    </row>
    <row r="10" spans="1:11" s="56" customFormat="1" ht="17.149999999999999" customHeight="1">
      <c r="A10" s="54" t="s">
        <v>206</v>
      </c>
      <c r="B10" s="55"/>
      <c r="C10" s="57"/>
      <c r="D10" s="57"/>
      <c r="E10" s="57"/>
      <c r="F10" s="58"/>
      <c r="G10" s="57"/>
      <c r="H10" s="58"/>
      <c r="I10" s="57"/>
      <c r="J10" s="58"/>
      <c r="K10" s="57"/>
    </row>
    <row r="11" spans="1:11" ht="17.149999999999999" customHeight="1">
      <c r="A11" s="59" t="s">
        <v>136</v>
      </c>
      <c r="B11" s="55"/>
      <c r="C11" s="60">
        <v>2493748</v>
      </c>
      <c r="D11" s="60"/>
      <c r="E11" s="60">
        <v>644640</v>
      </c>
      <c r="F11" s="60"/>
      <c r="G11" s="60">
        <v>249375</v>
      </c>
      <c r="H11" s="60"/>
      <c r="I11" s="60">
        <v>7546054</v>
      </c>
      <c r="J11" s="60"/>
      <c r="K11" s="76">
        <f>SUM(C11:I11)</f>
        <v>10933817</v>
      </c>
    </row>
    <row r="12" spans="1:11" ht="17.149999999999999" customHeight="1">
      <c r="A12" s="59"/>
      <c r="B12" s="55"/>
      <c r="C12" s="60"/>
      <c r="D12" s="60"/>
      <c r="E12" s="60"/>
      <c r="F12" s="60"/>
      <c r="G12" s="60"/>
      <c r="H12" s="60"/>
      <c r="I12" s="60"/>
      <c r="J12" s="60"/>
      <c r="K12" s="60"/>
    </row>
    <row r="13" spans="1:11" ht="17.149999999999999" customHeight="1">
      <c r="A13" s="54" t="s">
        <v>137</v>
      </c>
      <c r="B13" s="55"/>
      <c r="C13" s="60"/>
      <c r="D13" s="60"/>
      <c r="E13" s="60"/>
      <c r="F13" s="60"/>
      <c r="G13" s="60"/>
      <c r="H13" s="60"/>
      <c r="I13" s="60"/>
      <c r="J13" s="60"/>
      <c r="K13" s="60"/>
    </row>
    <row r="14" spans="1:11" ht="17.149999999999999" customHeight="1">
      <c r="A14" s="54" t="s">
        <v>138</v>
      </c>
      <c r="B14" s="55"/>
      <c r="C14" s="60"/>
      <c r="D14" s="60"/>
      <c r="E14" s="60"/>
      <c r="F14" s="60"/>
      <c r="G14" s="60"/>
      <c r="H14" s="60"/>
      <c r="I14" s="60"/>
      <c r="J14" s="60"/>
      <c r="K14" s="60"/>
    </row>
    <row r="15" spans="1:11" ht="17.149999999999999" customHeight="1">
      <c r="A15" s="61" t="s">
        <v>194</v>
      </c>
      <c r="B15" s="55"/>
      <c r="C15" s="60"/>
      <c r="D15" s="60"/>
      <c r="E15" s="60"/>
      <c r="F15" s="60"/>
      <c r="G15" s="60"/>
      <c r="H15" s="60"/>
      <c r="I15" s="60"/>
      <c r="J15" s="60"/>
      <c r="K15" s="60"/>
    </row>
    <row r="16" spans="1:11" ht="17.149999999999999" customHeight="1">
      <c r="A16" s="62" t="s">
        <v>140</v>
      </c>
      <c r="B16" s="55"/>
      <c r="C16" s="63">
        <v>0</v>
      </c>
      <c r="D16" s="64"/>
      <c r="E16" s="63">
        <v>0</v>
      </c>
      <c r="F16" s="64"/>
      <c r="G16" s="63">
        <v>0</v>
      </c>
      <c r="H16" s="64"/>
      <c r="I16" s="65">
        <v>-922683</v>
      </c>
      <c r="J16" s="64"/>
      <c r="K16" s="77">
        <f>SUM(C16:I16)</f>
        <v>-922683</v>
      </c>
    </row>
    <row r="17" spans="1:11" ht="17.149999999999999" customHeight="1">
      <c r="A17" s="66" t="s">
        <v>146</v>
      </c>
      <c r="B17" s="55"/>
      <c r="C17" s="64"/>
      <c r="D17" s="64"/>
      <c r="E17" s="64"/>
      <c r="F17" s="64"/>
      <c r="G17" s="64"/>
      <c r="H17" s="64"/>
      <c r="I17" s="64"/>
      <c r="J17" s="64"/>
      <c r="K17" s="64"/>
    </row>
    <row r="18" spans="1:11" ht="17.149999999999999" customHeight="1">
      <c r="A18" s="54" t="s">
        <v>138</v>
      </c>
      <c r="B18" s="55"/>
      <c r="C18" s="78">
        <f>+C16</f>
        <v>0</v>
      </c>
      <c r="D18" s="67"/>
      <c r="E18" s="78">
        <f>+E16</f>
        <v>0</v>
      </c>
      <c r="F18" s="67"/>
      <c r="G18" s="78">
        <f>+G16</f>
        <v>0</v>
      </c>
      <c r="H18" s="67"/>
      <c r="I18" s="78">
        <f>+I16</f>
        <v>-922683</v>
      </c>
      <c r="J18" s="67"/>
      <c r="K18" s="78">
        <f>+K16</f>
        <v>-922683</v>
      </c>
    </row>
    <row r="19" spans="1:11" ht="14">
      <c r="A19" s="59"/>
      <c r="B19" s="55"/>
      <c r="C19" s="68"/>
      <c r="D19" s="69"/>
      <c r="E19" s="68"/>
      <c r="F19" s="69"/>
      <c r="G19" s="68"/>
      <c r="H19" s="69"/>
      <c r="I19" s="68"/>
      <c r="J19" s="69"/>
      <c r="K19" s="68"/>
    </row>
    <row r="20" spans="1:11" ht="17.149999999999999" customHeight="1">
      <c r="A20" s="70" t="s">
        <v>147</v>
      </c>
      <c r="B20" s="55"/>
      <c r="C20" s="69"/>
      <c r="D20" s="69"/>
      <c r="E20" s="69"/>
      <c r="F20" s="69"/>
      <c r="G20" s="69"/>
      <c r="H20" s="69"/>
      <c r="I20" s="69"/>
      <c r="J20" s="69"/>
      <c r="K20" s="69"/>
    </row>
    <row r="21" spans="1:11" ht="17.149999999999999" customHeight="1">
      <c r="A21" s="71" t="s">
        <v>148</v>
      </c>
      <c r="B21" s="55"/>
      <c r="C21" s="72">
        <v>0</v>
      </c>
      <c r="D21" s="22"/>
      <c r="E21" s="72">
        <v>0</v>
      </c>
      <c r="F21" s="22"/>
      <c r="G21" s="72">
        <v>0</v>
      </c>
      <c r="H21" s="22"/>
      <c r="I21" s="79">
        <f>'PL-5-8'!L129</f>
        <v>1570127</v>
      </c>
      <c r="J21" s="60"/>
      <c r="K21" s="80">
        <f>SUM(C21:I21)</f>
        <v>1570127</v>
      </c>
    </row>
    <row r="22" spans="1:11" ht="17.149999999999999" customHeight="1">
      <c r="A22" s="71" t="s">
        <v>149</v>
      </c>
      <c r="B22" s="55"/>
      <c r="C22" s="72">
        <v>0</v>
      </c>
      <c r="D22" s="22"/>
      <c r="E22" s="72">
        <v>0</v>
      </c>
      <c r="F22" s="22"/>
      <c r="G22" s="72">
        <v>0</v>
      </c>
      <c r="H22" s="69"/>
      <c r="I22" s="36">
        <v>0</v>
      </c>
      <c r="J22" s="22"/>
      <c r="K22" s="80">
        <f>SUM(C22:I22)</f>
        <v>0</v>
      </c>
    </row>
    <row r="23" spans="1:11" ht="17.149999999999999" customHeight="1">
      <c r="A23" s="70" t="s">
        <v>102</v>
      </c>
      <c r="B23" s="55"/>
      <c r="C23" s="81">
        <f>SUM(C21:C22)</f>
        <v>0</v>
      </c>
      <c r="D23" s="69"/>
      <c r="E23" s="81">
        <f>SUM(E21:E22)</f>
        <v>0</v>
      </c>
      <c r="F23" s="69"/>
      <c r="G23" s="81">
        <f>SUM(G21:G22)</f>
        <v>0</v>
      </c>
      <c r="H23" s="69"/>
      <c r="I23" s="81">
        <f>SUM(I21:I22)</f>
        <v>1570127</v>
      </c>
      <c r="J23" s="60"/>
      <c r="K23" s="81">
        <f>SUM(K21:K22)</f>
        <v>1570127</v>
      </c>
    </row>
    <row r="24" spans="1:11" ht="14">
      <c r="A24" s="70"/>
      <c r="B24" s="55"/>
      <c r="C24" s="60"/>
      <c r="D24" s="69"/>
      <c r="E24" s="60"/>
      <c r="F24" s="69"/>
      <c r="G24" s="60"/>
      <c r="H24" s="69"/>
      <c r="I24" s="22"/>
      <c r="J24" s="69"/>
      <c r="K24" s="22"/>
    </row>
    <row r="25" spans="1:11" ht="17.149999999999999" customHeight="1" thickBot="1">
      <c r="A25" s="70" t="s">
        <v>207</v>
      </c>
      <c r="C25" s="82">
        <f>C11+C18+C23</f>
        <v>2493748</v>
      </c>
      <c r="D25" s="73"/>
      <c r="E25" s="82">
        <f>E11+E18+E23</f>
        <v>644640</v>
      </c>
      <c r="F25" s="73"/>
      <c r="G25" s="82">
        <f>G11+G18+G23</f>
        <v>249375</v>
      </c>
      <c r="H25" s="73"/>
      <c r="I25" s="82">
        <f>I11+I18+I23</f>
        <v>8193498</v>
      </c>
      <c r="J25" s="73"/>
      <c r="K25" s="82">
        <f>K11+K18+K23</f>
        <v>11581261</v>
      </c>
    </row>
    <row r="26" spans="1:11" ht="20.25" customHeight="1" thickTop="1">
      <c r="C26" s="74"/>
      <c r="D26" s="74"/>
      <c r="E26" s="74"/>
      <c r="F26" s="74"/>
      <c r="G26" s="74"/>
      <c r="H26" s="74"/>
      <c r="I26" s="74"/>
      <c r="J26" s="74"/>
      <c r="K26" s="74"/>
    </row>
    <row r="27" spans="1:11" ht="20.25" customHeight="1">
      <c r="A27" s="44" t="s">
        <v>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</row>
    <row r="28" spans="1:11" ht="20.25" customHeight="1">
      <c r="A28" s="46" t="s">
        <v>108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pans="1:11" ht="20.25" customHeight="1">
      <c r="A29" s="46"/>
      <c r="B29" s="46"/>
      <c r="C29" s="46"/>
      <c r="D29" s="46"/>
      <c r="E29" s="46"/>
      <c r="F29" s="47"/>
      <c r="G29" s="46"/>
      <c r="H29" s="46"/>
      <c r="I29" s="46"/>
      <c r="J29" s="46"/>
      <c r="K29" s="46"/>
    </row>
    <row r="30" spans="1:11" ht="20.25" customHeight="1">
      <c r="A30" s="5"/>
      <c r="B30" s="234" t="s">
        <v>154</v>
      </c>
      <c r="C30" s="234"/>
      <c r="D30" s="234"/>
      <c r="E30" s="234"/>
      <c r="F30" s="234"/>
      <c r="G30" s="234"/>
      <c r="H30" s="234"/>
      <c r="I30" s="234"/>
      <c r="J30" s="234"/>
      <c r="K30" s="234"/>
    </row>
    <row r="31" spans="1:11" ht="20.25" customHeight="1">
      <c r="D31" s="49"/>
      <c r="E31" s="49"/>
      <c r="F31" s="49"/>
      <c r="G31" s="237" t="s">
        <v>64</v>
      </c>
      <c r="H31" s="235"/>
      <c r="I31" s="235"/>
      <c r="J31" s="49"/>
      <c r="K31" s="49"/>
    </row>
    <row r="32" spans="1:11" ht="20.25" customHeight="1">
      <c r="C32" s="49" t="s">
        <v>113</v>
      </c>
      <c r="D32" s="49"/>
      <c r="E32" s="49"/>
      <c r="F32" s="49"/>
      <c r="G32" s="238"/>
      <c r="H32" s="239"/>
      <c r="I32" s="239"/>
      <c r="J32" s="49"/>
    </row>
    <row r="33" spans="1:11" ht="20.25" customHeight="1">
      <c r="C33" s="52" t="s">
        <v>119</v>
      </c>
      <c r="D33" s="49"/>
      <c r="E33" s="49" t="s">
        <v>114</v>
      </c>
      <c r="F33" s="49"/>
      <c r="G33" s="49" t="s">
        <v>121</v>
      </c>
      <c r="H33" s="49"/>
      <c r="I33" s="240" t="s">
        <v>130</v>
      </c>
      <c r="J33" s="49"/>
      <c r="K33" s="52" t="s">
        <v>111</v>
      </c>
    </row>
    <row r="34" spans="1:11" ht="20.25" customHeight="1">
      <c r="B34" s="11" t="s">
        <v>6</v>
      </c>
      <c r="C34" s="49" t="s">
        <v>127</v>
      </c>
      <c r="D34" s="49"/>
      <c r="E34" s="49" t="s">
        <v>155</v>
      </c>
      <c r="F34" s="49"/>
      <c r="G34" s="49" t="s">
        <v>129</v>
      </c>
      <c r="H34" s="49"/>
      <c r="I34" s="240"/>
      <c r="J34" s="49"/>
      <c r="K34" s="49" t="s">
        <v>156</v>
      </c>
    </row>
    <row r="35" spans="1:11" ht="20.25" customHeight="1">
      <c r="A35" s="54"/>
      <c r="B35" s="55"/>
      <c r="C35" s="241" t="s">
        <v>9</v>
      </c>
      <c r="D35" s="241"/>
      <c r="E35" s="241"/>
      <c r="F35" s="241"/>
      <c r="G35" s="241"/>
      <c r="H35" s="241"/>
      <c r="I35" s="241"/>
      <c r="J35" s="241"/>
      <c r="K35" s="241"/>
    </row>
    <row r="36" spans="1:11" ht="20.25" customHeight="1">
      <c r="A36" s="54" t="s">
        <v>209</v>
      </c>
      <c r="B36" s="55"/>
      <c r="C36" s="57"/>
      <c r="D36" s="57"/>
      <c r="E36" s="57"/>
      <c r="F36" s="58"/>
      <c r="G36" s="57"/>
      <c r="H36" s="58"/>
      <c r="I36" s="57"/>
      <c r="J36" s="58"/>
      <c r="K36" s="57"/>
    </row>
    <row r="37" spans="1:11" ht="17.149999999999999" customHeight="1">
      <c r="A37" s="59" t="s">
        <v>153</v>
      </c>
      <c r="B37" s="55"/>
      <c r="C37" s="60">
        <v>2493748</v>
      </c>
      <c r="D37" s="60"/>
      <c r="E37" s="60">
        <v>644640</v>
      </c>
      <c r="F37" s="60"/>
      <c r="G37" s="60">
        <v>249375</v>
      </c>
      <c r="H37" s="60"/>
      <c r="I37" s="60">
        <v>7877823</v>
      </c>
      <c r="J37" s="60"/>
      <c r="K37" s="76">
        <f>SUM(C37:I37)</f>
        <v>11265586</v>
      </c>
    </row>
    <row r="38" spans="1:11" ht="17.149999999999999" customHeight="1">
      <c r="A38" s="59"/>
      <c r="B38" s="55"/>
      <c r="C38" s="60"/>
      <c r="D38" s="60"/>
      <c r="E38" s="60"/>
      <c r="F38" s="60"/>
      <c r="G38" s="60"/>
      <c r="H38" s="60"/>
      <c r="I38" s="60"/>
      <c r="J38" s="60"/>
      <c r="K38" s="60"/>
    </row>
    <row r="39" spans="1:11" ht="17.149999999999999" customHeight="1">
      <c r="A39" s="54" t="s">
        <v>137</v>
      </c>
      <c r="B39" s="55"/>
      <c r="C39" s="60"/>
      <c r="D39" s="60"/>
      <c r="E39" s="60"/>
      <c r="F39" s="60"/>
      <c r="G39" s="60"/>
      <c r="H39" s="60"/>
      <c r="I39" s="60"/>
      <c r="J39" s="60"/>
      <c r="K39" s="60"/>
    </row>
    <row r="40" spans="1:11" ht="17.149999999999999" customHeight="1">
      <c r="A40" s="54" t="s">
        <v>138</v>
      </c>
      <c r="B40" s="55"/>
      <c r="C40" s="60"/>
      <c r="D40" s="60"/>
      <c r="E40" s="60"/>
      <c r="F40" s="60"/>
      <c r="G40" s="60"/>
      <c r="H40" s="60"/>
      <c r="I40" s="60"/>
      <c r="J40" s="60"/>
      <c r="K40" s="60"/>
    </row>
    <row r="41" spans="1:11" ht="17.149999999999999" customHeight="1">
      <c r="A41" s="61" t="s">
        <v>194</v>
      </c>
      <c r="B41" s="55"/>
      <c r="C41" s="60"/>
      <c r="D41" s="60"/>
      <c r="E41" s="60"/>
      <c r="F41" s="60"/>
      <c r="G41" s="60"/>
      <c r="H41" s="60"/>
      <c r="I41" s="60"/>
      <c r="J41" s="60"/>
      <c r="K41" s="60"/>
    </row>
    <row r="42" spans="1:11" ht="17.149999999999999" customHeight="1">
      <c r="A42" s="62" t="s">
        <v>140</v>
      </c>
      <c r="B42" s="95">
        <v>9</v>
      </c>
      <c r="C42" s="63">
        <v>0</v>
      </c>
      <c r="D42" s="64"/>
      <c r="E42" s="63">
        <v>0</v>
      </c>
      <c r="F42" s="64"/>
      <c r="G42" s="63">
        <v>0</v>
      </c>
      <c r="H42" s="64"/>
      <c r="I42" s="65">
        <v>-1072298</v>
      </c>
      <c r="J42" s="64"/>
      <c r="K42" s="77">
        <v>-1072298</v>
      </c>
    </row>
    <row r="43" spans="1:11" ht="17.149999999999999" customHeight="1">
      <c r="A43" s="66" t="s">
        <v>146</v>
      </c>
      <c r="B43" s="55"/>
      <c r="C43" s="64"/>
      <c r="D43" s="64"/>
      <c r="E43" s="64"/>
      <c r="F43" s="64"/>
      <c r="G43" s="64"/>
      <c r="H43" s="64"/>
      <c r="I43" s="64"/>
      <c r="J43" s="64"/>
      <c r="K43" s="64"/>
    </row>
    <row r="44" spans="1:11" ht="17.149999999999999" customHeight="1">
      <c r="A44" s="54" t="s">
        <v>138</v>
      </c>
      <c r="B44" s="55"/>
      <c r="C44" s="78">
        <f>+C42</f>
        <v>0</v>
      </c>
      <c r="D44" s="67"/>
      <c r="E44" s="78">
        <f>+E42</f>
        <v>0</v>
      </c>
      <c r="F44" s="67"/>
      <c r="G44" s="78">
        <f>+G42</f>
        <v>0</v>
      </c>
      <c r="H44" s="67"/>
      <c r="I44" s="78">
        <f>+I42</f>
        <v>-1072298</v>
      </c>
      <c r="J44" s="67"/>
      <c r="K44" s="78">
        <f>+K42</f>
        <v>-1072298</v>
      </c>
    </row>
    <row r="45" spans="1:11" ht="14">
      <c r="A45" s="59"/>
      <c r="B45" s="55"/>
      <c r="C45" s="68"/>
      <c r="D45" s="69"/>
      <c r="E45" s="68"/>
      <c r="F45" s="69"/>
      <c r="G45" s="68"/>
      <c r="H45" s="69"/>
      <c r="I45" s="68"/>
      <c r="J45" s="69"/>
      <c r="K45" s="68"/>
    </row>
    <row r="46" spans="1:11" ht="17.149999999999999" customHeight="1">
      <c r="A46" s="70" t="s">
        <v>147</v>
      </c>
      <c r="B46" s="55"/>
      <c r="C46" s="69"/>
      <c r="D46" s="69"/>
      <c r="E46" s="69"/>
      <c r="F46" s="69"/>
      <c r="G46" s="69"/>
      <c r="H46" s="69"/>
      <c r="I46" s="69"/>
      <c r="J46" s="69"/>
      <c r="K46" s="69"/>
    </row>
    <row r="47" spans="1:11" ht="17.149999999999999" customHeight="1">
      <c r="A47" s="71" t="s">
        <v>148</v>
      </c>
      <c r="B47" s="55"/>
      <c r="C47" s="72">
        <v>0</v>
      </c>
      <c r="D47" s="22"/>
      <c r="E47" s="72">
        <v>0</v>
      </c>
      <c r="F47" s="22"/>
      <c r="G47" s="72">
        <v>0</v>
      </c>
      <c r="H47" s="22"/>
      <c r="I47" s="79">
        <v>1273443</v>
      </c>
      <c r="J47" s="60"/>
      <c r="K47" s="80">
        <v>1273443</v>
      </c>
    </row>
    <row r="48" spans="1:11" ht="17.149999999999999" customHeight="1">
      <c r="A48" s="71" t="s">
        <v>149</v>
      </c>
      <c r="B48" s="55"/>
      <c r="C48" s="72">
        <v>0</v>
      </c>
      <c r="D48" s="22"/>
      <c r="E48" s="72">
        <v>0</v>
      </c>
      <c r="F48" s="22"/>
      <c r="G48" s="72">
        <v>0</v>
      </c>
      <c r="H48" s="69"/>
      <c r="I48" s="36">
        <v>0</v>
      </c>
      <c r="J48" s="22"/>
      <c r="K48" s="77">
        <v>0</v>
      </c>
    </row>
    <row r="49" spans="1:11" ht="17.149999999999999" customHeight="1">
      <c r="A49" s="70" t="s">
        <v>102</v>
      </c>
      <c r="B49" s="55"/>
      <c r="C49" s="81">
        <f>SUM(C47:C48)</f>
        <v>0</v>
      </c>
      <c r="D49" s="69"/>
      <c r="E49" s="81">
        <f>SUM(E47:E48)</f>
        <v>0</v>
      </c>
      <c r="F49" s="69"/>
      <c r="G49" s="81">
        <f>SUM(G47:G48)</f>
        <v>0</v>
      </c>
      <c r="H49" s="69"/>
      <c r="I49" s="81">
        <f>SUM(I47:I48)</f>
        <v>1273443</v>
      </c>
      <c r="J49" s="60"/>
      <c r="K49" s="81">
        <f>SUM(K47:K48)</f>
        <v>1273443</v>
      </c>
    </row>
    <row r="50" spans="1:11" ht="14">
      <c r="A50" s="70"/>
      <c r="B50" s="55"/>
      <c r="C50" s="60"/>
      <c r="D50" s="69"/>
      <c r="E50" s="60"/>
      <c r="F50" s="69"/>
      <c r="G50" s="60"/>
      <c r="H50" s="69"/>
      <c r="I50" s="22"/>
      <c r="J50" s="69"/>
      <c r="K50" s="22"/>
    </row>
    <row r="51" spans="1:11" ht="17.149999999999999" customHeight="1" thickBot="1">
      <c r="A51" s="70" t="s">
        <v>208</v>
      </c>
      <c r="C51" s="82">
        <f>SUM(C37,C44,C49)</f>
        <v>2493748</v>
      </c>
      <c r="D51" s="73"/>
      <c r="E51" s="82">
        <f>SUM(E37,E44,E49)</f>
        <v>644640</v>
      </c>
      <c r="F51" s="73"/>
      <c r="G51" s="82">
        <f>SUM(G37,G44,G49)</f>
        <v>249375</v>
      </c>
      <c r="H51" s="73"/>
      <c r="I51" s="82">
        <f>SUM(I37,I44,I49)</f>
        <v>8078968</v>
      </c>
      <c r="J51" s="73"/>
      <c r="K51" s="82">
        <f>SUM(K37,K44,K49)</f>
        <v>11466731</v>
      </c>
    </row>
    <row r="52" spans="1:11" ht="20.25" customHeight="1" thickTop="1"/>
  </sheetData>
  <sheetProtection formatCells="0" formatColumns="0" formatRows="0" insertColumns="0" insertRows="0" insertHyperlinks="0" deleteColumns="0" deleteRows="0" sort="0" autoFilter="0" pivotTables="0"/>
  <mergeCells count="10">
    <mergeCell ref="G31:I31"/>
    <mergeCell ref="G32:I32"/>
    <mergeCell ref="I33:I34"/>
    <mergeCell ref="C35:K35"/>
    <mergeCell ref="B4:K4"/>
    <mergeCell ref="G5:I5"/>
    <mergeCell ref="G6:I6"/>
    <mergeCell ref="I7:I8"/>
    <mergeCell ref="C9:K9"/>
    <mergeCell ref="B30:K30"/>
  </mergeCells>
  <pageMargins left="0.8" right="0.8" top="0.48" bottom="0.5" header="0.5" footer="0.5"/>
  <pageSetup paperSize="9" firstPageNumber="11" fitToHeight="0" orientation="landscape" useFirstPageNumber="1" r:id="rId1"/>
  <headerFooter>
    <oddFooter>&amp;LThe accompanying notes are an integral part of interim financial statements.
&amp;C&amp;P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0ACED-807B-43C1-88B6-4D8C4F1BC57A}">
  <dimension ref="A1:L96"/>
  <sheetViews>
    <sheetView view="pageBreakPreview" zoomScale="70" zoomScaleNormal="100" zoomScaleSheetLayoutView="70" workbookViewId="0">
      <selection activeCell="P9" sqref="P9"/>
    </sheetView>
  </sheetViews>
  <sheetFormatPr defaultColWidth="11" defaultRowHeight="19.5" customHeight="1"/>
  <cols>
    <col min="1" max="3" width="2.54296875" style="4" customWidth="1"/>
    <col min="4" max="4" width="37.54296875" style="4" customWidth="1"/>
    <col min="5" max="5" width="7.1796875" style="11" customWidth="1"/>
    <col min="6" max="6" width="12.453125" style="16" customWidth="1"/>
    <col min="7" max="7" width="1.1796875" style="16" customWidth="1"/>
    <col min="8" max="8" width="12.453125" style="16" customWidth="1"/>
    <col min="9" max="9" width="1.1796875" style="16" customWidth="1"/>
    <col min="10" max="10" width="12.453125" style="16" customWidth="1"/>
    <col min="11" max="11" width="1.1796875" style="16" customWidth="1"/>
    <col min="12" max="12" width="12.453125" style="16" customWidth="1"/>
    <col min="13" max="16384" width="11" style="4"/>
  </cols>
  <sheetData>
    <row r="1" spans="1:12" ht="19.5" customHeight="1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</row>
    <row r="2" spans="1:12" ht="19.5" customHeight="1">
      <c r="A2" s="231" t="s">
        <v>157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2" ht="19.5" customHeight="1">
      <c r="A3" s="2"/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 ht="19.5" customHeight="1">
      <c r="D4" s="6"/>
      <c r="E4" s="7"/>
      <c r="F4" s="8"/>
      <c r="G4" s="9" t="s">
        <v>2</v>
      </c>
      <c r="H4" s="8"/>
      <c r="I4" s="9"/>
      <c r="J4" s="232" t="s">
        <v>3</v>
      </c>
      <c r="K4" s="232"/>
      <c r="L4" s="232"/>
    </row>
    <row r="5" spans="1:12" ht="19.5" customHeight="1">
      <c r="D5" s="10"/>
      <c r="E5" s="7"/>
      <c r="F5" s="232" t="s">
        <v>4</v>
      </c>
      <c r="G5" s="232"/>
      <c r="H5" s="232"/>
      <c r="I5" s="9"/>
      <c r="J5" s="232" t="s">
        <v>4</v>
      </c>
      <c r="K5" s="232"/>
      <c r="L5" s="232"/>
    </row>
    <row r="6" spans="1:12" ht="19.5" customHeight="1">
      <c r="D6" s="10"/>
      <c r="E6" s="7"/>
      <c r="F6" s="228" t="s">
        <v>205</v>
      </c>
      <c r="G6" s="229"/>
      <c r="H6" s="229"/>
      <c r="I6" s="9"/>
      <c r="J6" s="228" t="s">
        <v>205</v>
      </c>
      <c r="K6" s="229"/>
      <c r="L6" s="229"/>
    </row>
    <row r="7" spans="1:12" ht="19.5" customHeight="1">
      <c r="D7" s="10"/>
      <c r="E7" s="7"/>
      <c r="F7" s="228" t="s">
        <v>204</v>
      </c>
      <c r="G7" s="229"/>
      <c r="H7" s="229"/>
      <c r="I7" s="9"/>
      <c r="J7" s="228" t="s">
        <v>204</v>
      </c>
      <c r="K7" s="229"/>
      <c r="L7" s="229"/>
    </row>
    <row r="8" spans="1:12" ht="19.5" customHeight="1">
      <c r="D8" s="10"/>
      <c r="F8" s="12">
        <v>2025</v>
      </c>
      <c r="G8" s="13"/>
      <c r="H8" s="12">
        <v>2024</v>
      </c>
      <c r="I8" s="14"/>
      <c r="J8" s="12">
        <v>2025</v>
      </c>
      <c r="K8" s="13"/>
      <c r="L8" s="12">
        <v>2024</v>
      </c>
    </row>
    <row r="9" spans="1:12" ht="19.5" customHeight="1">
      <c r="F9" s="242" t="s">
        <v>9</v>
      </c>
      <c r="G9" s="243"/>
      <c r="H9" s="243"/>
      <c r="I9" s="243"/>
      <c r="J9" s="243"/>
      <c r="K9" s="243"/>
      <c r="L9" s="243"/>
    </row>
    <row r="10" spans="1:12" ht="19.5" customHeight="1">
      <c r="A10" s="15" t="s">
        <v>158</v>
      </c>
    </row>
    <row r="11" spans="1:12" ht="19.5" customHeight="1">
      <c r="A11" s="4" t="s">
        <v>90</v>
      </c>
      <c r="F11" s="213">
        <f>'PL-5-8'!F131</f>
        <v>1148205</v>
      </c>
      <c r="G11" s="17"/>
      <c r="H11" s="213">
        <f>'PL-5-8'!H131</f>
        <v>1145601</v>
      </c>
      <c r="I11" s="17"/>
      <c r="J11" s="213">
        <f>'PL-5-8'!J131</f>
        <v>1273443</v>
      </c>
      <c r="K11" s="17"/>
      <c r="L11" s="213">
        <f>'PL-5-8'!L131</f>
        <v>1570127</v>
      </c>
    </row>
    <row r="12" spans="1:12" ht="19.5" customHeight="1">
      <c r="A12" s="18" t="s">
        <v>159</v>
      </c>
      <c r="F12" s="17"/>
      <c r="G12" s="17"/>
      <c r="H12" s="17"/>
      <c r="I12" s="17"/>
      <c r="J12" s="17"/>
      <c r="K12" s="17"/>
      <c r="L12" s="17"/>
    </row>
    <row r="13" spans="1:12" ht="19.5" customHeight="1">
      <c r="A13" s="4" t="s">
        <v>89</v>
      </c>
      <c r="F13" s="213">
        <f>-'PL-5-8'!F98</f>
        <v>316975</v>
      </c>
      <c r="G13" s="17"/>
      <c r="H13" s="213">
        <f>-'PL-5-8'!H98</f>
        <v>278225</v>
      </c>
      <c r="I13" s="17"/>
      <c r="J13" s="213">
        <f>-'PL-5-8'!J98</f>
        <v>194065</v>
      </c>
      <c r="K13" s="17"/>
      <c r="L13" s="213">
        <f>-'PL-5-8'!L98</f>
        <v>176232</v>
      </c>
    </row>
    <row r="14" spans="1:12" ht="19.5" customHeight="1">
      <c r="A14" s="4" t="s">
        <v>87</v>
      </c>
      <c r="F14" s="213">
        <f>-'PL-5-8'!F94</f>
        <v>36830</v>
      </c>
      <c r="G14" s="17"/>
      <c r="H14" s="213">
        <f>-'PL-5-8'!H94</f>
        <v>39194</v>
      </c>
      <c r="I14" s="17"/>
      <c r="J14" s="213">
        <f>-'PL-5-8'!J94</f>
        <v>7964</v>
      </c>
      <c r="K14" s="17"/>
      <c r="L14" s="213">
        <f>-'PL-5-8'!L94</f>
        <v>15885</v>
      </c>
    </row>
    <row r="15" spans="1:12" ht="19.5" customHeight="1">
      <c r="A15" s="4" t="s">
        <v>160</v>
      </c>
      <c r="F15" s="17">
        <v>783622</v>
      </c>
      <c r="G15" s="17"/>
      <c r="H15" s="17">
        <v>732678</v>
      </c>
      <c r="I15" s="17"/>
      <c r="J15" s="17">
        <v>396657</v>
      </c>
      <c r="K15" s="17"/>
      <c r="L15" s="17">
        <v>369787</v>
      </c>
    </row>
    <row r="16" spans="1:12" ht="19.5" customHeight="1">
      <c r="A16" s="19" t="s">
        <v>240</v>
      </c>
      <c r="F16" s="17">
        <v>92</v>
      </c>
      <c r="G16" s="17"/>
      <c r="H16" s="17">
        <v>0</v>
      </c>
      <c r="I16" s="17"/>
      <c r="J16" s="17">
        <v>0</v>
      </c>
      <c r="K16" s="17"/>
      <c r="L16" s="20">
        <v>0</v>
      </c>
    </row>
    <row r="17" spans="1:12" ht="19.5" customHeight="1">
      <c r="A17" s="19" t="s">
        <v>211</v>
      </c>
      <c r="F17" s="17">
        <v>0</v>
      </c>
      <c r="G17" s="17"/>
      <c r="H17" s="17">
        <v>-9</v>
      </c>
      <c r="I17" s="17"/>
      <c r="J17" s="17">
        <v>0</v>
      </c>
      <c r="K17" s="17"/>
      <c r="L17" s="20">
        <v>0</v>
      </c>
    </row>
    <row r="18" spans="1:12" ht="19.5" customHeight="1">
      <c r="A18" s="21" t="s">
        <v>212</v>
      </c>
      <c r="G18" s="17"/>
      <c r="H18" s="17"/>
      <c r="I18" s="17"/>
      <c r="J18" s="17"/>
      <c r="K18" s="17"/>
      <c r="L18" s="17"/>
    </row>
    <row r="19" spans="1:12" ht="19.5" customHeight="1">
      <c r="A19" s="4" t="s">
        <v>161</v>
      </c>
      <c r="F19" s="17">
        <v>-1569</v>
      </c>
      <c r="G19" s="17"/>
      <c r="H19" s="17">
        <v>111</v>
      </c>
      <c r="I19" s="17"/>
      <c r="J19" s="17">
        <v>0</v>
      </c>
      <c r="K19" s="17"/>
      <c r="L19" s="20">
        <v>0</v>
      </c>
    </row>
    <row r="20" spans="1:12" ht="19.5" customHeight="1">
      <c r="A20" s="19" t="s">
        <v>243</v>
      </c>
      <c r="F20" s="16">
        <v>-9633</v>
      </c>
      <c r="G20" s="17"/>
      <c r="H20" s="17">
        <v>-19102</v>
      </c>
      <c r="I20" s="17"/>
      <c r="J20" s="17">
        <v>-14056</v>
      </c>
      <c r="K20" s="20"/>
      <c r="L20" s="17">
        <v>-9044</v>
      </c>
    </row>
    <row r="21" spans="1:12" ht="19.5" customHeight="1">
      <c r="A21" s="4" t="s">
        <v>200</v>
      </c>
      <c r="F21" s="16">
        <v>-35305</v>
      </c>
      <c r="G21" s="17"/>
      <c r="H21" s="17">
        <v>0</v>
      </c>
      <c r="I21" s="17"/>
      <c r="J21" s="17">
        <v>0</v>
      </c>
      <c r="K21" s="20"/>
      <c r="L21" s="17">
        <v>0</v>
      </c>
    </row>
    <row r="22" spans="1:12" ht="19.5" customHeight="1">
      <c r="A22" s="4" t="s">
        <v>162</v>
      </c>
      <c r="F22" s="16">
        <v>2398</v>
      </c>
      <c r="G22" s="17"/>
      <c r="H22" s="17">
        <v>1699</v>
      </c>
      <c r="I22" s="17"/>
      <c r="J22" s="17">
        <v>320</v>
      </c>
      <c r="K22" s="20"/>
      <c r="L22" s="17">
        <v>221</v>
      </c>
    </row>
    <row r="23" spans="1:12" ht="19.5" customHeight="1">
      <c r="A23" s="19" t="s">
        <v>201</v>
      </c>
      <c r="F23" s="17">
        <v>687</v>
      </c>
      <c r="G23" s="17"/>
      <c r="H23" s="17">
        <v>3137</v>
      </c>
      <c r="I23" s="17"/>
      <c r="J23" s="23">
        <v>742</v>
      </c>
      <c r="K23" s="17"/>
      <c r="L23" s="17">
        <v>3141</v>
      </c>
    </row>
    <row r="24" spans="1:12" ht="19.5" customHeight="1">
      <c r="A24" s="19" t="s">
        <v>190</v>
      </c>
      <c r="F24" s="17">
        <v>-2400</v>
      </c>
      <c r="G24" s="17"/>
      <c r="H24" s="17">
        <v>0</v>
      </c>
      <c r="I24" s="17"/>
      <c r="J24" s="23">
        <v>-506987</v>
      </c>
      <c r="K24" s="17"/>
      <c r="L24" s="17">
        <v>-840913</v>
      </c>
    </row>
    <row r="25" spans="1:12" ht="19.5" customHeight="1">
      <c r="A25" s="4" t="s">
        <v>86</v>
      </c>
      <c r="F25" s="24">
        <v>-6482</v>
      </c>
      <c r="G25" s="17"/>
      <c r="H25" s="24">
        <v>-8510</v>
      </c>
      <c r="I25" s="17"/>
      <c r="J25" s="25">
        <v>-26355</v>
      </c>
      <c r="K25" s="17"/>
      <c r="L25" s="24">
        <v>-23508</v>
      </c>
    </row>
    <row r="26" spans="1:12" ht="19.5" customHeight="1">
      <c r="A26" s="26"/>
      <c r="F26" s="214">
        <f>SUM(F11:F25)</f>
        <v>2233420</v>
      </c>
      <c r="G26" s="27"/>
      <c r="H26" s="214">
        <f>SUM(H11:H25)</f>
        <v>2173024</v>
      </c>
      <c r="I26" s="27"/>
      <c r="J26" s="214">
        <f>SUM(J11:J25)</f>
        <v>1325793</v>
      </c>
      <c r="K26" s="27"/>
      <c r="L26" s="214">
        <f>SUM(L11:L25)</f>
        <v>1261928</v>
      </c>
    </row>
    <row r="27" spans="1:12" ht="19.5" customHeight="1">
      <c r="A27" s="26"/>
      <c r="F27" s="27"/>
      <c r="G27" s="27"/>
      <c r="H27" s="27"/>
      <c r="I27" s="27"/>
      <c r="J27" s="27"/>
      <c r="K27" s="27"/>
      <c r="L27" s="27"/>
    </row>
    <row r="28" spans="1:12" ht="19.5" customHeight="1">
      <c r="A28" s="18" t="s">
        <v>163</v>
      </c>
      <c r="F28" s="27"/>
      <c r="G28" s="27"/>
      <c r="H28" s="27"/>
      <c r="I28" s="27"/>
      <c r="J28" s="23"/>
      <c r="K28" s="27"/>
      <c r="L28" s="27"/>
    </row>
    <row r="29" spans="1:12" ht="19.5" customHeight="1">
      <c r="A29" s="4" t="s">
        <v>12</v>
      </c>
      <c r="F29" s="17">
        <v>99064</v>
      </c>
      <c r="G29" s="17"/>
      <c r="H29" s="17">
        <v>-77857</v>
      </c>
      <c r="I29" s="17"/>
      <c r="J29" s="23">
        <v>104225</v>
      </c>
      <c r="K29" s="17"/>
      <c r="L29" s="17">
        <v>-82733</v>
      </c>
    </row>
    <row r="30" spans="1:12" ht="19.5" customHeight="1">
      <c r="A30" s="4" t="s">
        <v>14</v>
      </c>
      <c r="F30" s="17">
        <v>116700</v>
      </c>
      <c r="G30" s="17"/>
      <c r="H30" s="17">
        <v>283299</v>
      </c>
      <c r="I30" s="17"/>
      <c r="J30" s="23">
        <v>90105</v>
      </c>
      <c r="K30" s="17"/>
      <c r="L30" s="17">
        <v>181829</v>
      </c>
    </row>
    <row r="31" spans="1:12" ht="19.5" customHeight="1">
      <c r="A31" s="4" t="s">
        <v>15</v>
      </c>
      <c r="F31" s="17">
        <v>-26013</v>
      </c>
      <c r="G31" s="17"/>
      <c r="H31" s="17">
        <v>8486</v>
      </c>
      <c r="I31" s="17"/>
      <c r="J31" s="23">
        <v>-41590</v>
      </c>
      <c r="K31" s="17"/>
      <c r="L31" s="17">
        <v>5470</v>
      </c>
    </row>
    <row r="32" spans="1:12" ht="19.5" customHeight="1">
      <c r="A32" s="4" t="s">
        <v>17</v>
      </c>
      <c r="F32" s="17">
        <v>25724</v>
      </c>
      <c r="G32" s="17"/>
      <c r="H32" s="17">
        <v>-2153</v>
      </c>
      <c r="I32" s="17"/>
      <c r="J32" s="23">
        <v>16826</v>
      </c>
      <c r="K32" s="17"/>
      <c r="L32" s="17">
        <v>-1348</v>
      </c>
    </row>
    <row r="33" spans="1:12" ht="19.5" customHeight="1">
      <c r="A33" s="4" t="s">
        <v>19</v>
      </c>
      <c r="F33" s="17">
        <v>768</v>
      </c>
      <c r="G33" s="17"/>
      <c r="H33" s="17">
        <v>-3616</v>
      </c>
      <c r="I33" s="17"/>
      <c r="J33" s="23">
        <v>2306</v>
      </c>
      <c r="K33" s="17"/>
      <c r="L33" s="17">
        <v>-4024</v>
      </c>
    </row>
    <row r="34" spans="1:12" ht="19.5" customHeight="1">
      <c r="A34" s="4" t="s">
        <v>32</v>
      </c>
      <c r="D34" s="28"/>
      <c r="F34" s="17">
        <v>-729</v>
      </c>
      <c r="G34" s="17"/>
      <c r="H34" s="17">
        <v>-54822</v>
      </c>
      <c r="I34" s="17"/>
      <c r="J34" s="17">
        <v>-4387</v>
      </c>
      <c r="K34" s="17"/>
      <c r="L34" s="17">
        <v>-38079</v>
      </c>
    </row>
    <row r="35" spans="1:12" ht="19.5" customHeight="1">
      <c r="A35" s="4" t="s">
        <v>164</v>
      </c>
      <c r="F35" s="17">
        <v>-88445</v>
      </c>
      <c r="G35" s="17"/>
      <c r="H35" s="17">
        <v>43622</v>
      </c>
      <c r="I35" s="17"/>
      <c r="J35" s="17">
        <v>-62152</v>
      </c>
      <c r="K35" s="17"/>
      <c r="L35" s="17">
        <v>39731</v>
      </c>
    </row>
    <row r="36" spans="1:12" ht="19.5" customHeight="1">
      <c r="A36" s="4" t="s">
        <v>39</v>
      </c>
      <c r="F36" s="17">
        <v>-484</v>
      </c>
      <c r="G36" s="17"/>
      <c r="H36" s="17">
        <v>-4543</v>
      </c>
      <c r="I36" s="17"/>
      <c r="J36" s="17">
        <v>-2016</v>
      </c>
      <c r="K36" s="17"/>
      <c r="L36" s="17">
        <v>-10360</v>
      </c>
    </row>
    <row r="37" spans="1:12" ht="19.5" customHeight="1">
      <c r="A37" s="4" t="s">
        <v>40</v>
      </c>
      <c r="F37" s="17">
        <v>-5913</v>
      </c>
      <c r="G37" s="17"/>
      <c r="H37" s="17">
        <v>32400</v>
      </c>
      <c r="I37" s="17"/>
      <c r="J37" s="17">
        <v>-9213</v>
      </c>
      <c r="K37" s="17"/>
      <c r="L37" s="17">
        <v>-3741</v>
      </c>
    </row>
    <row r="38" spans="1:12" ht="19.5" customHeight="1">
      <c r="A38" s="4" t="s">
        <v>45</v>
      </c>
      <c r="F38" s="17">
        <v>1624</v>
      </c>
      <c r="G38" s="17"/>
      <c r="H38" s="17">
        <v>-5021</v>
      </c>
      <c r="I38" s="17"/>
      <c r="J38" s="17">
        <v>-10399</v>
      </c>
      <c r="K38" s="17"/>
      <c r="L38" s="17">
        <v>-3697</v>
      </c>
    </row>
    <row r="39" spans="1:12" ht="19.5" customHeight="1">
      <c r="A39" s="4" t="s">
        <v>46</v>
      </c>
      <c r="E39" s="4"/>
      <c r="F39" s="17">
        <v>1190</v>
      </c>
      <c r="G39" s="27"/>
      <c r="H39" s="17">
        <v>51616</v>
      </c>
      <c r="I39" s="27"/>
      <c r="J39" s="17">
        <v>32710</v>
      </c>
      <c r="K39" s="27"/>
      <c r="L39" s="17">
        <v>41047</v>
      </c>
    </row>
    <row r="40" spans="1:12" ht="19.5" customHeight="1">
      <c r="A40" s="4" t="s">
        <v>52</v>
      </c>
      <c r="F40" s="17">
        <v>406</v>
      </c>
      <c r="G40" s="17"/>
      <c r="H40" s="17">
        <v>-2450</v>
      </c>
      <c r="I40" s="17"/>
      <c r="J40" s="17">
        <v>2611</v>
      </c>
      <c r="K40" s="17"/>
      <c r="L40" s="17">
        <v>-1569</v>
      </c>
    </row>
    <row r="41" spans="1:12" ht="19.5" customHeight="1">
      <c r="A41" s="4" t="s">
        <v>53</v>
      </c>
      <c r="E41" s="4"/>
      <c r="F41" s="17">
        <v>-18801</v>
      </c>
      <c r="G41" s="27"/>
      <c r="H41" s="17">
        <v>14175</v>
      </c>
      <c r="I41" s="27"/>
      <c r="J41" s="17">
        <v>-12735</v>
      </c>
      <c r="K41" s="27"/>
      <c r="L41" s="17">
        <v>5462</v>
      </c>
    </row>
    <row r="42" spans="1:12" s="29" customFormat="1" ht="19.5" customHeight="1">
      <c r="A42" s="26" t="s">
        <v>165</v>
      </c>
      <c r="E42" s="30"/>
      <c r="F42" s="215">
        <f>SUM(F26:F41)</f>
        <v>2338511</v>
      </c>
      <c r="G42" s="17"/>
      <c r="H42" s="215">
        <f>SUM(H26:H41)</f>
        <v>2456160</v>
      </c>
      <c r="I42" s="17"/>
      <c r="J42" s="215">
        <f>SUM(J26:J41)</f>
        <v>1432084</v>
      </c>
      <c r="K42" s="31"/>
      <c r="L42" s="215">
        <f>SUM(L26:L41)</f>
        <v>1389916</v>
      </c>
    </row>
    <row r="43" spans="1:12" ht="19.5" customHeight="1">
      <c r="A43" s="4" t="s">
        <v>166</v>
      </c>
      <c r="E43" s="4"/>
      <c r="F43" s="17">
        <v>-364972</v>
      </c>
      <c r="G43" s="27"/>
      <c r="H43" s="17">
        <v>-377375</v>
      </c>
      <c r="I43" s="27"/>
      <c r="J43" s="17">
        <v>-227460</v>
      </c>
      <c r="K43" s="27"/>
      <c r="L43" s="17">
        <v>-228532</v>
      </c>
    </row>
    <row r="44" spans="1:12" ht="19.5" customHeight="1">
      <c r="A44" s="26" t="s">
        <v>167</v>
      </c>
      <c r="F44" s="216">
        <f>+F42+F43</f>
        <v>1973539</v>
      </c>
      <c r="G44" s="17"/>
      <c r="H44" s="216">
        <f>+H42+H43</f>
        <v>2078785</v>
      </c>
      <c r="I44" s="17"/>
      <c r="J44" s="216">
        <f>+J42+J43</f>
        <v>1204624</v>
      </c>
      <c r="K44" s="31"/>
      <c r="L44" s="216">
        <f>+L42+L43</f>
        <v>1161384</v>
      </c>
    </row>
    <row r="45" spans="1:12" ht="19.5" customHeight="1">
      <c r="A45" s="26"/>
      <c r="F45" s="32"/>
      <c r="G45" s="33"/>
      <c r="H45" s="32"/>
      <c r="I45" s="34"/>
      <c r="J45" s="32"/>
      <c r="K45" s="33"/>
      <c r="L45" s="32"/>
    </row>
    <row r="46" spans="1:12" ht="19.5" customHeight="1">
      <c r="A46" s="1" t="s">
        <v>0</v>
      </c>
      <c r="B46" s="2"/>
      <c r="C46" s="2"/>
      <c r="D46" s="2"/>
      <c r="E46" s="3"/>
      <c r="F46" s="2"/>
      <c r="G46" s="2"/>
      <c r="H46" s="2"/>
      <c r="I46" s="2"/>
      <c r="J46" s="2"/>
      <c r="K46" s="2"/>
      <c r="L46" s="2"/>
    </row>
    <row r="47" spans="1:12" ht="19.5" customHeight="1">
      <c r="A47" s="231" t="s">
        <v>157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</row>
    <row r="48" spans="1:12" ht="19.5" customHeight="1">
      <c r="A48" s="2"/>
      <c r="B48" s="2"/>
      <c r="C48" s="2"/>
      <c r="D48" s="2"/>
      <c r="E48" s="3"/>
      <c r="F48" s="8"/>
      <c r="G48" s="9" t="s">
        <v>2</v>
      </c>
      <c r="H48" s="8"/>
      <c r="I48" s="2"/>
      <c r="J48" s="232" t="s">
        <v>3</v>
      </c>
      <c r="K48" s="232"/>
      <c r="L48" s="232"/>
    </row>
    <row r="49" spans="1:12" ht="19.5" customHeight="1">
      <c r="D49" s="10"/>
      <c r="E49" s="7"/>
      <c r="F49" s="232" t="s">
        <v>4</v>
      </c>
      <c r="G49" s="232"/>
      <c r="H49" s="232"/>
      <c r="I49" s="9"/>
      <c r="J49" s="232" t="s">
        <v>4</v>
      </c>
      <c r="K49" s="232"/>
      <c r="L49" s="232"/>
    </row>
    <row r="50" spans="1:12" ht="19.5" customHeight="1">
      <c r="D50" s="10"/>
      <c r="E50" s="7"/>
      <c r="F50" s="228" t="s">
        <v>205</v>
      </c>
      <c r="G50" s="229"/>
      <c r="H50" s="229"/>
      <c r="I50" s="9"/>
      <c r="J50" s="228" t="s">
        <v>205</v>
      </c>
      <c r="K50" s="229"/>
      <c r="L50" s="229"/>
    </row>
    <row r="51" spans="1:12" ht="19.5" customHeight="1">
      <c r="D51" s="10"/>
      <c r="E51" s="7"/>
      <c r="F51" s="228" t="s">
        <v>204</v>
      </c>
      <c r="G51" s="229"/>
      <c r="H51" s="229"/>
      <c r="I51" s="9"/>
      <c r="J51" s="228" t="s">
        <v>204</v>
      </c>
      <c r="K51" s="229"/>
      <c r="L51" s="229"/>
    </row>
    <row r="52" spans="1:12" ht="19.5" customHeight="1">
      <c r="D52" s="10"/>
      <c r="F52" s="12">
        <v>2025</v>
      </c>
      <c r="G52" s="12"/>
      <c r="H52" s="12">
        <v>2024</v>
      </c>
      <c r="I52" s="12"/>
      <c r="J52" s="12">
        <v>2025</v>
      </c>
      <c r="K52" s="12"/>
      <c r="L52" s="12">
        <v>2024</v>
      </c>
    </row>
    <row r="53" spans="1:12" ht="19.5" customHeight="1">
      <c r="D53" s="35"/>
      <c r="F53" s="242" t="s">
        <v>9</v>
      </c>
      <c r="G53" s="243"/>
      <c r="H53" s="243"/>
      <c r="I53" s="243"/>
      <c r="J53" s="243"/>
      <c r="K53" s="243"/>
      <c r="L53" s="243"/>
    </row>
    <row r="54" spans="1:12" ht="18" customHeight="1">
      <c r="A54" s="15" t="s">
        <v>168</v>
      </c>
      <c r="F54" s="36"/>
      <c r="H54" s="34"/>
    </row>
    <row r="55" spans="1:12" ht="18" customHeight="1">
      <c r="A55" s="37" t="s">
        <v>244</v>
      </c>
      <c r="B55" s="38"/>
      <c r="C55" s="38"/>
      <c r="D55" s="39"/>
      <c r="E55" s="40"/>
      <c r="F55" s="36">
        <v>633</v>
      </c>
      <c r="G55" s="17"/>
      <c r="H55" s="20">
        <v>57</v>
      </c>
      <c r="I55" s="17"/>
      <c r="J55" s="20">
        <v>0</v>
      </c>
      <c r="K55" s="17"/>
      <c r="L55" s="20">
        <v>0</v>
      </c>
    </row>
    <row r="56" spans="1:12" ht="18" customHeight="1">
      <c r="A56" s="37" t="s">
        <v>214</v>
      </c>
      <c r="B56" s="38"/>
      <c r="C56" s="38"/>
      <c r="D56" s="39"/>
      <c r="E56" s="40"/>
      <c r="F56" s="36">
        <v>34654</v>
      </c>
      <c r="G56" s="17"/>
      <c r="H56" s="20">
        <v>-4</v>
      </c>
      <c r="I56" s="17"/>
      <c r="J56" s="20">
        <v>-7</v>
      </c>
      <c r="K56" s="17"/>
      <c r="L56" s="20">
        <v>-1</v>
      </c>
    </row>
    <row r="57" spans="1:12" ht="18" customHeight="1">
      <c r="A57" s="37" t="s">
        <v>213</v>
      </c>
      <c r="B57" s="38"/>
      <c r="C57" s="38"/>
      <c r="D57" s="39"/>
      <c r="E57" s="40"/>
      <c r="F57" s="36">
        <v>0</v>
      </c>
      <c r="G57" s="17"/>
      <c r="H57" s="20">
        <v>0</v>
      </c>
      <c r="I57" s="17"/>
      <c r="J57" s="20">
        <v>0</v>
      </c>
      <c r="K57" s="17"/>
      <c r="L57" s="20">
        <v>-30000</v>
      </c>
    </row>
    <row r="58" spans="1:12" ht="18" customHeight="1">
      <c r="A58" s="37" t="s">
        <v>215</v>
      </c>
      <c r="B58" s="38"/>
      <c r="C58" s="38"/>
      <c r="D58" s="39"/>
      <c r="E58" s="40"/>
      <c r="F58" s="36">
        <v>0</v>
      </c>
      <c r="G58" s="17"/>
      <c r="H58" s="20">
        <v>0</v>
      </c>
      <c r="I58" s="17"/>
      <c r="J58" s="20">
        <v>-45000</v>
      </c>
      <c r="K58" s="17"/>
      <c r="L58" s="20">
        <v>0</v>
      </c>
    </row>
    <row r="59" spans="1:12" ht="18" customHeight="1">
      <c r="A59" s="37" t="s">
        <v>195</v>
      </c>
      <c r="B59" s="38"/>
      <c r="C59" s="38"/>
      <c r="D59" s="39"/>
      <c r="E59" s="40"/>
      <c r="F59" s="36">
        <v>0</v>
      </c>
      <c r="G59" s="17"/>
      <c r="H59" s="20">
        <v>0</v>
      </c>
      <c r="I59" s="17"/>
      <c r="J59" s="20">
        <v>0</v>
      </c>
      <c r="K59" s="17"/>
      <c r="L59" s="20">
        <v>-114750</v>
      </c>
    </row>
    <row r="60" spans="1:12" ht="18" customHeight="1">
      <c r="A60" s="37" t="s">
        <v>216</v>
      </c>
      <c r="B60" s="38"/>
      <c r="C60" s="38"/>
      <c r="D60" s="39"/>
      <c r="E60" s="40"/>
      <c r="F60" s="36">
        <v>0</v>
      </c>
      <c r="G60" s="17"/>
      <c r="H60" s="20">
        <v>754</v>
      </c>
      <c r="I60" s="17"/>
      <c r="J60" s="20">
        <v>0</v>
      </c>
      <c r="K60" s="17"/>
      <c r="L60" s="20">
        <v>0</v>
      </c>
    </row>
    <row r="61" spans="1:12" ht="18" customHeight="1">
      <c r="A61" s="38" t="s">
        <v>169</v>
      </c>
      <c r="B61" s="38"/>
      <c r="C61" s="38"/>
      <c r="D61" s="39"/>
      <c r="E61" s="40"/>
      <c r="F61" s="41">
        <v>-100000</v>
      </c>
      <c r="G61" s="17"/>
      <c r="H61" s="20">
        <v>0</v>
      </c>
      <c r="I61" s="17"/>
      <c r="J61" s="20">
        <v>0</v>
      </c>
      <c r="K61" s="20"/>
      <c r="L61" s="20">
        <v>0</v>
      </c>
    </row>
    <row r="62" spans="1:12" ht="18" customHeight="1">
      <c r="A62" s="37" t="s">
        <v>196</v>
      </c>
      <c r="B62" s="38"/>
      <c r="C62" s="38"/>
      <c r="D62" s="39"/>
      <c r="E62" s="40"/>
      <c r="F62" s="20">
        <v>0</v>
      </c>
      <c r="G62" s="17"/>
      <c r="H62" s="20">
        <v>130250</v>
      </c>
      <c r="I62" s="17"/>
      <c r="J62" s="20">
        <v>0</v>
      </c>
      <c r="K62" s="17"/>
      <c r="L62" s="20">
        <v>0</v>
      </c>
    </row>
    <row r="63" spans="1:12" ht="18" customHeight="1">
      <c r="A63" s="38" t="s">
        <v>170</v>
      </c>
      <c r="B63" s="38"/>
      <c r="C63" s="38"/>
      <c r="D63" s="39"/>
      <c r="E63" s="40"/>
      <c r="F63" s="20">
        <v>0</v>
      </c>
      <c r="G63" s="17"/>
      <c r="H63" s="20">
        <v>0</v>
      </c>
      <c r="I63" s="17"/>
      <c r="J63" s="20">
        <v>-4747</v>
      </c>
      <c r="K63" s="17"/>
      <c r="L63" s="20">
        <v>-88757</v>
      </c>
    </row>
    <row r="64" spans="1:12" ht="18" customHeight="1">
      <c r="A64" s="38" t="s">
        <v>171</v>
      </c>
      <c r="B64" s="38"/>
      <c r="C64" s="38"/>
      <c r="D64" s="39"/>
      <c r="E64" s="40"/>
      <c r="F64" s="41">
        <v>8266</v>
      </c>
      <c r="G64" s="17"/>
      <c r="H64" s="20">
        <v>2066</v>
      </c>
      <c r="I64" s="17"/>
      <c r="J64" s="20">
        <v>1539</v>
      </c>
      <c r="K64" s="17"/>
      <c r="L64" s="20">
        <v>1578</v>
      </c>
    </row>
    <row r="65" spans="1:12" ht="18" customHeight="1">
      <c r="A65" s="38" t="s">
        <v>172</v>
      </c>
      <c r="B65" s="38"/>
      <c r="C65" s="38"/>
      <c r="D65" s="39"/>
      <c r="E65" s="40"/>
      <c r="F65" s="20">
        <v>-853877</v>
      </c>
      <c r="G65" s="17"/>
      <c r="H65" s="20">
        <v>-1329756</v>
      </c>
      <c r="I65" s="17"/>
      <c r="J65" s="20">
        <v>-576330</v>
      </c>
      <c r="K65" s="17"/>
      <c r="L65" s="20">
        <v>-582530</v>
      </c>
    </row>
    <row r="66" spans="1:12" ht="18" customHeight="1">
      <c r="A66" s="38" t="s">
        <v>173</v>
      </c>
      <c r="B66" s="38"/>
      <c r="C66" s="38"/>
      <c r="D66" s="38"/>
      <c r="E66" s="40"/>
      <c r="F66" s="20">
        <v>-4906</v>
      </c>
      <c r="G66" s="17"/>
      <c r="H66" s="20">
        <v>-4588</v>
      </c>
      <c r="I66" s="17"/>
      <c r="J66" s="20">
        <v>-324</v>
      </c>
      <c r="K66" s="17"/>
      <c r="L66" s="20">
        <v>-1786</v>
      </c>
    </row>
    <row r="67" spans="1:12" ht="18" customHeight="1">
      <c r="A67" s="38" t="s">
        <v>174</v>
      </c>
      <c r="B67" s="38"/>
      <c r="C67" s="38"/>
      <c r="D67" s="38"/>
      <c r="E67" s="38"/>
      <c r="F67" s="20">
        <v>0</v>
      </c>
      <c r="G67" s="17"/>
      <c r="H67" s="20">
        <v>0</v>
      </c>
      <c r="I67" s="17"/>
      <c r="J67" s="20">
        <v>66000</v>
      </c>
      <c r="K67" s="17"/>
      <c r="L67" s="20">
        <v>0</v>
      </c>
    </row>
    <row r="68" spans="1:12" ht="18" customHeight="1">
      <c r="A68" s="37" t="s">
        <v>245</v>
      </c>
      <c r="B68" s="38"/>
      <c r="C68" s="38"/>
      <c r="D68" s="38"/>
      <c r="E68" s="38"/>
      <c r="F68" s="20">
        <v>0</v>
      </c>
      <c r="G68" s="17"/>
      <c r="H68" s="20">
        <v>0</v>
      </c>
      <c r="I68" s="17"/>
      <c r="J68" s="20">
        <v>-5900</v>
      </c>
      <c r="K68" s="17"/>
      <c r="L68" s="20">
        <v>-64530</v>
      </c>
    </row>
    <row r="69" spans="1:12" ht="18" customHeight="1">
      <c r="A69" s="38" t="s">
        <v>175</v>
      </c>
      <c r="B69" s="38"/>
      <c r="C69" s="38"/>
      <c r="D69" s="38"/>
      <c r="E69" s="38"/>
      <c r="F69" s="20">
        <v>0</v>
      </c>
      <c r="G69" s="17"/>
      <c r="H69" s="20">
        <v>0</v>
      </c>
      <c r="I69" s="17"/>
      <c r="J69" s="20">
        <v>58700</v>
      </c>
      <c r="K69" s="17"/>
      <c r="L69" s="20">
        <v>54500</v>
      </c>
    </row>
    <row r="70" spans="1:12" ht="18" customHeight="1">
      <c r="A70" s="37" t="s">
        <v>189</v>
      </c>
      <c r="B70" s="38"/>
      <c r="C70" s="38"/>
      <c r="D70" s="38"/>
      <c r="E70" s="38"/>
      <c r="F70" s="20">
        <v>0</v>
      </c>
      <c r="G70" s="17"/>
      <c r="H70" s="20">
        <v>0</v>
      </c>
      <c r="I70" s="17"/>
      <c r="J70" s="20">
        <v>-196700</v>
      </c>
      <c r="K70" s="17"/>
      <c r="L70" s="20">
        <v>-30000</v>
      </c>
    </row>
    <row r="71" spans="1:12" ht="18" customHeight="1">
      <c r="A71" s="37" t="s">
        <v>197</v>
      </c>
      <c r="B71" s="38"/>
      <c r="C71" s="38"/>
      <c r="D71" s="38"/>
      <c r="E71" s="38"/>
      <c r="F71" s="20">
        <v>2400</v>
      </c>
      <c r="G71" s="17"/>
      <c r="H71" s="20">
        <v>0</v>
      </c>
      <c r="I71" s="17"/>
      <c r="J71" s="20">
        <v>506987</v>
      </c>
      <c r="K71" s="17"/>
      <c r="L71" s="20">
        <v>840913</v>
      </c>
    </row>
    <row r="72" spans="1:12" ht="18" customHeight="1">
      <c r="A72" s="38" t="s">
        <v>176</v>
      </c>
      <c r="B72" s="38"/>
      <c r="C72" s="38"/>
      <c r="D72" s="38"/>
      <c r="E72" s="40"/>
      <c r="F72" s="20">
        <v>6482</v>
      </c>
      <c r="G72" s="17"/>
      <c r="H72" s="20">
        <v>8510</v>
      </c>
      <c r="I72" s="17"/>
      <c r="J72" s="20">
        <v>26484</v>
      </c>
      <c r="K72" s="17"/>
      <c r="L72" s="20">
        <v>23483</v>
      </c>
    </row>
    <row r="73" spans="1:12" ht="18" customHeight="1">
      <c r="A73" s="26" t="s">
        <v>241</v>
      </c>
      <c r="F73" s="216">
        <f>SUM(F55:F72)</f>
        <v>-906348</v>
      </c>
      <c r="G73" s="31"/>
      <c r="H73" s="216">
        <f>SUM(H55:H72)</f>
        <v>-1192711</v>
      </c>
      <c r="I73" s="31"/>
      <c r="J73" s="216">
        <f>SUM(J55:J72)</f>
        <v>-169298</v>
      </c>
      <c r="K73" s="31"/>
      <c r="L73" s="216">
        <f>SUM(L55:L72)</f>
        <v>8120</v>
      </c>
    </row>
    <row r="74" spans="1:12" ht="11.15" customHeight="1">
      <c r="A74" s="26"/>
      <c r="F74" s="17"/>
      <c r="G74" s="27"/>
      <c r="H74" s="17"/>
      <c r="I74" s="27"/>
      <c r="J74" s="17"/>
      <c r="K74" s="27"/>
      <c r="L74" s="17"/>
    </row>
    <row r="75" spans="1:12" ht="18" customHeight="1">
      <c r="A75" s="15" t="s">
        <v>177</v>
      </c>
      <c r="F75" s="17"/>
      <c r="G75" s="27"/>
      <c r="H75" s="17"/>
      <c r="I75" s="27"/>
      <c r="J75" s="27"/>
      <c r="K75" s="27"/>
      <c r="L75" s="27"/>
    </row>
    <row r="76" spans="1:12" ht="18" customHeight="1">
      <c r="A76" s="19" t="s">
        <v>203</v>
      </c>
      <c r="F76" s="17">
        <v>305000</v>
      </c>
      <c r="G76" s="27"/>
      <c r="H76" s="20">
        <v>589653</v>
      </c>
      <c r="I76" s="17"/>
      <c r="J76" s="20">
        <v>305000</v>
      </c>
      <c r="K76" s="17"/>
      <c r="L76" s="20">
        <v>552000</v>
      </c>
    </row>
    <row r="77" spans="1:12" ht="18" customHeight="1">
      <c r="A77" s="19" t="s">
        <v>242</v>
      </c>
      <c r="F77" s="17">
        <v>0</v>
      </c>
      <c r="G77" s="27"/>
      <c r="H77" s="20">
        <v>0</v>
      </c>
      <c r="I77" s="17"/>
      <c r="J77" s="20">
        <v>0</v>
      </c>
      <c r="K77" s="17"/>
      <c r="L77" s="20">
        <v>-50000</v>
      </c>
    </row>
    <row r="78" spans="1:12" ht="18" customHeight="1">
      <c r="A78" s="19" t="s">
        <v>234</v>
      </c>
      <c r="F78" s="17">
        <v>250667</v>
      </c>
      <c r="G78" s="27"/>
      <c r="H78" s="20">
        <v>0</v>
      </c>
      <c r="I78" s="17"/>
      <c r="J78" s="20">
        <v>0</v>
      </c>
      <c r="K78" s="17"/>
      <c r="L78" s="20">
        <v>0</v>
      </c>
    </row>
    <row r="79" spans="1:12" ht="18" customHeight="1">
      <c r="A79" s="4" t="s">
        <v>178</v>
      </c>
      <c r="F79" s="17">
        <v>-297456</v>
      </c>
      <c r="G79" s="27"/>
      <c r="H79" s="20">
        <v>-1119243</v>
      </c>
      <c r="I79" s="17"/>
      <c r="J79" s="20">
        <v>-37500</v>
      </c>
      <c r="K79" s="17"/>
      <c r="L79" s="20">
        <v>-1112500</v>
      </c>
    </row>
    <row r="80" spans="1:12" ht="18.649999999999999" customHeight="1">
      <c r="A80" s="4" t="s">
        <v>179</v>
      </c>
      <c r="F80" s="17">
        <v>-8552</v>
      </c>
      <c r="G80" s="17"/>
      <c r="H80" s="17">
        <v>-3856</v>
      </c>
      <c r="I80" s="17"/>
      <c r="J80" s="20">
        <v>-8466</v>
      </c>
      <c r="K80" s="17"/>
      <c r="L80" s="20">
        <v>-3856</v>
      </c>
    </row>
    <row r="81" spans="1:12" ht="18.649999999999999" hidden="1" customHeight="1">
      <c r="A81" s="4" t="s">
        <v>217</v>
      </c>
      <c r="F81" s="17"/>
      <c r="G81" s="17"/>
      <c r="H81" s="17">
        <v>0</v>
      </c>
      <c r="I81" s="17"/>
      <c r="J81" s="20"/>
      <c r="K81" s="17"/>
      <c r="L81" s="20">
        <v>0</v>
      </c>
    </row>
    <row r="82" spans="1:12" ht="18.649999999999999" customHeight="1">
      <c r="A82" s="19" t="s">
        <v>198</v>
      </c>
      <c r="F82" s="17">
        <v>-1072298</v>
      </c>
      <c r="G82" s="17"/>
      <c r="H82" s="17">
        <v>-922683</v>
      </c>
      <c r="I82" s="17"/>
      <c r="J82" s="20">
        <v>-1072298</v>
      </c>
      <c r="K82" s="17"/>
      <c r="L82" s="20">
        <v>-922683</v>
      </c>
    </row>
    <row r="83" spans="1:12" ht="18.649999999999999" customHeight="1">
      <c r="A83" s="19" t="s">
        <v>199</v>
      </c>
      <c r="F83" s="17">
        <v>-152018</v>
      </c>
      <c r="G83" s="17"/>
      <c r="H83" s="17">
        <v>-239662</v>
      </c>
      <c r="I83" s="17"/>
      <c r="J83" s="20">
        <v>0</v>
      </c>
      <c r="K83" s="17"/>
      <c r="L83" s="20">
        <v>0</v>
      </c>
    </row>
    <row r="84" spans="1:12" ht="18" customHeight="1">
      <c r="A84" s="4" t="s">
        <v>180</v>
      </c>
      <c r="F84" s="20">
        <v>-47698</v>
      </c>
      <c r="G84" s="17"/>
      <c r="H84" s="17">
        <v>-48002</v>
      </c>
      <c r="I84" s="17"/>
      <c r="J84" s="20">
        <v>-6471</v>
      </c>
      <c r="K84" s="17"/>
      <c r="L84" s="17">
        <v>-19265</v>
      </c>
    </row>
    <row r="85" spans="1:12" ht="18" customHeight="1">
      <c r="A85" s="26" t="s">
        <v>181</v>
      </c>
      <c r="F85" s="216">
        <f>SUM(F76:F84)</f>
        <v>-1022355</v>
      </c>
      <c r="G85" s="31"/>
      <c r="H85" s="216">
        <f>SUM(H76:H84)</f>
        <v>-1743793</v>
      </c>
      <c r="I85" s="31"/>
      <c r="J85" s="216">
        <f>SUM(J76:J84)</f>
        <v>-819735</v>
      </c>
      <c r="K85" s="31"/>
      <c r="L85" s="216">
        <f>SUM(L76:L84)</f>
        <v>-1556304</v>
      </c>
    </row>
    <row r="86" spans="1:12" ht="17.149999999999999" customHeight="1">
      <c r="A86" s="26"/>
      <c r="F86" s="42"/>
      <c r="G86" s="31"/>
      <c r="H86" s="42"/>
      <c r="I86" s="31"/>
      <c r="J86" s="42"/>
      <c r="K86" s="31"/>
      <c r="L86" s="42"/>
    </row>
    <row r="87" spans="1:12" ht="18" customHeight="1">
      <c r="A87" s="4" t="s">
        <v>182</v>
      </c>
      <c r="F87" s="24">
        <v>-8866</v>
      </c>
      <c r="G87" s="17"/>
      <c r="H87" s="24">
        <v>0</v>
      </c>
      <c r="I87" s="17"/>
      <c r="J87" s="24">
        <v>0</v>
      </c>
      <c r="K87" s="17"/>
      <c r="L87" s="24">
        <v>0</v>
      </c>
    </row>
    <row r="88" spans="1:12" ht="18" customHeight="1">
      <c r="A88" s="26" t="s">
        <v>186</v>
      </c>
      <c r="B88" s="26"/>
      <c r="C88" s="26"/>
      <c r="D88" s="26"/>
      <c r="E88" s="43"/>
      <c r="F88" s="217">
        <f>+F44+F73+F85+F87</f>
        <v>35970</v>
      </c>
      <c r="G88" s="42"/>
      <c r="H88" s="217">
        <f>+H73+H85+H44</f>
        <v>-857719</v>
      </c>
      <c r="I88" s="42"/>
      <c r="J88" s="217">
        <f>+J44+J73+J85+J87</f>
        <v>215591</v>
      </c>
      <c r="K88" s="31"/>
      <c r="L88" s="217">
        <f>+L44+L73+L85</f>
        <v>-386800</v>
      </c>
    </row>
    <row r="89" spans="1:12" ht="18" customHeight="1">
      <c r="A89" s="4" t="s">
        <v>183</v>
      </c>
      <c r="F89" s="213">
        <f>'BS-2-4'!H11</f>
        <v>1345357</v>
      </c>
      <c r="G89" s="17"/>
      <c r="H89" s="17">
        <v>2183056</v>
      </c>
      <c r="I89" s="17"/>
      <c r="J89" s="213">
        <f>'BS-2-4'!L11</f>
        <v>486675</v>
      </c>
      <c r="K89" s="17"/>
      <c r="L89" s="17">
        <v>978146</v>
      </c>
    </row>
    <row r="90" spans="1:12" ht="18" customHeight="1" thickBot="1">
      <c r="A90" s="26" t="s">
        <v>210</v>
      </c>
      <c r="F90" s="218">
        <f>+F88+F89</f>
        <v>1381327</v>
      </c>
      <c r="G90" s="31"/>
      <c r="H90" s="218">
        <f>+H88+H89</f>
        <v>1325337</v>
      </c>
      <c r="I90" s="31"/>
      <c r="J90" s="218">
        <f>+J88+J89</f>
        <v>702266</v>
      </c>
      <c r="K90" s="31"/>
      <c r="L90" s="218">
        <f>+L88+L89</f>
        <v>591346</v>
      </c>
    </row>
    <row r="91" spans="1:12" ht="11.15" customHeight="1" thickTop="1">
      <c r="F91" s="17"/>
      <c r="G91" s="27"/>
      <c r="H91" s="17"/>
      <c r="I91" s="27"/>
      <c r="J91" s="17"/>
      <c r="K91" s="27"/>
      <c r="L91" s="17"/>
    </row>
    <row r="92" spans="1:12" ht="18" customHeight="1">
      <c r="A92" s="15" t="s">
        <v>184</v>
      </c>
      <c r="F92" s="27"/>
      <c r="G92" s="27"/>
      <c r="H92" s="27"/>
      <c r="I92" s="27"/>
      <c r="J92" s="27"/>
      <c r="K92" s="27"/>
      <c r="L92" s="27"/>
    </row>
    <row r="93" spans="1:12" ht="19.5" customHeight="1">
      <c r="A93" s="4" t="s">
        <v>185</v>
      </c>
      <c r="F93" s="27">
        <v>18466</v>
      </c>
      <c r="G93" s="27"/>
      <c r="H93" s="17">
        <v>10288</v>
      </c>
      <c r="I93" s="27"/>
      <c r="J93" s="27">
        <v>17033</v>
      </c>
      <c r="K93" s="27"/>
      <c r="L93" s="17">
        <v>10288</v>
      </c>
    </row>
    <row r="94" spans="1:12" ht="19.5" customHeight="1">
      <c r="A94" s="4" t="s">
        <v>38</v>
      </c>
      <c r="F94" s="27">
        <v>99824</v>
      </c>
      <c r="G94" s="27"/>
      <c r="H94" s="27">
        <v>151888</v>
      </c>
      <c r="I94" s="27"/>
      <c r="J94" s="27">
        <v>77103</v>
      </c>
      <c r="K94" s="27"/>
      <c r="L94" s="27">
        <v>67561</v>
      </c>
    </row>
    <row r="95" spans="1:12" ht="19.5" customHeight="1">
      <c r="A95" s="4" t="s">
        <v>50</v>
      </c>
      <c r="F95" s="27">
        <v>18466</v>
      </c>
      <c r="G95" s="27"/>
      <c r="H95" s="17">
        <v>10288</v>
      </c>
      <c r="I95" s="27"/>
      <c r="J95" s="27">
        <v>17033</v>
      </c>
      <c r="K95" s="27"/>
      <c r="L95" s="17">
        <v>10288</v>
      </c>
    </row>
    <row r="96" spans="1:12" ht="19.5" customHeight="1">
      <c r="F96" s="27"/>
      <c r="G96" s="27"/>
      <c r="H96" s="27"/>
      <c r="I96" s="27"/>
      <c r="J96" s="27"/>
      <c r="K96" s="27"/>
      <c r="L96" s="27"/>
    </row>
  </sheetData>
  <sheetProtection formatCells="0" formatColumns="0" formatRows="0" insertColumns="0" insertRows="0" insertHyperlinks="0" deleteColumns="0" deleteRows="0" sort="0" autoFilter="0" pivotTables="0"/>
  <mergeCells count="18">
    <mergeCell ref="F50:H50"/>
    <mergeCell ref="J50:L50"/>
    <mergeCell ref="F51:H51"/>
    <mergeCell ref="J51:L51"/>
    <mergeCell ref="F53:L53"/>
    <mergeCell ref="F49:H49"/>
    <mergeCell ref="J49:L49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7:L47"/>
    <mergeCell ref="J48:L48"/>
  </mergeCells>
  <pageMargins left="0.8" right="0.5" top="0.48" bottom="0.5" header="0.5" footer="0.5"/>
  <pageSetup paperSize="9" scale="82" firstPageNumber="13" orientation="portrait" useFirstPageNumber="1" r:id="rId1"/>
  <headerFooter>
    <oddFooter>&amp;L
The accompanying notes from an integral part of interim financial statements.
&amp;C&amp;P</oddFooter>
  </headerFooter>
  <rowBreaks count="1" manualBreakCount="1">
    <brk id="45" max="16383" man="1"/>
  </rowBreaks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0F1DD-8AB3-4D48-910D-95510C7A83A2}">
  <dimension ref="A1:P6"/>
  <sheetViews>
    <sheetView workbookViewId="0"/>
  </sheetViews>
  <sheetFormatPr defaultRowHeight="14"/>
  <sheetData>
    <row r="1" spans="1:16">
      <c r="A1">
        <v>1762422450650</v>
      </c>
      <c r="B1" t="s">
        <v>218</v>
      </c>
      <c r="C1" t="s">
        <v>219</v>
      </c>
      <c r="D1">
        <v>5</v>
      </c>
      <c r="E1">
        <v>1762484910870</v>
      </c>
      <c r="F1" t="s">
        <v>231</v>
      </c>
      <c r="G1" t="s">
        <v>232</v>
      </c>
      <c r="H1">
        <v>0</v>
      </c>
      <c r="I1">
        <v>1762772296761</v>
      </c>
      <c r="J1" t="s">
        <v>237</v>
      </c>
      <c r="K1" t="s">
        <v>238</v>
      </c>
      <c r="L1">
        <v>0</v>
      </c>
      <c r="M1">
        <v>1763353813408</v>
      </c>
      <c r="N1" t="s">
        <v>246</v>
      </c>
      <c r="O1" t="s">
        <v>247</v>
      </c>
      <c r="P1">
        <v>0</v>
      </c>
    </row>
    <row r="2" spans="1:16">
      <c r="A2">
        <v>1762422451031</v>
      </c>
      <c r="B2" t="s">
        <v>220</v>
      </c>
      <c r="C2" t="s">
        <v>221</v>
      </c>
      <c r="D2" t="s">
        <v>222</v>
      </c>
    </row>
    <row r="3" spans="1:16">
      <c r="A3">
        <v>1762422451031</v>
      </c>
      <c r="B3" t="s">
        <v>220</v>
      </c>
      <c r="C3" t="s">
        <v>223</v>
      </c>
      <c r="D3" t="s">
        <v>224</v>
      </c>
    </row>
    <row r="4" spans="1:16">
      <c r="A4">
        <v>1762422451031</v>
      </c>
      <c r="B4" t="s">
        <v>220</v>
      </c>
      <c r="C4" t="s">
        <v>225</v>
      </c>
      <c r="D4" t="s">
        <v>226</v>
      </c>
    </row>
    <row r="5" spans="1:16">
      <c r="A5">
        <v>1762422451031</v>
      </c>
      <c r="B5" t="s">
        <v>220</v>
      </c>
      <c r="C5" t="s">
        <v>227</v>
      </c>
      <c r="D5" t="s">
        <v>228</v>
      </c>
    </row>
    <row r="6" spans="1:16">
      <c r="A6">
        <v>1762422451031</v>
      </c>
      <c r="B6" t="s">
        <v>220</v>
      </c>
      <c r="C6" t="s">
        <v>229</v>
      </c>
      <c r="D6" t="s">
        <v>230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4002A-5DAC-46D8-A47E-45F8E238566A}">
  <dimension ref="A1:P1"/>
  <sheetViews>
    <sheetView workbookViewId="0"/>
  </sheetViews>
  <sheetFormatPr defaultRowHeight="14"/>
  <sheetData>
    <row r="1" spans="1:16">
      <c r="A1">
        <v>1762422450782</v>
      </c>
      <c r="B1" t="s">
        <v>218</v>
      </c>
      <c r="C1" t="s">
        <v>219</v>
      </c>
      <c r="D1">
        <v>0</v>
      </c>
      <c r="E1">
        <v>1762484910917</v>
      </c>
      <c r="F1" t="s">
        <v>231</v>
      </c>
      <c r="G1" t="s">
        <v>232</v>
      </c>
      <c r="H1">
        <v>0</v>
      </c>
      <c r="I1">
        <v>1762772296783</v>
      </c>
      <c r="J1" t="s">
        <v>237</v>
      </c>
      <c r="K1" t="s">
        <v>238</v>
      </c>
      <c r="L1">
        <v>0</v>
      </c>
      <c r="M1">
        <v>1763353813934</v>
      </c>
      <c r="N1" t="s">
        <v>246</v>
      </c>
      <c r="O1" t="s">
        <v>247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E3814-71E6-4F62-BFD1-5DD371EF5FFD}">
  <dimension ref="A1:P1"/>
  <sheetViews>
    <sheetView workbookViewId="0"/>
  </sheetViews>
  <sheetFormatPr defaultRowHeight="14"/>
  <sheetData>
    <row r="1" spans="1:16">
      <c r="A1">
        <v>1762422450904</v>
      </c>
      <c r="B1" t="s">
        <v>218</v>
      </c>
      <c r="C1" t="s">
        <v>219</v>
      </c>
      <c r="D1">
        <v>0</v>
      </c>
      <c r="E1">
        <v>1762484910933</v>
      </c>
      <c r="F1" t="s">
        <v>231</v>
      </c>
      <c r="G1" t="s">
        <v>232</v>
      </c>
      <c r="H1">
        <v>0</v>
      </c>
      <c r="I1">
        <v>1762772296783</v>
      </c>
      <c r="J1" t="s">
        <v>237</v>
      </c>
      <c r="K1" t="s">
        <v>238</v>
      </c>
      <c r="L1">
        <v>0</v>
      </c>
      <c r="M1">
        <v>1763353813961</v>
      </c>
      <c r="N1" t="s">
        <v>246</v>
      </c>
      <c r="O1" t="s">
        <v>247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6D5A6-B5C2-4640-A8EF-787302D3A308}">
  <dimension ref="A1:P1"/>
  <sheetViews>
    <sheetView workbookViewId="0"/>
  </sheetViews>
  <sheetFormatPr defaultRowHeight="14"/>
  <sheetData>
    <row r="1" spans="1:16">
      <c r="A1">
        <v>1762422450998</v>
      </c>
      <c r="B1" t="s">
        <v>218</v>
      </c>
      <c r="C1" t="s">
        <v>219</v>
      </c>
      <c r="D1">
        <v>0</v>
      </c>
      <c r="E1">
        <v>1762484910933</v>
      </c>
      <c r="F1" t="s">
        <v>231</v>
      </c>
      <c r="G1" t="s">
        <v>232</v>
      </c>
      <c r="H1">
        <v>0</v>
      </c>
      <c r="I1">
        <v>1762772296791</v>
      </c>
      <c r="J1" t="s">
        <v>237</v>
      </c>
      <c r="K1" t="s">
        <v>238</v>
      </c>
      <c r="L1">
        <v>0</v>
      </c>
      <c r="M1">
        <v>1763353813993</v>
      </c>
      <c r="N1" t="s">
        <v>246</v>
      </c>
      <c r="O1" t="s">
        <v>247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datasnipper xmlns="http://datasnipper" xmlMigrated="true" guid="948562ee-dac4-4ac0-83c5-7deb866e33cf" revision="3"/>
</file>

<file path=customXml/item3.xml><?xml version="1.0" encoding="utf-8"?>
<datasnipper xmlns="http://datasnipperlegacy" workbookId="e1bca182-ecbb-4bcc-8b65-79c9a6d19e96" dataSnipperSheetDeleted="false" guid="ca21a43a-838a-4661-9f69-37acd43f1a0f" revision="2">
  <settings xmlns="" guid="08edc1b0-b66e-493d-b4ca-bf7ce491683d">
    <setting type="boolean" value="True" name="embed-documents" guid="9b8a2439-04f6-4ffc-b241-1bc2dbb2beb3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CD4A98-0131-4A96-B5E9-3DA30AAAC384}">
  <ds:schemaRefs>
    <ds:schemaRef ds:uri="http://purl.org/dc/elements/1.1/"/>
    <ds:schemaRef ds:uri="f6ba49b0-bcda-4796-8236-5b5cc1493ace"/>
    <ds:schemaRef ds:uri="http://schemas.microsoft.com/office/2006/documentManagement/types"/>
    <ds:schemaRef ds:uri="4243d5be-521d-4052-81ca-f0f31ea6f2da"/>
    <ds:schemaRef ds:uri="http://schemas.microsoft.com/office/2006/metadata/properties"/>
    <ds:schemaRef ds:uri="http://purl.org/dc/dcmitype/"/>
    <ds:schemaRef ds:uri="05716746-add9-412a-97a9-1b5167d151a3"/>
    <ds:schemaRef ds:uri="http://schemas.openxmlformats.org/package/2006/metadata/core-properties"/>
    <ds:schemaRef ds:uri="http://schemas.microsoft.com/office/infopath/2007/PartnerControls"/>
    <ds:schemaRef ds:uri="http://schemas.microsoft.com/sharepoint/v3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AE07722-2464-4BFA-B039-717785BCFD78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C0D13D78-10C8-4768-9EEB-69ECEF9BA326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EDF459CC-5F2C-4A93-94D2-220E2BC384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34E05517-8DB5-48A5-8BAF-656AFDC990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PL-5-8</vt:lpstr>
      <vt:lpstr>SH-9-10</vt:lpstr>
      <vt:lpstr>SH-11-12</vt:lpstr>
      <vt:lpstr>CF-13-14</vt:lpstr>
      <vt:lpstr>'BS-2-4'!Print_Area</vt:lpstr>
      <vt:lpstr>'CF-13-14'!Print_Area</vt:lpstr>
      <vt:lpstr>'PL-5-8'!Print_Area</vt:lpstr>
      <vt:lpstr>'SH-11-12'!Print_Area</vt:lpstr>
      <vt:lpstr>'SH-9-10'!Print_Area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Siriporn, Bamrungsri</dc:creator>
  <cp:lastModifiedBy>Siriporn, Bamrungsri</cp:lastModifiedBy>
  <cp:lastPrinted>2025-11-14T09:53:16Z</cp:lastPrinted>
  <dcterms:created xsi:type="dcterms:W3CDTF">2025-05-12T03:40:35Z</dcterms:created>
  <dcterms:modified xsi:type="dcterms:W3CDTF">2025-11-17T04:31:59Z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