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BLISS/Shared Documents/YE-2025/03 Quarter 3/07 Completion/01 FS/05 Sent Set/TH/"/>
    </mc:Choice>
  </mc:AlternateContent>
  <xr:revisionPtr revIDLastSave="3847" documentId="8_{5B735DD9-7B3B-46D7-8A59-836DC72C9F7D}" xr6:coauthVersionLast="47" xr6:coauthVersionMax="47" xr10:uidLastSave="{2213342D-E3CD-40F2-ACAB-0EFC765A0115}"/>
  <bookViews>
    <workbookView xWindow="-110" yWindow="-110" windowWidth="19420" windowHeight="10300" tabRatio="825" activeTab="2" xr2:uid="{00000000-000D-0000-FFFF-FFFF00000000}"/>
  </bookViews>
  <sheets>
    <sheet name="BS_Thai" sheetId="1" r:id="rId1"/>
    <sheet name="PL_Thai(3M)" sheetId="9" r:id="rId2"/>
    <sheet name="PL_Thai(9M)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BS_Thai!$A$1:$N$70</definedName>
    <definedName name="_xlnm.Print_Area" localSheetId="5">CF_Thai!$A$1:$M$39</definedName>
    <definedName name="_xlnm.Print_Area" localSheetId="6">'CF_Thai (2)'!$A$1:$M$37</definedName>
    <definedName name="_xlnm.Print_Area" localSheetId="1">'PL_Thai(3M)'!$A$1:$K$43</definedName>
    <definedName name="_xlnm.Print_Area" localSheetId="2">'PL_Thai(9M)'!$A$1:$K$44</definedName>
    <definedName name="_xlnm.Print_Area" localSheetId="4">SOE!$A$1:$M$25</definedName>
    <definedName name="_xlnm.Print_Area" localSheetId="3">SOE_Conso!$A$1:$R$27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6" l="1"/>
  <c r="K38" i="6"/>
  <c r="E40" i="8"/>
  <c r="E19" i="9"/>
  <c r="G18" i="1" l="1"/>
  <c r="K32" i="6"/>
  <c r="I19" i="8" l="1"/>
  <c r="I19" i="9" l="1"/>
  <c r="K18" i="1" l="1"/>
  <c r="I6" i="9" l="1"/>
  <c r="G34" i="1"/>
  <c r="G38" i="6" l="1"/>
  <c r="P15" i="3" l="1"/>
  <c r="H15" i="3"/>
  <c r="G64" i="1" l="1"/>
  <c r="G46" i="1"/>
  <c r="G28" i="1"/>
  <c r="G19" i="9" l="1"/>
  <c r="K19" i="9" l="1"/>
  <c r="K12" i="9"/>
  <c r="G12" i="9"/>
  <c r="E12" i="9"/>
  <c r="K20" i="9" l="1"/>
  <c r="K22" i="9" s="1"/>
  <c r="K24" i="9" s="1"/>
  <c r="G20" i="9"/>
  <c r="G22" i="9" s="1"/>
  <c r="G24" i="9" s="1"/>
  <c r="G30" i="9" s="1"/>
  <c r="E20" i="9"/>
  <c r="E22" i="9" s="1"/>
  <c r="E24" i="9" s="1"/>
  <c r="K30" i="9" l="1"/>
  <c r="G33" i="9"/>
  <c r="G38" i="9" s="1"/>
  <c r="G40" i="9" s="1"/>
  <c r="K33" i="9"/>
  <c r="K35" i="9" s="1"/>
  <c r="E30" i="9"/>
  <c r="E35" i="9" s="1"/>
  <c r="E33" i="9" s="1"/>
  <c r="K38" i="9" l="1"/>
  <c r="K40" i="9" s="1"/>
  <c r="G35" i="9"/>
  <c r="E40" i="9"/>
  <c r="E38" i="9" s="1"/>
  <c r="G21" i="6"/>
  <c r="G29" i="6" l="1"/>
  <c r="H25" i="3" l="1"/>
  <c r="J25" i="3"/>
  <c r="N24" i="3"/>
  <c r="R24" i="3"/>
  <c r="M34" i="1" l="1"/>
  <c r="K34" i="1"/>
  <c r="M66" i="1" l="1"/>
  <c r="I66" i="1"/>
  <c r="K13" i="4" l="1"/>
  <c r="G14" i="4"/>
  <c r="G16" i="4" s="1"/>
  <c r="M10" i="4"/>
  <c r="L14" i="3" l="1"/>
  <c r="K21" i="6" l="1"/>
  <c r="K53" i="1" l="1"/>
  <c r="K46" i="1"/>
  <c r="M18" i="1" l="1"/>
  <c r="C71" i="1" l="1"/>
  <c r="K22" i="4" l="1"/>
  <c r="R11" i="3" l="1"/>
  <c r="L23" i="3" l="1"/>
  <c r="P22" i="3" l="1"/>
  <c r="P25" i="3" s="1"/>
  <c r="G12" i="8" l="1"/>
  <c r="I21" i="6"/>
  <c r="K19" i="8"/>
  <c r="G19" i="8"/>
  <c r="K12" i="8"/>
  <c r="I12" i="8"/>
  <c r="I20" i="8" s="1"/>
  <c r="G20" i="8" l="1"/>
  <c r="G23" i="8" s="1"/>
  <c r="G25" i="8" s="1"/>
  <c r="I23" i="8"/>
  <c r="I25" i="8" s="1"/>
  <c r="K20" i="8"/>
  <c r="K23" i="8" s="1"/>
  <c r="K25" i="8" s="1"/>
  <c r="I34" i="8" l="1"/>
  <c r="K10" i="5"/>
  <c r="K26" i="5" s="1"/>
  <c r="K36" i="5" s="1"/>
  <c r="K39" i="5" s="1"/>
  <c r="K31" i="6" s="1"/>
  <c r="K34" i="8"/>
  <c r="K21" i="4"/>
  <c r="K23" i="4" s="1"/>
  <c r="K25" i="4" s="1"/>
  <c r="K66" i="1" s="1"/>
  <c r="K67" i="1" s="1"/>
  <c r="I36" i="8"/>
  <c r="K31" i="8"/>
  <c r="K12" i="4"/>
  <c r="G31" i="8"/>
  <c r="G41" i="8" s="1"/>
  <c r="L13" i="3"/>
  <c r="N13" i="3" s="1"/>
  <c r="G34" i="8"/>
  <c r="G36" i="8" s="1"/>
  <c r="I10" i="5" s="1"/>
  <c r="I26" i="5" s="1"/>
  <c r="I36" i="5" s="1"/>
  <c r="I31" i="8"/>
  <c r="I41" i="8" s="1"/>
  <c r="K36" i="8"/>
  <c r="K41" i="8" l="1"/>
  <c r="K39" i="8"/>
  <c r="G39" i="8"/>
  <c r="M10" i="5"/>
  <c r="M26" i="5" s="1"/>
  <c r="M36" i="5" s="1"/>
  <c r="I39" i="8"/>
  <c r="I23" i="4" l="1"/>
  <c r="I25" i="4" s="1"/>
  <c r="G23" i="4"/>
  <c r="G25" i="4" s="1"/>
  <c r="M22" i="4"/>
  <c r="M21" i="4"/>
  <c r="I14" i="4"/>
  <c r="M12" i="4"/>
  <c r="J27" i="3"/>
  <c r="N23" i="3"/>
  <c r="N14" i="3"/>
  <c r="R14" i="3" s="1"/>
  <c r="R13" i="3"/>
  <c r="P17" i="3"/>
  <c r="P20" i="3" s="1"/>
  <c r="R20" i="3" s="1"/>
  <c r="L15" i="3"/>
  <c r="L17" i="3" s="1"/>
  <c r="J15" i="3"/>
  <c r="J17" i="3" s="1"/>
  <c r="J20" i="3" s="1"/>
  <c r="H17" i="3"/>
  <c r="H20" i="3" s="1"/>
  <c r="P27" i="3" l="1"/>
  <c r="G68" i="1" s="1"/>
  <c r="H27" i="3"/>
  <c r="G63" i="1" s="1"/>
  <c r="I16" i="4"/>
  <c r="M19" i="4" s="1"/>
  <c r="M23" i="4"/>
  <c r="M13" i="4"/>
  <c r="M14" i="4" s="1"/>
  <c r="M16" i="4" s="1"/>
  <c r="K14" i="4"/>
  <c r="K16" i="4" s="1"/>
  <c r="R23" i="3"/>
  <c r="R15" i="3"/>
  <c r="R17" i="3" s="1"/>
  <c r="N15" i="3"/>
  <c r="N17" i="3" s="1"/>
  <c r="M25" i="4" l="1"/>
  <c r="G53" i="1"/>
  <c r="I53" i="1"/>
  <c r="M53" i="1"/>
  <c r="I67" i="1"/>
  <c r="M67" i="1"/>
  <c r="M69" i="1" l="1"/>
  <c r="I69" i="1"/>
  <c r="M46" i="1"/>
  <c r="M54" i="1" s="1"/>
  <c r="I46" i="1"/>
  <c r="I54" i="1" s="1"/>
  <c r="K54" i="1"/>
  <c r="G54" i="1"/>
  <c r="M29" i="6"/>
  <c r="K29" i="6"/>
  <c r="I29" i="6"/>
  <c r="M21" i="6"/>
  <c r="M70" i="1" l="1"/>
  <c r="I70" i="1"/>
  <c r="M5" i="1"/>
  <c r="K5" i="1"/>
  <c r="I18" i="1" l="1"/>
  <c r="M39" i="5" l="1"/>
  <c r="M31" i="6" l="1"/>
  <c r="M33" i="6" s="1"/>
  <c r="I39" i="5"/>
  <c r="I31" i="6" s="1"/>
  <c r="I33" i="6" s="1"/>
  <c r="K28" i="1" l="1"/>
  <c r="K29" i="1" l="1"/>
  <c r="G29" i="1"/>
  <c r="M28" i="1" l="1"/>
  <c r="I28" i="1"/>
  <c r="I29" i="1" l="1"/>
  <c r="M29" i="1"/>
  <c r="K33" i="6" l="1"/>
  <c r="K69" i="1"/>
  <c r="K70" i="1" l="1"/>
  <c r="I12" i="9" l="1"/>
  <c r="I20" i="9" s="1"/>
  <c r="I22" i="9" s="1"/>
  <c r="I24" i="9" s="1"/>
  <c r="I33" i="9" l="1"/>
  <c r="I35" i="9" s="1"/>
  <c r="I30" i="9"/>
  <c r="I38" i="9" s="1"/>
  <c r="I40" i="9" s="1"/>
  <c r="E12" i="8" l="1"/>
  <c r="E19" i="8" l="1"/>
  <c r="E20" i="8" s="1"/>
  <c r="E23" i="8" s="1"/>
  <c r="E25" i="8" s="1"/>
  <c r="E36" i="8" s="1"/>
  <c r="E34" i="8" s="1"/>
  <c r="L22" i="3" l="1"/>
  <c r="N22" i="3" s="1"/>
  <c r="R22" i="3" s="1"/>
  <c r="E31" i="8"/>
  <c r="E41" i="8" s="1"/>
  <c r="E39" i="8" s="1"/>
  <c r="G10" i="5" l="1"/>
  <c r="G26" i="5" s="1"/>
  <c r="L25" i="3"/>
  <c r="L27" i="3" s="1"/>
  <c r="G66" i="1" s="1"/>
  <c r="G67" i="1" s="1"/>
  <c r="G69" i="1" s="1"/>
  <c r="G70" i="1" s="1"/>
  <c r="G36" i="5" l="1"/>
  <c r="G39" i="5" s="1"/>
  <c r="G31" i="6" s="1"/>
  <c r="G33" i="6" s="1"/>
  <c r="N25" i="3"/>
  <c r="N27" i="3" s="1"/>
  <c r="R25" i="3"/>
  <c r="R27" i="3" s="1"/>
</calcChain>
</file>

<file path=xl/sharedStrings.xml><?xml version="1.0" encoding="utf-8"?>
<sst xmlns="http://schemas.openxmlformats.org/spreadsheetml/2006/main" count="306" uniqueCount="175">
  <si>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</si>
  <si>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</si>
  <si>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</si>
  <si>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</si>
  <si>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</si>
  <si>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</si>
  <si>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</si>
  <si>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</si>
  <si>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</si>
  <si>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</si>
  <si>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</si>
  <si>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</si>
  <si>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</si>
  <si>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</si>
  <si>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</si>
  <si>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</si>
  <si>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</si>
  <si>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</si>
  <si>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</si>
  <si>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</si>
  <si>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</si>
  <si>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</si>
  <si>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</si>
  <si>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</si>
  <si>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</si>
  <si>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</si>
  <si>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</si>
  <si>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</si>
  <si>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</si>
  <si>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</si>
  <si>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</si>
  <si>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</si>
  <si>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</si>
  <si>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</si>
  <si>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</si>
  <si>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</si>
  <si>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</si>
  <si>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</si>
  <si>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</si>
  <si>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</si>
  <si>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</si>
  <si>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</si>
  <si>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</si>
  <si>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</si>
  <si>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</si>
  <si>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</si>
  <si>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</si>
  <si>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</si>
  <si>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</si>
  <si>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</si>
  <si>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</si>
  <si>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</si>
  <si>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</si>
  <si>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</si>
  <si>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</si>
  <si>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</si>
  <si>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</si>
  <si>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</si>
  <si>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</si>
  <si>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</si>
  <si>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</si>
  <si>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</si>
  <si>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</si>
  <si>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</si>
  <si>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</si>
  <si>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</si>
  <si>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</si>
  <si>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</si>
  <si>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</si>
  <si>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</si>
  <si>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</si>
  <si>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</si>
  <si>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</si>
  <si>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</si>
  <si>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</si>
  <si>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</si>
  <si>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</si>
  <si>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</si>
  <si>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</si>
  <si>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</si>
  <si>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</si>
  <si>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</si>
  <si>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</si>
  <si>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2567</t>
  </si>
  <si>
    <t xml:space="preserve"> </t>
  </si>
  <si>
    <t>2567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</si>
  <si>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</si>
  <si>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</si>
  <si>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</si>
  <si>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</si>
  <si>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</si>
  <si>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</si>
  <si>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</si>
  <si>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</si>
  <si>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</si>
  <si>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</si>
  <si>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</si>
  <si>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</si>
  <si>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</si>
  <si>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</si>
  <si>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</si>
  <si>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</si>
  <si>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</si>
  <si>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</si>
  <si>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รับคืนภาษีเงินได้ถูกหัก ณ ที่จ่าย</t>
  </si>
  <si>
    <t>สินทรัพย์ที่เกิดจากสัญญา</t>
  </si>
  <si>
    <t>เงินให้กู้ยืมระยะสั้นเพิ่มขึ้น</t>
  </si>
  <si>
    <t>สินทรัพย์ทางการเงินที่วัดมูลค่าผ่านกำไรขาดทุน</t>
  </si>
  <si>
    <t>ซื้อสินทรัพย์ไม่มีตัวตน</t>
  </si>
  <si>
    <t>31 ธันวาคม 2567</t>
  </si>
  <si>
    <t>จ่ายต้นทุนทางการเงิน</t>
  </si>
  <si>
    <t>(ไม่ได้ตรวจสอบ)</t>
  </si>
  <si>
    <t>(พันบาท)</t>
  </si>
  <si>
    <t>สำหรับงวดสามเดือนสิ้นสุดวันที่</t>
  </si>
  <si>
    <t>2568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</si>
  <si>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</si>
  <si>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</si>
  <si>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ยอดคงเหลือ ณ วันที่ 1 มกราคม 2568</t>
  </si>
  <si>
    <t xml:space="preserve">ยอดคงเหลือ ณ วันที่ 1 มกราคม 2567 </t>
  </si>
  <si>
    <t>งบกระแสเงินสด (ไม่ได้ตรวจสอบ)</t>
  </si>
  <si>
    <t>เงินกู้ยืมระยะสั้นจากสถาบันการเงินเพิ่มขึ้น</t>
  </si>
  <si>
    <t>รายการที่ไม่ใช่เงินสด</t>
  </si>
  <si>
    <t>เจ้าหนี้อุปกรณ์</t>
  </si>
  <si>
    <t>เงินสดและรายการเทียบเท่าเงินสดวันต้นงวด</t>
  </si>
  <si>
    <t>3,5</t>
  </si>
  <si>
    <t>3,7</t>
  </si>
  <si>
    <t>การเปลี่ยนแปลงส่วนได้เสียที่ไม่มีอำนาจควบคุมเนื่องจากการลงทุนเพิ่ม</t>
  </si>
  <si>
    <t>เงินลงทุนในบริษัทย่อยเพิ่มขึ้น</t>
  </si>
  <si>
    <t>รายได้(ค่าใช้จ่าย)ภาษีเงินได้</t>
  </si>
  <si>
    <t>กำไร(ขาดทุน)เบ็ดเสร็จสำหรับงวด</t>
  </si>
  <si>
    <t>รวมกำไร(ขาดทุน)เบ็ดเสร็จสำหรับงวด</t>
  </si>
  <si>
    <t>เงินลงทุนชั่วคราวลดลง</t>
  </si>
  <si>
    <t xml:space="preserve">เงินลงทุนในสินทรัพย์ทางการเงินระยะสั้นเพิ่มขึ้น </t>
  </si>
  <si>
    <t>ส่วนแบ่งกำไรจากเงินลงทุนในการร่วมค้า</t>
  </si>
  <si>
    <t>เงินสดรับจากส่วนได้เสียที่ไม่มีอำนาจควบคุม</t>
  </si>
  <si>
    <t>ขาดทุนจากการด้อยค่าของสินทรัพย์ไม่มีตัวตน</t>
  </si>
  <si>
    <t>(กำไร)ขาดทุุนจากการจำหน่ายและตัดบัญชีสินทรัพย์</t>
  </si>
  <si>
    <t>กลับรายการประมาณการค่าเสียหายตามสัญญาขายสินค้า</t>
  </si>
  <si>
    <t>เงินสดรับจากการจำหน่ายอุปกรณ์</t>
  </si>
  <si>
    <t>เงินฝากธนาคารที่ติดภาระค้ำประกัน(เพิ่มขึ้น)ลดลง</t>
  </si>
  <si>
    <t>เจ้าหนี้สินทรัพย์ไม่มีตัวตน</t>
  </si>
  <si>
    <t>การแบ่งปันขาดทุน</t>
  </si>
  <si>
    <t>ขาดทุนสำหรับงวด</t>
  </si>
  <si>
    <t>ขาดทุนจากกิจกรรมดำเนินงาน</t>
  </si>
  <si>
    <t>ขาดทุนก่อนภาษีเงินได้</t>
  </si>
  <si>
    <t>กำไร(ขาดทุน)เบ็ดเสร็จอื่นสำหรับงวด</t>
  </si>
  <si>
    <t>ผลขาดทุนด้านเครดิตที่คาดว่าจะเกิดขึ้น</t>
  </si>
  <si>
    <t>กลับรายการขาดทุนจากการลดมูลค่าสินค้าคงเหลือ</t>
  </si>
  <si>
    <t>ขาดทุนจากกิจกรรมดำเนินงานก่อนการเปลี่ยนแปลง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</si>
  <si>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</si>
  <si>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</si>
  <si>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</si>
  <si>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ปรับรายการที่กระทบขาดทุนสำหรับงวดเป็นเงินสดรับ(จ่าย)</t>
  </si>
  <si>
    <t>3,4</t>
  </si>
  <si>
    <t>ขาดทุนต่อหุ้น</t>
  </si>
  <si>
    <t>ขาดทุนต่อหุ้นขั้นพื้นฐาน</t>
  </si>
  <si>
    <t>ลูกหนี้หมุนเวียนอื่น</t>
  </si>
  <si>
    <t>รายได้จากการขายและให้บริการ</t>
  </si>
  <si>
    <t>ต้นทุนจากการขายและให้บริการ</t>
  </si>
  <si>
    <t>ส่วนได้เสียที่ไม่มีอำนาจควบคุมของบริษัทย่อยเพิ่มขึ้น</t>
  </si>
  <si>
    <t>30 กันยายน 2568</t>
  </si>
  <si>
    <t xml:space="preserve"> 30 กันยายน</t>
  </si>
  <si>
    <t>สำหรับงวดเก้าเดือนสิ้นสุดวันที่</t>
  </si>
  <si>
    <t>30 กันยายน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</si>
  <si>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</si>
  <si>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</si>
  <si>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</si>
  <si>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</si>
  <si>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เงินสดและรายการเทียบเท่าเงินสด ณ 30 กันยายน</t>
  </si>
  <si>
    <t>จ่ายชำระประมาณหนี้สินผลประโยชน์พนักงาน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</si>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</sst>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_-;* \(#,##0\);_-* &quot;-&quot;_-;_-@_-"/>
    <numFmt numFmtId="178" formatCode="_(* #,##0.0000_);_(* \(#,##0.0000\);_(* &quot;-&quot;??_);_(@_)"/>
    <numFmt numFmtId="179" formatCode="_-* #,##0.0000_-;\-* #,##0.0000_-;_-* &quot;-&quot;??_-;_-@_-"/>
  </numFmts>
  <fonts count="6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color theme="1"/>
      <name val="Cordia New"/>
      <family val="2"/>
    </font>
    <font>
      <sz val="12"/>
      <color rgb="FF000000"/>
      <name val="Cordia New"/>
      <family val="2"/>
    </font>
    <font>
      <b/>
      <sz val="16"/>
      <color rgb="FF000000"/>
      <name val="Cordia New"/>
      <family val="2"/>
    </font>
    <font>
      <b/>
      <i/>
      <sz val="14"/>
      <color rgb="FF000000"/>
      <name val="Cordia New"/>
      <family val="2"/>
    </font>
    <font>
      <b/>
      <sz val="14"/>
      <color rgb="FF000000"/>
      <name val="Cordia New"/>
      <family val="2"/>
    </font>
    <font>
      <sz val="14"/>
      <color rgb="FFFF0000"/>
      <name val="Cordia New"/>
      <family val="2"/>
      <charset val="222"/>
    </font>
    <font>
      <sz val="14"/>
      <color theme="1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74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0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0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168" fontId="41" fillId="0" borderId="1" xfId="1" applyNumberFormat="1" applyFont="1" applyFill="1" applyBorder="1" applyAlignment="1"/>
    <xf numFmtId="165" fontId="45" fillId="0" borderId="0" xfId="1" applyFont="1" applyFill="1" applyAlignment="1"/>
    <xf numFmtId="165" fontId="45" fillId="0" borderId="0" xfId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4" fillId="0" borderId="0" xfId="1" applyFont="1" applyFill="1"/>
    <xf numFmtId="170" fontId="49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9" fillId="0" borderId="0" xfId="1" applyNumberFormat="1" applyFont="1" applyFill="1" applyBorder="1"/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2" fillId="0" borderId="0" xfId="28" applyNumberFormat="1" applyFont="1" applyFill="1" applyBorder="1" applyAlignment="1">
      <alignment vertical="center"/>
    </xf>
    <xf numFmtId="167" fontId="52" fillId="0" borderId="2" xfId="28" applyNumberFormat="1" applyFont="1" applyFill="1" applyBorder="1" applyAlignment="1">
      <alignment vertical="center"/>
    </xf>
    <xf numFmtId="167" fontId="52" fillId="0" borderId="4" xfId="1" applyNumberFormat="1" applyFont="1" applyFill="1" applyBorder="1"/>
    <xf numFmtId="167" fontId="41" fillId="0" borderId="1" xfId="1" applyNumberFormat="1" applyFont="1" applyFill="1" applyBorder="1"/>
    <xf numFmtId="167" fontId="52" fillId="0" borderId="0" xfId="1" applyNumberFormat="1" applyFont="1" applyFill="1" applyBorder="1" applyAlignment="1">
      <alignment horizontal="right"/>
    </xf>
    <xf numFmtId="167" fontId="52" fillId="0" borderId="5" xfId="1" applyNumberFormat="1" applyFont="1" applyFill="1" applyBorder="1"/>
    <xf numFmtId="167" fontId="52" fillId="0" borderId="0" xfId="1" applyNumberFormat="1" applyFont="1" applyFill="1" applyBorder="1"/>
    <xf numFmtId="170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/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53" fillId="0" borderId="0" xfId="1" applyNumberFormat="1" applyFont="1" applyFill="1"/>
    <xf numFmtId="170" fontId="3" fillId="0" borderId="0" xfId="1" applyNumberFormat="1" applyFont="1" applyFill="1" applyBorder="1" applyAlignment="1">
      <alignment horizontal="right" vertical="center"/>
    </xf>
    <xf numFmtId="165" fontId="41" fillId="0" borderId="0" xfId="1" applyFont="1" applyFill="1" applyAlignment="1">
      <alignment horizontal="right"/>
    </xf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2" fillId="0" borderId="0" xfId="1" applyNumberFormat="1" applyFont="1" applyFill="1"/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2" fillId="0" borderId="0" xfId="1" applyNumberFormat="1" applyFont="1" applyFill="1" applyAlignment="1">
      <alignment horizontal="right" vertical="center"/>
    </xf>
    <xf numFmtId="167" fontId="52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70" fontId="39" fillId="0" borderId="4" xfId="1" applyNumberFormat="1" applyFont="1" applyFill="1" applyBorder="1" applyAlignment="1">
      <alignment horizontal="right"/>
    </xf>
    <xf numFmtId="0" fontId="46" fillId="0" borderId="1" xfId="1" quotePrefix="1" applyNumberFormat="1" applyFont="1" applyFill="1" applyBorder="1" applyAlignment="1">
      <alignment horizontal="center"/>
    </xf>
    <xf numFmtId="171" fontId="46" fillId="0" borderId="3" xfId="1" quotePrefix="1" applyNumberFormat="1" applyFont="1" applyFill="1" applyBorder="1" applyAlignment="1">
      <alignment horizontal="right" vertical="center"/>
    </xf>
    <xf numFmtId="168" fontId="41" fillId="0" borderId="0" xfId="1" applyNumberFormat="1" applyFont="1" applyFill="1" applyBorder="1" applyAlignment="1"/>
    <xf numFmtId="168" fontId="39" fillId="0" borderId="5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vertical="center"/>
    </xf>
    <xf numFmtId="169" fontId="46" fillId="0" borderId="0" xfId="1" applyNumberFormat="1" applyFont="1" applyFill="1"/>
    <xf numFmtId="170" fontId="46" fillId="0" borderId="2" xfId="1" quotePrefix="1" applyNumberFormat="1" applyFont="1" applyFill="1" applyBorder="1" applyAlignment="1">
      <alignment horizontal="center"/>
    </xf>
    <xf numFmtId="170" fontId="36" fillId="0" borderId="0" xfId="1" applyNumberFormat="1" applyFont="1" applyFill="1" applyAlignment="1">
      <alignment horizontal="left"/>
    </xf>
    <xf numFmtId="170" fontId="39" fillId="0" borderId="0" xfId="1" applyNumberFormat="1" applyFont="1" applyFill="1" applyAlignment="1">
      <alignment horizontal="left"/>
    </xf>
    <xf numFmtId="170" fontId="5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/>
    <xf numFmtId="170" fontId="43" fillId="0" borderId="0" xfId="1" applyNumberFormat="1" applyFont="1" applyFill="1"/>
    <xf numFmtId="0" fontId="53" fillId="0" borderId="1" xfId="1" quotePrefix="1" applyNumberFormat="1" applyFont="1" applyFill="1" applyBorder="1" applyAlignment="1">
      <alignment horizontal="center"/>
    </xf>
    <xf numFmtId="168" fontId="41" fillId="0" borderId="0" xfId="1" applyNumberFormat="1" applyFont="1" applyFill="1" applyAlignment="1">
      <alignment horizontal="right" vertical="center"/>
    </xf>
    <xf numFmtId="168" fontId="39" fillId="0" borderId="0" xfId="1" applyNumberFormat="1" applyFont="1" applyFill="1" applyBorder="1" applyAlignment="1">
      <alignment horizontal="right" vertical="center"/>
    </xf>
    <xf numFmtId="170" fontId="36" fillId="0" borderId="0" xfId="1" applyNumberFormat="1" applyFont="1" applyFill="1" applyBorder="1" applyAlignment="1">
      <alignment horizontal="left"/>
    </xf>
    <xf numFmtId="170" fontId="46" fillId="0" borderId="0" xfId="1" applyNumberFormat="1" applyFont="1" applyFill="1" applyBorder="1"/>
    <xf numFmtId="165" fontId="46" fillId="0" borderId="0" xfId="1" applyFont="1" applyFill="1" applyBorder="1"/>
    <xf numFmtId="177" fontId="39" fillId="0" borderId="0" xfId="1" applyNumberFormat="1" applyFont="1" applyFill="1"/>
    <xf numFmtId="165" fontId="39" fillId="0" borderId="0" xfId="1" applyFont="1" applyFill="1"/>
    <xf numFmtId="165" fontId="39" fillId="0" borderId="0" xfId="1" applyFont="1" applyFill="1" applyBorder="1"/>
    <xf numFmtId="165" fontId="41" fillId="0" borderId="0" xfId="1" applyFont="1" applyFill="1" applyBorder="1"/>
    <xf numFmtId="179" fontId="41" fillId="0" borderId="0" xfId="1" applyNumberFormat="1" applyFont="1" applyFill="1"/>
    <xf numFmtId="179" fontId="46" fillId="0" borderId="0" xfId="1" applyNumberFormat="1" applyFont="1" applyFill="1"/>
    <xf numFmtId="171" fontId="46" fillId="0" borderId="3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Alignment="1">
      <alignment horizontal="left" indent="3"/>
    </xf>
    <xf numFmtId="170" fontId="39" fillId="0" borderId="4" xfId="1" applyNumberFormat="1" applyFont="1" applyFill="1" applyBorder="1" applyAlignment="1"/>
    <xf numFmtId="170" fontId="62" fillId="0" borderId="0" xfId="1" applyNumberFormat="1" applyFont="1" applyFill="1"/>
    <xf numFmtId="170" fontId="62" fillId="0" borderId="0" xfId="1" applyNumberFormat="1" applyFont="1" applyFill="1" applyBorder="1" applyAlignment="1">
      <alignment horizontal="center"/>
    </xf>
    <xf numFmtId="167" fontId="52" fillId="0" borderId="4" xfId="1" applyNumberFormat="1" applyFont="1" applyFill="1" applyBorder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165" fontId="3" fillId="0" borderId="0" xfId="1" applyFont="1" applyFill="1"/>
    <xf numFmtId="41" fontId="3" fillId="0" borderId="0" xfId="1" applyNumberFormat="1" applyFont="1" applyFill="1"/>
    <xf numFmtId="170" fontId="3" fillId="0" borderId="0" xfId="1" applyNumberFormat="1" applyFont="1" applyFill="1"/>
    <xf numFmtId="167" fontId="56" fillId="0" borderId="0" xfId="1" applyNumberFormat="1" applyFont="1" applyFill="1" applyAlignment="1">
      <alignment vertical="center"/>
    </xf>
    <xf numFmtId="167" fontId="61" fillId="0" borderId="5" xfId="1" applyNumberFormat="1" applyFont="1" applyFill="1" applyBorder="1" applyAlignment="1">
      <alignment vertical="center"/>
    </xf>
    <xf numFmtId="167" fontId="61" fillId="0" borderId="0" xfId="1" applyNumberFormat="1" applyFont="1" applyFill="1" applyAlignment="1">
      <alignment vertical="center"/>
    </xf>
    <xf numFmtId="167" fontId="39" fillId="0" borderId="4" xfId="1" applyNumberFormat="1" applyFont="1" applyFill="1" applyBorder="1" applyAlignment="1">
      <alignment horizontal="right" vertical="center"/>
    </xf>
    <xf numFmtId="41" fontId="41" fillId="0" borderId="0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 applyBorder="1" applyAlignment="1">
      <alignment horizontal="right" vertical="center"/>
    </xf>
    <xf numFmtId="170" fontId="39" fillId="0" borderId="2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/>
    <xf numFmtId="170" fontId="39" fillId="0" borderId="0" xfId="1" applyNumberFormat="1" applyFont="1" applyFill="1" applyBorder="1" applyAlignment="1">
      <alignment horizontal="right" vertical="center"/>
    </xf>
    <xf numFmtId="165" fontId="40" fillId="0" borderId="0" xfId="1" applyFont="1" applyFill="1" applyAlignment="1">
      <alignment horizontal="right"/>
    </xf>
    <xf numFmtId="41" fontId="41" fillId="0" borderId="4" xfId="1" applyNumberFormat="1" applyFont="1" applyFill="1" applyBorder="1" applyAlignment="1">
      <alignment horizontal="right"/>
    </xf>
    <xf numFmtId="41" fontId="46" fillId="0" borderId="0" xfId="1" applyNumberFormat="1" applyFont="1" applyFill="1" applyBorder="1" applyAlignment="1">
      <alignment horizontal="right"/>
    </xf>
    <xf numFmtId="165" fontId="46" fillId="0" borderId="0" xfId="1" applyFont="1" applyFill="1" applyAlignment="1">
      <alignment horizontal="right" vertical="center"/>
    </xf>
    <xf numFmtId="41" fontId="3" fillId="0" borderId="1" xfId="1" applyNumberFormat="1" applyFont="1" applyFill="1" applyBorder="1"/>
    <xf numFmtId="165" fontId="41" fillId="0" borderId="1" xfId="1" applyFont="1" applyFill="1" applyBorder="1"/>
    <xf numFmtId="170" fontId="52" fillId="0" borderId="0" xfId="1" applyNumberFormat="1" applyFont="1" applyFill="1" applyBorder="1"/>
    <xf numFmtId="165" fontId="3" fillId="0" borderId="1" xfId="1" applyFont="1" applyFill="1" applyBorder="1"/>
    <xf numFmtId="170" fontId="47" fillId="0" borderId="0" xfId="1" quotePrefix="1" applyNumberFormat="1" applyFont="1" applyFill="1" applyBorder="1" applyAlignment="1">
      <alignment horizontal="center"/>
    </xf>
    <xf numFmtId="0" fontId="36" fillId="0" borderId="0" xfId="0" applyFont="1" applyFill="1"/>
    <xf numFmtId="0" fontId="37" fillId="0" borderId="0" xfId="0" applyFont="1" applyFill="1"/>
    <xf numFmtId="0" fontId="38" fillId="0" borderId="0" xfId="0" applyFont="1" applyFill="1"/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horizontal="left"/>
    </xf>
    <xf numFmtId="0" fontId="40" fillId="0" borderId="0" xfId="0" applyFont="1" applyFill="1" applyAlignment="1">
      <alignment horizontal="left"/>
    </xf>
    <xf numFmtId="0" fontId="41" fillId="0" borderId="0" xfId="0" applyFont="1" applyFill="1" applyAlignment="1">
      <alignment horizontal="left"/>
    </xf>
    <xf numFmtId="0" fontId="39" fillId="0" borderId="1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168" fontId="41" fillId="0" borderId="0" xfId="0" quotePrefix="1" applyNumberFormat="1" applyFont="1" applyFill="1" applyAlignment="1">
      <alignment horizontal="center" vertical="top" wrapText="1"/>
    </xf>
    <xf numFmtId="168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168" fontId="39" fillId="0" borderId="0" xfId="0" applyNumberFormat="1" applyFont="1" applyFill="1" applyAlignment="1">
      <alignment horizontal="center"/>
    </xf>
    <xf numFmtId="0" fontId="41" fillId="0" borderId="1" xfId="0" applyFont="1" applyFill="1" applyBorder="1" applyAlignment="1">
      <alignment horizontal="center"/>
    </xf>
    <xf numFmtId="168" fontId="41" fillId="0" borderId="1" xfId="0" applyNumberFormat="1" applyFont="1" applyFill="1" applyBorder="1" applyAlignment="1">
      <alignment horizontal="center" vertical="top" wrapText="1"/>
    </xf>
    <xf numFmtId="168" fontId="41" fillId="0" borderId="0" xfId="0" applyNumberFormat="1" applyFont="1" applyFill="1" applyAlignment="1">
      <alignment horizontal="center" vertical="top" wrapText="1"/>
    </xf>
    <xf numFmtId="3" fontId="53" fillId="0" borderId="0" xfId="0" applyNumberFormat="1" applyFont="1" applyFill="1" applyAlignment="1">
      <alignment horizontal="right" vertical="center" wrapText="1"/>
    </xf>
    <xf numFmtId="168" fontId="40" fillId="0" borderId="0" xfId="0" applyNumberFormat="1" applyFont="1" applyFill="1" applyAlignment="1">
      <alignment horizontal="center" vertical="top" wrapText="1"/>
    </xf>
    <xf numFmtId="0" fontId="39" fillId="0" borderId="0" xfId="0" applyFont="1" applyFill="1"/>
    <xf numFmtId="168" fontId="41" fillId="0" borderId="0" xfId="0" applyNumberFormat="1" applyFont="1" applyFill="1" applyAlignment="1">
      <alignment horizontal="center" vertical="center"/>
    </xf>
    <xf numFmtId="168" fontId="41" fillId="0" borderId="0" xfId="0" applyNumberFormat="1" applyFont="1" applyFill="1" applyAlignment="1">
      <alignment horizontal="center" vertical="top"/>
    </xf>
    <xf numFmtId="0" fontId="53" fillId="0" borderId="0" xfId="0" applyFont="1" applyFill="1" applyAlignment="1">
      <alignment horizontal="right" vertical="center" wrapText="1"/>
    </xf>
    <xf numFmtId="0" fontId="42" fillId="0" borderId="0" xfId="0" applyFont="1" applyFill="1"/>
    <xf numFmtId="3" fontId="56" fillId="0" borderId="0" xfId="0" applyNumberFormat="1" applyFont="1" applyFill="1" applyAlignment="1">
      <alignment horizontal="right" vertical="center" wrapText="1"/>
    </xf>
    <xf numFmtId="0" fontId="41" fillId="0" borderId="0" xfId="0" applyFont="1" applyFill="1"/>
    <xf numFmtId="0" fontId="40" fillId="0" borderId="0" xfId="0" applyFont="1" applyFill="1" applyAlignment="1">
      <alignment horizontal="center"/>
    </xf>
    <xf numFmtId="166" fontId="41" fillId="0" borderId="0" xfId="0" applyNumberFormat="1" applyFont="1" applyFill="1"/>
    <xf numFmtId="170" fontId="41" fillId="0" borderId="0" xfId="0" applyNumberFormat="1" applyFont="1" applyFill="1"/>
    <xf numFmtId="0" fontId="40" fillId="0" borderId="0" xfId="0" applyFont="1" applyFill="1"/>
    <xf numFmtId="168" fontId="41" fillId="0" borderId="0" xfId="0" applyNumberFormat="1" applyFont="1" applyFill="1"/>
    <xf numFmtId="3" fontId="41" fillId="0" borderId="0" xfId="0" applyNumberFormat="1" applyFont="1" applyFill="1"/>
    <xf numFmtId="166" fontId="39" fillId="0" borderId="0" xfId="0" applyNumberFormat="1" applyFont="1" applyFill="1"/>
    <xf numFmtId="166" fontId="41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51" fillId="0" borderId="0" xfId="0" applyNumberFormat="1" applyFont="1" applyFill="1" applyAlignment="1">
      <alignment horizontal="center"/>
    </xf>
    <xf numFmtId="166" fontId="39" fillId="0" borderId="0" xfId="0" applyNumberFormat="1" applyFont="1" applyFill="1" applyAlignment="1">
      <alignment horizontal="right"/>
    </xf>
    <xf numFmtId="0" fontId="42" fillId="0" borderId="0" xfId="2" applyFont="1" applyFill="1" applyAlignment="1">
      <alignment vertical="center"/>
    </xf>
    <xf numFmtId="0" fontId="41" fillId="0" borderId="0" xfId="2" applyFont="1" applyFill="1" applyAlignment="1">
      <alignment vertical="center"/>
    </xf>
    <xf numFmtId="166" fontId="40" fillId="0" borderId="0" xfId="0" applyNumberFormat="1" applyFont="1" applyFill="1" applyAlignment="1">
      <alignment horizontal="center"/>
    </xf>
    <xf numFmtId="0" fontId="39" fillId="0" borderId="0" xfId="2" applyFont="1" applyFill="1" applyAlignment="1">
      <alignment vertical="center"/>
    </xf>
    <xf numFmtId="170" fontId="39" fillId="0" borderId="0" xfId="0" applyNumberFormat="1" applyFont="1" applyFill="1"/>
    <xf numFmtId="170" fontId="39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51" fillId="0" borderId="0" xfId="0" applyFont="1" applyFill="1" applyAlignment="1">
      <alignment horizontal="left" vertical="center"/>
    </xf>
    <xf numFmtId="166" fontId="41" fillId="0" borderId="3" xfId="0" applyNumberFormat="1" applyFont="1" applyFill="1" applyBorder="1"/>
    <xf numFmtId="172" fontId="41" fillId="0" borderId="0" xfId="0" applyNumberFormat="1" applyFont="1" applyFill="1"/>
    <xf numFmtId="0" fontId="52" fillId="0" borderId="0" xfId="0" applyFont="1" applyFill="1" applyAlignment="1">
      <alignment horizontal="left"/>
    </xf>
    <xf numFmtId="167" fontId="52" fillId="0" borderId="0" xfId="0" applyNumberFormat="1" applyFont="1" applyFill="1"/>
    <xf numFmtId="167" fontId="41" fillId="0" borderId="0" xfId="0" applyNumberFormat="1" applyFont="1" applyFill="1"/>
    <xf numFmtId="0" fontId="52" fillId="0" borderId="0" xfId="0" applyFont="1" applyFill="1"/>
    <xf numFmtId="0" fontId="43" fillId="0" borderId="0" xfId="0" applyFont="1" applyFill="1"/>
    <xf numFmtId="0" fontId="44" fillId="0" borderId="0" xfId="0" applyFont="1" applyFill="1"/>
    <xf numFmtId="0" fontId="59" fillId="0" borderId="0" xfId="2" applyFont="1" applyFill="1" applyAlignment="1">
      <alignment vertical="center"/>
    </xf>
    <xf numFmtId="0" fontId="58" fillId="0" borderId="0" xfId="2" applyFont="1" applyFill="1" applyAlignment="1">
      <alignment vertical="center"/>
    </xf>
    <xf numFmtId="0" fontId="41" fillId="0" borderId="4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/>
    </xf>
    <xf numFmtId="0" fontId="46" fillId="0" borderId="0" xfId="0" applyFont="1" applyFill="1"/>
    <xf numFmtId="0" fontId="60" fillId="0" borderId="0" xfId="2" applyFont="1" applyFill="1" applyAlignment="1">
      <alignment vertical="center"/>
    </xf>
    <xf numFmtId="0" fontId="56" fillId="0" borderId="0" xfId="2" applyFont="1" applyFill="1" applyAlignment="1">
      <alignment vertical="center"/>
    </xf>
    <xf numFmtId="0" fontId="61" fillId="0" borderId="0" xfId="2" applyFont="1" applyFill="1" applyAlignment="1">
      <alignment vertical="center"/>
    </xf>
    <xf numFmtId="165" fontId="58" fillId="0" borderId="0" xfId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166" fontId="46" fillId="0" borderId="0" xfId="0" applyNumberFormat="1" applyFont="1" applyFill="1"/>
    <xf numFmtId="41" fontId="46" fillId="0" borderId="0" xfId="0" applyNumberFormat="1" applyFont="1" applyFill="1"/>
    <xf numFmtId="41" fontId="41" fillId="0" borderId="0" xfId="0" applyNumberFormat="1" applyFont="1" applyFill="1"/>
    <xf numFmtId="0" fontId="47" fillId="0" borderId="0" xfId="0" applyFont="1" applyFill="1"/>
    <xf numFmtId="0" fontId="46" fillId="0" borderId="0" xfId="2" applyFont="1" applyFill="1" applyAlignment="1">
      <alignment vertical="center"/>
    </xf>
    <xf numFmtId="170" fontId="46" fillId="0" borderId="0" xfId="0" applyNumberFormat="1" applyFont="1" applyFill="1" applyAlignment="1">
      <alignment horizontal="right"/>
    </xf>
    <xf numFmtId="41" fontId="63" fillId="0" borderId="0" xfId="0" applyNumberFormat="1" applyFont="1" applyFill="1"/>
    <xf numFmtId="170" fontId="57" fillId="0" borderId="0" xfId="0" applyNumberFormat="1" applyFont="1" applyFill="1" applyAlignment="1">
      <alignment horizontal="right"/>
    </xf>
    <xf numFmtId="41" fontId="46" fillId="0" borderId="0" xfId="0" applyNumberFormat="1" applyFont="1" applyFill="1" applyAlignment="1">
      <alignment horizontal="right"/>
    </xf>
    <xf numFmtId="0" fontId="48" fillId="0" borderId="0" xfId="2" applyFont="1" applyFill="1" applyAlignment="1">
      <alignment vertical="center"/>
    </xf>
    <xf numFmtId="41" fontId="52" fillId="0" borderId="0" xfId="0" applyNumberFormat="1" applyFont="1" applyFill="1"/>
    <xf numFmtId="41" fontId="52" fillId="0" borderId="0" xfId="0" applyNumberFormat="1" applyFont="1" applyFill="1" applyAlignment="1">
      <alignment horizontal="right"/>
    </xf>
    <xf numFmtId="41" fontId="55" fillId="0" borderId="0" xfId="0" applyNumberFormat="1" applyFont="1" applyFill="1"/>
    <xf numFmtId="41" fontId="41" fillId="0" borderId="0" xfId="0" applyNumberFormat="1" applyFont="1" applyFill="1" applyAlignment="1">
      <alignment horizontal="right"/>
    </xf>
    <xf numFmtId="41" fontId="39" fillId="0" borderId="0" xfId="0" applyNumberFormat="1" applyFont="1" applyFill="1"/>
    <xf numFmtId="0" fontId="42" fillId="0" borderId="0" xfId="0" applyFont="1" applyFill="1" applyAlignment="1">
      <alignment horizontal="center"/>
    </xf>
    <xf numFmtId="41" fontId="39" fillId="0" borderId="5" xfId="0" applyNumberFormat="1" applyFont="1" applyFill="1" applyBorder="1" applyAlignment="1">
      <alignment horizontal="right"/>
    </xf>
    <xf numFmtId="0" fontId="49" fillId="0" borderId="0" xfId="0" applyFont="1" applyFill="1"/>
    <xf numFmtId="0" fontId="45" fillId="0" borderId="0" xfId="0" applyFont="1" applyFill="1" applyAlignment="1">
      <alignment horizontal="left"/>
    </xf>
    <xf numFmtId="0" fontId="38" fillId="0" borderId="0" xfId="0" applyFont="1" applyFill="1" applyAlignment="1">
      <alignment horizontal="right"/>
    </xf>
    <xf numFmtId="0" fontId="45" fillId="0" borderId="0" xfId="0" applyFont="1" applyFill="1"/>
    <xf numFmtId="0" fontId="36" fillId="0" borderId="0" xfId="0" applyFont="1" applyFill="1" applyAlignment="1">
      <alignment horizontal="center"/>
    </xf>
    <xf numFmtId="0" fontId="39" fillId="0" borderId="0" xfId="0" applyFont="1" applyFill="1" applyAlignment="1">
      <alignment vertical="center"/>
    </xf>
    <xf numFmtId="167" fontId="41" fillId="0" borderId="0" xfId="0" quotePrefix="1" applyNumberFormat="1" applyFont="1" applyFill="1" applyAlignment="1">
      <alignment horizontal="center" vertical="center"/>
    </xf>
    <xf numFmtId="0" fontId="46" fillId="0" borderId="0" xfId="0" applyFont="1" applyFill="1" applyAlignment="1">
      <alignment horizontal="center"/>
    </xf>
    <xf numFmtId="167" fontId="41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167" fontId="41" fillId="0" borderId="1" xfId="0" applyNumberFormat="1" applyFont="1" applyFill="1" applyBorder="1"/>
    <xf numFmtId="0" fontId="46" fillId="0" borderId="0" xfId="0" applyFont="1" applyFill="1" applyAlignment="1">
      <alignment horizontal="left"/>
    </xf>
    <xf numFmtId="167" fontId="52" fillId="0" borderId="2" xfId="0" applyNumberFormat="1" applyFont="1" applyFill="1" applyBorder="1"/>
    <xf numFmtId="167" fontId="52" fillId="0" borderId="3" xfId="0" applyNumberFormat="1" applyFont="1" applyFill="1" applyBorder="1"/>
    <xf numFmtId="169" fontId="41" fillId="0" borderId="0" xfId="0" applyNumberFormat="1" applyFont="1" applyFill="1" applyAlignment="1">
      <alignment horizontal="right"/>
    </xf>
    <xf numFmtId="0" fontId="39" fillId="0" borderId="0" xfId="0" quotePrefix="1" applyFont="1" applyFill="1" applyAlignment="1">
      <alignment horizontal="center"/>
    </xf>
    <xf numFmtId="0" fontId="41" fillId="0" borderId="2" xfId="0" applyFont="1" applyFill="1" applyBorder="1" applyAlignment="1">
      <alignment horizontal="center"/>
    </xf>
    <xf numFmtId="167" fontId="41" fillId="0" borderId="1" xfId="0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/>
    </xf>
    <xf numFmtId="169" fontId="52" fillId="0" borderId="0" xfId="0" applyNumberFormat="1" applyFont="1" applyFill="1" applyAlignment="1">
      <alignment horizontal="right"/>
    </xf>
    <xf numFmtId="0" fontId="51" fillId="0" borderId="0" xfId="0" applyFont="1" applyFill="1"/>
    <xf numFmtId="167" fontId="3" fillId="0" borderId="0" xfId="0" applyNumberFormat="1" applyFont="1" applyFill="1"/>
    <xf numFmtId="169" fontId="3" fillId="0" borderId="0" xfId="0" applyNumberFormat="1" applyFont="1" applyFill="1" applyAlignment="1">
      <alignment horizontal="right"/>
    </xf>
    <xf numFmtId="167" fontId="3" fillId="0" borderId="1" xfId="0" applyNumberFormat="1" applyFont="1" applyFill="1" applyBorder="1"/>
    <xf numFmtId="169" fontId="3" fillId="0" borderId="1" xfId="0" applyNumberFormat="1" applyFont="1" applyFill="1" applyBorder="1" applyAlignment="1">
      <alignment horizontal="right"/>
    </xf>
    <xf numFmtId="0" fontId="54" fillId="0" borderId="0" xfId="0" applyFont="1" applyFill="1"/>
    <xf numFmtId="0" fontId="51" fillId="0" borderId="0" xfId="0" applyFont="1" applyFill="1" applyAlignment="1">
      <alignment horizontal="center"/>
    </xf>
    <xf numFmtId="167" fontId="3" fillId="0" borderId="0" xfId="0" applyNumberFormat="1" applyFont="1" applyFill="1" applyAlignment="1">
      <alignment horizontal="center" vertical="center"/>
    </xf>
    <xf numFmtId="0" fontId="5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6" fontId="54" fillId="0" borderId="0" xfId="0" applyNumberFormat="1" applyFont="1" applyFill="1" applyAlignment="1">
      <alignment horizontal="center"/>
    </xf>
    <xf numFmtId="170" fontId="36" fillId="0" borderId="0" xfId="0" applyNumberFormat="1" applyFont="1" applyFill="1"/>
    <xf numFmtId="0" fontId="39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0" fillId="0" borderId="0" xfId="0" applyFont="1" applyFill="1"/>
    <xf numFmtId="43" fontId="46" fillId="0" borderId="0" xfId="0" applyNumberFormat="1" applyFont="1" applyFill="1"/>
    <xf numFmtId="0" fontId="50" fillId="0" borderId="0" xfId="2" applyFont="1" applyFill="1" applyAlignment="1">
      <alignment vertical="center"/>
    </xf>
    <xf numFmtId="16" fontId="41" fillId="0" borderId="1" xfId="0" quotePrefix="1" applyNumberFormat="1" applyFont="1" applyFill="1" applyBorder="1" applyAlignment="1">
      <alignment horizontal="center"/>
    </xf>
    <xf numFmtId="170" fontId="53" fillId="0" borderId="0" xfId="0" applyNumberFormat="1" applyFont="1" applyFill="1"/>
    <xf numFmtId="170" fontId="46" fillId="0" borderId="0" xfId="0" applyNumberFormat="1" applyFont="1" applyFill="1"/>
    <xf numFmtId="177" fontId="48" fillId="0" borderId="2" xfId="2" applyNumberFormat="1" applyFont="1" applyFill="1" applyBorder="1" applyAlignment="1">
      <alignment horizontal="right" vertical="center"/>
    </xf>
    <xf numFmtId="0" fontId="48" fillId="0" borderId="0" xfId="0" applyFont="1" applyFill="1"/>
    <xf numFmtId="166" fontId="48" fillId="0" borderId="0" xfId="0" applyNumberFormat="1" applyFont="1" applyFill="1"/>
    <xf numFmtId="177" fontId="46" fillId="0" borderId="0" xfId="0" applyNumberFormat="1" applyFont="1" applyFill="1"/>
    <xf numFmtId="168" fontId="39" fillId="0" borderId="4" xfId="2" applyNumberFormat="1" applyFont="1" applyFill="1" applyBorder="1" applyAlignment="1">
      <alignment horizontal="right" vertical="center"/>
    </xf>
    <xf numFmtId="177" fontId="48" fillId="0" borderId="0" xfId="2" applyNumberFormat="1" applyFont="1" applyFill="1" applyAlignment="1">
      <alignment horizontal="right" vertical="center"/>
    </xf>
    <xf numFmtId="168" fontId="48" fillId="0" borderId="4" xfId="2" applyNumberFormat="1" applyFont="1" applyFill="1" applyBorder="1" applyAlignment="1">
      <alignment horizontal="right" vertical="center"/>
    </xf>
    <xf numFmtId="177" fontId="46" fillId="0" borderId="0" xfId="2" applyNumberFormat="1" applyFont="1" applyFill="1" applyAlignment="1">
      <alignment horizontal="right" vertical="center"/>
    </xf>
    <xf numFmtId="177" fontId="41" fillId="0" borderId="0" xfId="2" applyNumberFormat="1" applyFont="1" applyFill="1" applyAlignment="1">
      <alignment horizontal="right" vertical="center"/>
    </xf>
    <xf numFmtId="166" fontId="52" fillId="0" borderId="0" xfId="0" applyNumberFormat="1" applyFont="1" applyFill="1"/>
    <xf numFmtId="168" fontId="39" fillId="0" borderId="5" xfId="2" applyNumberFormat="1" applyFont="1" applyFill="1" applyBorder="1" applyAlignment="1">
      <alignment horizontal="right" vertical="center"/>
    </xf>
    <xf numFmtId="168" fontId="48" fillId="0" borderId="5" xfId="2" applyNumberFormat="1" applyFont="1" applyFill="1" applyBorder="1" applyAlignment="1">
      <alignment horizontal="right" vertical="center"/>
    </xf>
    <xf numFmtId="168" fontId="41" fillId="0" borderId="0" xfId="2" applyNumberFormat="1" applyFont="1" applyFill="1" applyAlignment="1">
      <alignment horizontal="right" vertical="center"/>
    </xf>
    <xf numFmtId="168" fontId="46" fillId="0" borderId="0" xfId="2" applyNumberFormat="1" applyFont="1" applyFill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177" fontId="39" fillId="0" borderId="5" xfId="2" applyNumberFormat="1" applyFont="1" applyFill="1" applyBorder="1" applyAlignment="1">
      <alignment horizontal="right" vertical="center"/>
    </xf>
    <xf numFmtId="167" fontId="41" fillId="0" borderId="0" xfId="0" applyNumberFormat="1" applyFont="1" applyFill="1" applyAlignment="1">
      <alignment vertical="center"/>
    </xf>
    <xf numFmtId="178" fontId="41" fillId="0" borderId="0" xfId="0" applyNumberFormat="1" applyFont="1" applyFill="1"/>
    <xf numFmtId="3" fontId="46" fillId="0" borderId="0" xfId="0" applyNumberFormat="1" applyFont="1" applyFill="1"/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99FF99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1"/>
  <sheetViews>
    <sheetView view="pageBreakPreview" topLeftCell="A13" zoomScale="115" zoomScaleNormal="85" zoomScaleSheetLayoutView="115" workbookViewId="0">
      <selection activeCell="D68" sqref="D68"/>
    </sheetView>
  </sheetViews>
  <sheetFormatPr defaultColWidth="9.08984375" defaultRowHeight="23"/>
  <cols>
    <col min="1" max="1" width="3.08984375" style="180" customWidth="1"/>
    <col min="2" max="2" width="2.08984375" style="180" customWidth="1"/>
    <col min="3" max="3" width="1.6328125" style="180" customWidth="1"/>
    <col min="4" max="4" width="32.36328125" style="180" customWidth="1"/>
    <col min="5" max="5" width="8.36328125" style="181" customWidth="1"/>
    <col min="6" max="6" width="0.6328125" style="180" customWidth="1"/>
    <col min="7" max="7" width="15.453125" style="180" customWidth="1"/>
    <col min="8" max="8" width="0.6328125" style="180" customWidth="1"/>
    <col min="9" max="9" width="14.08984375" style="180" customWidth="1"/>
    <col min="10" max="10" width="0.6328125" style="180" customWidth="1"/>
    <col min="11" max="11" width="15.453125" style="180" customWidth="1"/>
    <col min="12" max="12" width="0.6328125" style="180" customWidth="1"/>
    <col min="13" max="13" width="14.08984375" style="180" customWidth="1"/>
    <col min="14" max="14" width="0.453125" style="180" customWidth="1"/>
    <col min="15" max="15" width="9.08984375" style="180"/>
    <col min="16" max="16" width="10.453125" style="87" customWidth="1"/>
    <col min="17" max="17" width="10.1796875" style="87" bestFit="1" customWidth="1"/>
    <col min="18" max="18" width="8.6328125" style="180" customWidth="1"/>
    <col min="19" max="16384" width="9.08984375" style="180"/>
  </cols>
  <sheetData>
    <row r="1" spans="1:18" s="131" customFormat="1" ht="24.5">
      <c r="A1" s="128" t="s">
        <v>0</v>
      </c>
      <c r="B1" s="128"/>
      <c r="C1" s="128"/>
      <c r="D1" s="128"/>
      <c r="E1" s="129"/>
      <c r="F1" s="130"/>
      <c r="G1" s="130"/>
      <c r="H1" s="128"/>
      <c r="I1" s="128"/>
      <c r="J1" s="128"/>
      <c r="L1" s="132"/>
      <c r="M1" s="132"/>
      <c r="P1" s="83"/>
      <c r="Q1" s="83"/>
    </row>
    <row r="2" spans="1:18" s="131" customFormat="1" ht="24.5">
      <c r="A2" s="128" t="s">
        <v>1</v>
      </c>
      <c r="B2" s="128"/>
      <c r="C2" s="128"/>
      <c r="D2" s="128"/>
      <c r="E2" s="129"/>
      <c r="F2" s="130"/>
      <c r="G2" s="130"/>
      <c r="H2" s="128"/>
      <c r="I2" s="128"/>
      <c r="J2" s="128"/>
      <c r="L2" s="132"/>
      <c r="M2" s="132"/>
      <c r="P2" s="83"/>
      <c r="Q2" s="83"/>
    </row>
    <row r="3" spans="1:18" s="131" customFormat="1" ht="24.5">
      <c r="A3" s="128"/>
      <c r="B3" s="128"/>
      <c r="C3" s="128"/>
      <c r="D3" s="128"/>
      <c r="E3" s="129"/>
      <c r="F3" s="130"/>
      <c r="G3" s="130"/>
      <c r="H3" s="128"/>
      <c r="I3" s="128"/>
      <c r="J3" s="128"/>
      <c r="K3" s="128"/>
      <c r="L3" s="128"/>
      <c r="M3" s="128"/>
      <c r="N3" s="128"/>
      <c r="P3" s="83"/>
      <c r="Q3" s="83"/>
    </row>
    <row r="4" spans="1:18" s="133" customFormat="1" ht="21.5">
      <c r="E4" s="134"/>
      <c r="F4" s="135"/>
      <c r="G4" s="136" t="s">
        <v>2</v>
      </c>
      <c r="H4" s="136"/>
      <c r="I4" s="136"/>
      <c r="J4" s="137"/>
      <c r="K4" s="136" t="s">
        <v>3</v>
      </c>
      <c r="L4" s="136"/>
      <c r="M4" s="136"/>
      <c r="N4" s="136"/>
      <c r="P4" s="84"/>
      <c r="Q4" s="84"/>
    </row>
    <row r="5" spans="1:18" s="133" customFormat="1" ht="21.5">
      <c r="E5" s="134"/>
      <c r="F5" s="135"/>
      <c r="G5" s="138" t="s">
        <v>160</v>
      </c>
      <c r="H5" s="139"/>
      <c r="I5" s="140" t="s">
        <v>109</v>
      </c>
      <c r="J5" s="141"/>
      <c r="K5" s="138" t="str">
        <f>G5</f>
        <v>30 กันยายน 2568</v>
      </c>
      <c r="L5" s="139"/>
      <c r="M5" s="140" t="str">
        <f>I5</f>
        <v>31 ธันวาคม 2567</v>
      </c>
      <c r="N5" s="138"/>
      <c r="P5" s="84"/>
      <c r="Q5" s="84"/>
    </row>
    <row r="6" spans="1:18" s="133" customFormat="1" ht="21.5">
      <c r="E6" s="142" t="s">
        <v>4</v>
      </c>
      <c r="F6" s="135"/>
      <c r="G6" s="143" t="s">
        <v>111</v>
      </c>
      <c r="H6" s="139"/>
      <c r="I6" s="143"/>
      <c r="J6" s="141"/>
      <c r="K6" s="143" t="s">
        <v>111</v>
      </c>
      <c r="L6" s="139"/>
      <c r="M6" s="143"/>
      <c r="N6" s="144"/>
      <c r="P6" s="85"/>
      <c r="Q6" s="84"/>
      <c r="R6" s="145"/>
    </row>
    <row r="7" spans="1:18" s="133" customFormat="1" ht="21.5">
      <c r="E7" s="140"/>
      <c r="F7" s="135"/>
      <c r="G7" s="146" t="s">
        <v>112</v>
      </c>
      <c r="H7" s="146"/>
      <c r="I7" s="146"/>
      <c r="J7" s="146"/>
      <c r="K7" s="146"/>
      <c r="L7" s="146"/>
      <c r="M7" s="146"/>
      <c r="N7" s="146"/>
      <c r="P7" s="85"/>
      <c r="Q7" s="84"/>
      <c r="R7" s="145"/>
    </row>
    <row r="8" spans="1:18" s="133" customFormat="1" ht="21.5">
      <c r="A8" s="147" t="s">
        <v>5</v>
      </c>
      <c r="D8" s="147"/>
      <c r="E8" s="140"/>
      <c r="F8" s="135"/>
      <c r="G8" s="148"/>
      <c r="H8" s="139"/>
      <c r="I8" s="148"/>
      <c r="J8" s="141"/>
      <c r="K8" s="149"/>
      <c r="L8" s="139"/>
      <c r="M8" s="148"/>
      <c r="N8" s="149"/>
      <c r="P8" s="85"/>
      <c r="Q8" s="84"/>
      <c r="R8" s="150"/>
    </row>
    <row r="9" spans="1:18" s="133" customFormat="1" ht="21.5">
      <c r="A9" s="151" t="s">
        <v>6</v>
      </c>
      <c r="E9" s="140"/>
      <c r="F9" s="135"/>
      <c r="G9" s="148"/>
      <c r="H9" s="139"/>
      <c r="I9" s="148"/>
      <c r="J9" s="141"/>
      <c r="K9" s="149"/>
      <c r="L9" s="139"/>
      <c r="M9" s="148"/>
      <c r="N9" s="149"/>
      <c r="P9" s="145"/>
      <c r="Q9" s="152"/>
      <c r="R9" s="145"/>
    </row>
    <row r="10" spans="1:18" s="153" customFormat="1" ht="21.5">
      <c r="A10" s="153" t="s">
        <v>7</v>
      </c>
      <c r="E10" s="154"/>
      <c r="F10" s="140"/>
      <c r="G10" s="1">
        <v>144758</v>
      </c>
      <c r="I10" s="2">
        <v>49535</v>
      </c>
      <c r="J10" s="3"/>
      <c r="K10" s="1">
        <v>69272</v>
      </c>
      <c r="L10" s="155"/>
      <c r="M10" s="4">
        <v>33908</v>
      </c>
      <c r="N10" s="1"/>
      <c r="O10" s="156"/>
      <c r="P10" s="145"/>
      <c r="Q10" s="152"/>
      <c r="R10" s="145"/>
    </row>
    <row r="11" spans="1:18" s="153" customFormat="1" ht="21.5" hidden="1">
      <c r="A11" s="153" t="s">
        <v>8</v>
      </c>
      <c r="E11" s="154"/>
      <c r="F11" s="140"/>
      <c r="G11" s="1"/>
      <c r="I11" s="2">
        <v>0</v>
      </c>
      <c r="J11" s="3"/>
      <c r="K11" s="1"/>
      <c r="L11" s="155"/>
      <c r="M11" s="1">
        <v>0</v>
      </c>
      <c r="N11" s="1"/>
      <c r="O11" s="156"/>
      <c r="P11" s="145"/>
      <c r="Q11" s="152"/>
      <c r="R11" s="145"/>
    </row>
    <row r="12" spans="1:18" s="153" customFormat="1" ht="21.5">
      <c r="A12" s="153" t="s">
        <v>9</v>
      </c>
      <c r="E12" s="154" t="s">
        <v>153</v>
      </c>
      <c r="F12" s="140"/>
      <c r="G12" s="1">
        <v>19647</v>
      </c>
      <c r="I12" s="2">
        <v>23968</v>
      </c>
      <c r="J12" s="3"/>
      <c r="K12" s="1">
        <v>0</v>
      </c>
      <c r="L12" s="6"/>
      <c r="M12" s="2">
        <v>0</v>
      </c>
      <c r="N12" s="1"/>
      <c r="P12" s="145"/>
      <c r="Q12" s="152"/>
    </row>
    <row r="13" spans="1:18" s="153" customFormat="1" ht="21.5">
      <c r="A13" s="153" t="s">
        <v>156</v>
      </c>
      <c r="E13" s="154" t="s">
        <v>124</v>
      </c>
      <c r="F13" s="140"/>
      <c r="G13" s="22">
        <v>36417</v>
      </c>
      <c r="I13" s="2">
        <v>79832</v>
      </c>
      <c r="J13" s="3"/>
      <c r="K13" s="1">
        <v>53397</v>
      </c>
      <c r="L13" s="155"/>
      <c r="M13" s="4">
        <v>112019</v>
      </c>
      <c r="N13" s="1"/>
      <c r="P13" s="145"/>
      <c r="Q13" s="145"/>
    </row>
    <row r="14" spans="1:18" s="153" customFormat="1" ht="21.5">
      <c r="A14" s="153" t="s">
        <v>105</v>
      </c>
      <c r="E14" s="154">
        <v>6</v>
      </c>
      <c r="F14" s="140"/>
      <c r="G14" s="22">
        <v>137174</v>
      </c>
      <c r="I14" s="2">
        <v>266188</v>
      </c>
      <c r="J14" s="3"/>
      <c r="K14" s="1">
        <v>0</v>
      </c>
      <c r="L14" s="155"/>
      <c r="M14" s="2">
        <v>0</v>
      </c>
      <c r="N14" s="1"/>
      <c r="P14" s="145"/>
      <c r="Q14" s="145"/>
    </row>
    <row r="15" spans="1:18" s="153" customFormat="1" ht="21.5">
      <c r="A15" s="153" t="s">
        <v>10</v>
      </c>
      <c r="E15" s="154" t="s">
        <v>125</v>
      </c>
      <c r="G15" s="1">
        <v>32978</v>
      </c>
      <c r="I15" s="2">
        <v>29344</v>
      </c>
      <c r="K15" s="1">
        <v>248478</v>
      </c>
      <c r="M15" s="4">
        <v>245844</v>
      </c>
      <c r="N15" s="1"/>
      <c r="P15" s="145"/>
      <c r="Q15" s="145"/>
    </row>
    <row r="16" spans="1:18" s="153" customFormat="1" ht="21.5">
      <c r="A16" s="153" t="s">
        <v>107</v>
      </c>
      <c r="E16" s="154">
        <v>13</v>
      </c>
      <c r="F16" s="140"/>
      <c r="G16" s="1">
        <v>150113</v>
      </c>
      <c r="I16" s="2">
        <v>146091</v>
      </c>
      <c r="J16" s="3"/>
      <c r="K16" s="1">
        <v>146645</v>
      </c>
      <c r="L16" s="155"/>
      <c r="M16" s="2">
        <v>140997</v>
      </c>
      <c r="N16" s="2"/>
      <c r="P16" s="85"/>
      <c r="Q16" s="150"/>
    </row>
    <row r="17" spans="1:17" s="153" customFormat="1" ht="21.5">
      <c r="A17" s="153" t="s">
        <v>11</v>
      </c>
      <c r="E17" s="154"/>
      <c r="F17" s="140"/>
      <c r="G17" s="1">
        <v>78864</v>
      </c>
      <c r="H17" s="7"/>
      <c r="I17" s="8">
        <v>98068</v>
      </c>
      <c r="J17" s="9"/>
      <c r="K17" s="1">
        <v>15352</v>
      </c>
      <c r="L17" s="155"/>
      <c r="M17" s="10">
        <v>18325</v>
      </c>
      <c r="N17" s="1"/>
      <c r="P17" s="1"/>
      <c r="Q17" s="145"/>
    </row>
    <row r="18" spans="1:17" s="153" customFormat="1" ht="21.5">
      <c r="A18" s="147" t="s">
        <v>12</v>
      </c>
      <c r="E18" s="157"/>
      <c r="G18" s="49">
        <f>SUM(G10:G17)</f>
        <v>599951</v>
      </c>
      <c r="H18" s="147"/>
      <c r="I18" s="49">
        <f>SUM(I10:I17)</f>
        <v>693026</v>
      </c>
      <c r="J18" s="50"/>
      <c r="K18" s="49">
        <f>SUM(K10:K17)</f>
        <v>533144</v>
      </c>
      <c r="L18" s="51"/>
      <c r="M18" s="49">
        <f>SUM(M10:M17)</f>
        <v>551093</v>
      </c>
      <c r="N18" s="32"/>
      <c r="P18" s="1"/>
      <c r="Q18" s="1"/>
    </row>
    <row r="19" spans="1:17" s="153" customFormat="1" ht="21.5">
      <c r="A19" s="147"/>
      <c r="E19" s="157"/>
      <c r="G19" s="11"/>
      <c r="I19" s="158"/>
      <c r="K19" s="11"/>
      <c r="L19" s="11"/>
      <c r="M19" s="11"/>
      <c r="N19" s="11"/>
      <c r="P19" s="1"/>
      <c r="Q19" s="1"/>
    </row>
    <row r="20" spans="1:17" s="153" customFormat="1" ht="21.5">
      <c r="A20" s="151" t="s">
        <v>13</v>
      </c>
      <c r="E20" s="157"/>
      <c r="G20" s="155"/>
      <c r="I20" s="158"/>
      <c r="K20" s="155"/>
      <c r="L20" s="155"/>
      <c r="M20" s="155"/>
      <c r="N20" s="155"/>
      <c r="P20" s="1"/>
      <c r="Q20" s="1"/>
    </row>
    <row r="21" spans="1:17" s="153" customFormat="1" ht="21.5">
      <c r="A21" s="153" t="s">
        <v>14</v>
      </c>
      <c r="E21" s="154">
        <v>8</v>
      </c>
      <c r="F21" s="140"/>
      <c r="G21" s="7">
        <v>0</v>
      </c>
      <c r="I21" s="7">
        <v>0</v>
      </c>
      <c r="K21" s="1">
        <v>700</v>
      </c>
      <c r="L21" s="155"/>
      <c r="M21" s="7">
        <v>0</v>
      </c>
      <c r="N21" s="1"/>
      <c r="P21" s="1"/>
      <c r="Q21" s="1"/>
    </row>
    <row r="22" spans="1:17" s="153" customFormat="1" ht="21.5">
      <c r="A22" s="153" t="s">
        <v>15</v>
      </c>
      <c r="E22" s="154">
        <v>9</v>
      </c>
      <c r="F22" s="140"/>
      <c r="G22" s="2">
        <v>0</v>
      </c>
      <c r="I22" s="2">
        <v>0</v>
      </c>
      <c r="K22" s="2">
        <v>0</v>
      </c>
      <c r="L22" s="155"/>
      <c r="M22" s="2">
        <v>0</v>
      </c>
      <c r="N22" s="2"/>
      <c r="P22" s="1"/>
      <c r="Q22" s="1"/>
    </row>
    <row r="23" spans="1:17" s="153" customFormat="1" ht="21.5">
      <c r="A23" s="153" t="s">
        <v>16</v>
      </c>
      <c r="E23" s="154"/>
      <c r="F23" s="140"/>
      <c r="G23" s="1">
        <v>4787</v>
      </c>
      <c r="I23" s="155">
        <v>1357</v>
      </c>
      <c r="K23" s="2">
        <v>3202</v>
      </c>
      <c r="L23" s="155"/>
      <c r="M23" s="155">
        <v>46</v>
      </c>
      <c r="N23" s="1"/>
      <c r="P23" s="1"/>
      <c r="Q23" s="1"/>
    </row>
    <row r="24" spans="1:17" s="153" customFormat="1" ht="21.5">
      <c r="A24" s="153" t="s">
        <v>17</v>
      </c>
      <c r="E24" s="154"/>
      <c r="F24" s="140"/>
      <c r="G24" s="1">
        <v>4076</v>
      </c>
      <c r="I24" s="155">
        <v>8046</v>
      </c>
      <c r="J24" s="156"/>
      <c r="K24" s="1">
        <v>1292</v>
      </c>
      <c r="L24" s="156"/>
      <c r="M24" s="155">
        <v>1638</v>
      </c>
      <c r="N24" s="1"/>
      <c r="O24" s="156"/>
      <c r="P24" s="1"/>
      <c r="Q24" s="1"/>
    </row>
    <row r="25" spans="1:17" s="153" customFormat="1" ht="21.5">
      <c r="A25" s="153" t="s">
        <v>18</v>
      </c>
      <c r="E25" s="154"/>
      <c r="F25" s="140"/>
      <c r="G25" s="1">
        <v>863</v>
      </c>
      <c r="I25" s="155">
        <v>40</v>
      </c>
      <c r="K25" s="1">
        <v>832</v>
      </c>
      <c r="L25" s="155"/>
      <c r="M25" s="7">
        <v>0</v>
      </c>
      <c r="N25" s="1"/>
      <c r="P25" s="1"/>
      <c r="Q25" s="1"/>
    </row>
    <row r="26" spans="1:17" s="153" customFormat="1" ht="21.5">
      <c r="A26" s="153" t="s">
        <v>19</v>
      </c>
      <c r="E26" s="154">
        <v>10</v>
      </c>
      <c r="F26" s="140"/>
      <c r="G26" s="1">
        <v>44873</v>
      </c>
      <c r="I26" s="5">
        <v>39624</v>
      </c>
      <c r="K26" s="12">
        <v>44873</v>
      </c>
      <c r="L26" s="155"/>
      <c r="M26" s="6">
        <v>39624</v>
      </c>
      <c r="N26" s="12"/>
      <c r="P26" s="1"/>
      <c r="Q26" s="1"/>
    </row>
    <row r="27" spans="1:17" s="153" customFormat="1" ht="21.5">
      <c r="A27" s="153" t="s">
        <v>20</v>
      </c>
      <c r="E27" s="154"/>
      <c r="F27" s="140"/>
      <c r="G27" s="1">
        <v>287</v>
      </c>
      <c r="H27" s="159"/>
      <c r="I27" s="155">
        <v>287</v>
      </c>
      <c r="J27" s="159"/>
      <c r="K27" s="1">
        <v>204</v>
      </c>
      <c r="L27" s="155"/>
      <c r="M27" s="155">
        <v>204</v>
      </c>
      <c r="N27" s="1"/>
      <c r="P27" s="1"/>
      <c r="Q27" s="1"/>
    </row>
    <row r="28" spans="1:17" s="153" customFormat="1" ht="21.5">
      <c r="A28" s="147" t="s">
        <v>21</v>
      </c>
      <c r="E28" s="157"/>
      <c r="G28" s="49">
        <f>SUM(G21:G27)</f>
        <v>54886</v>
      </c>
      <c r="H28" s="147"/>
      <c r="I28" s="49">
        <f>SUM(I21:I27)</f>
        <v>49354</v>
      </c>
      <c r="J28" s="147"/>
      <c r="K28" s="49">
        <f>SUM(K21:K27)</f>
        <v>51103</v>
      </c>
      <c r="L28" s="160"/>
      <c r="M28" s="49">
        <f>SUM(M21:M27)</f>
        <v>41512</v>
      </c>
      <c r="N28" s="32"/>
      <c r="P28" s="1"/>
      <c r="Q28" s="1"/>
    </row>
    <row r="29" spans="1:17" s="153" customFormat="1" ht="22" thickBot="1">
      <c r="A29" s="147" t="s">
        <v>22</v>
      </c>
      <c r="E29" s="157"/>
      <c r="G29" s="52">
        <f>G28+G18</f>
        <v>654837</v>
      </c>
      <c r="H29" s="147"/>
      <c r="I29" s="52">
        <f>I28+I18</f>
        <v>742380</v>
      </c>
      <c r="J29" s="147"/>
      <c r="K29" s="52">
        <f>K28+K18</f>
        <v>584247</v>
      </c>
      <c r="L29" s="160"/>
      <c r="M29" s="52">
        <f>M28+M18</f>
        <v>592605</v>
      </c>
      <c r="N29" s="32"/>
      <c r="P29" s="1"/>
      <c r="Q29" s="1"/>
    </row>
    <row r="30" spans="1:17" s="131" customFormat="1" ht="25" thickTop="1">
      <c r="A30" s="128" t="s">
        <v>0</v>
      </c>
      <c r="B30" s="128"/>
      <c r="C30" s="128"/>
      <c r="D30" s="128"/>
      <c r="E30" s="129"/>
      <c r="F30" s="130"/>
      <c r="G30" s="130"/>
      <c r="H30" s="128"/>
      <c r="I30" s="128"/>
      <c r="J30" s="128"/>
      <c r="L30" s="132"/>
      <c r="M30" s="132"/>
      <c r="O30" s="153"/>
      <c r="P30" s="83"/>
      <c r="Q30" s="1"/>
    </row>
    <row r="31" spans="1:17" s="131" customFormat="1" ht="24.5">
      <c r="A31" s="128" t="s">
        <v>1</v>
      </c>
      <c r="B31" s="128"/>
      <c r="C31" s="128"/>
      <c r="D31" s="128"/>
      <c r="E31" s="129"/>
      <c r="F31" s="130"/>
      <c r="G31" s="130"/>
      <c r="H31" s="128"/>
      <c r="I31" s="128"/>
      <c r="J31" s="128"/>
      <c r="L31" s="132"/>
      <c r="M31" s="132"/>
      <c r="O31" s="153"/>
      <c r="P31" s="83"/>
      <c r="Q31" s="1"/>
    </row>
    <row r="32" spans="1:17" s="133" customFormat="1" ht="23.5" customHeight="1">
      <c r="A32" s="147"/>
      <c r="B32" s="147"/>
      <c r="C32" s="147"/>
      <c r="D32" s="147"/>
      <c r="E32" s="151"/>
      <c r="F32" s="147"/>
      <c r="G32" s="147"/>
      <c r="H32" s="147"/>
      <c r="I32" s="147"/>
      <c r="J32" s="147"/>
      <c r="K32" s="147"/>
      <c r="L32" s="147"/>
      <c r="M32" s="147"/>
      <c r="N32" s="147"/>
      <c r="O32" s="153"/>
      <c r="P32" s="84"/>
      <c r="Q32" s="1"/>
    </row>
    <row r="33" spans="1:17" s="133" customFormat="1" ht="21.5">
      <c r="E33" s="134"/>
      <c r="F33" s="135"/>
      <c r="G33" s="136" t="s">
        <v>2</v>
      </c>
      <c r="H33" s="136"/>
      <c r="I33" s="136"/>
      <c r="J33" s="137"/>
      <c r="K33" s="136" t="s">
        <v>3</v>
      </c>
      <c r="L33" s="136"/>
      <c r="M33" s="136"/>
      <c r="N33" s="136"/>
      <c r="O33" s="153"/>
      <c r="P33" s="84"/>
      <c r="Q33" s="1"/>
    </row>
    <row r="34" spans="1:17" s="133" customFormat="1" ht="21.5">
      <c r="E34" s="134"/>
      <c r="F34" s="135"/>
      <c r="G34" s="138" t="str">
        <f>+G5</f>
        <v>30 กันยายน 2568</v>
      </c>
      <c r="H34" s="139"/>
      <c r="I34" s="140" t="s">
        <v>109</v>
      </c>
      <c r="J34" s="141"/>
      <c r="K34" s="138" t="str">
        <f>G34</f>
        <v>30 กันยายน 2568</v>
      </c>
      <c r="L34" s="139"/>
      <c r="M34" s="140" t="str">
        <f>I34</f>
        <v>31 ธันวาคม 2567</v>
      </c>
      <c r="N34" s="138"/>
      <c r="O34" s="153"/>
      <c r="P34" s="84"/>
      <c r="Q34" s="1"/>
    </row>
    <row r="35" spans="1:17" s="133" customFormat="1" ht="21.5">
      <c r="E35" s="142" t="s">
        <v>4</v>
      </c>
      <c r="F35" s="135"/>
      <c r="G35" s="143" t="s">
        <v>111</v>
      </c>
      <c r="H35" s="139"/>
      <c r="I35" s="143"/>
      <c r="J35" s="141"/>
      <c r="K35" s="143" t="s">
        <v>111</v>
      </c>
      <c r="L35" s="139"/>
      <c r="M35" s="143"/>
      <c r="N35" s="144"/>
      <c r="O35" s="153"/>
      <c r="P35" s="84"/>
      <c r="Q35" s="1"/>
    </row>
    <row r="36" spans="1:17" s="133" customFormat="1" ht="21.5">
      <c r="E36" s="140"/>
      <c r="F36" s="135"/>
      <c r="G36" s="146" t="s">
        <v>112</v>
      </c>
      <c r="H36" s="146"/>
      <c r="I36" s="146"/>
      <c r="J36" s="146"/>
      <c r="K36" s="146"/>
      <c r="L36" s="146"/>
      <c r="M36" s="146"/>
      <c r="N36" s="146"/>
      <c r="O36" s="153"/>
      <c r="P36" s="84"/>
      <c r="Q36" s="1"/>
    </row>
    <row r="37" spans="1:17" s="153" customFormat="1" ht="21.5">
      <c r="A37" s="147" t="s">
        <v>23</v>
      </c>
      <c r="D37" s="133"/>
      <c r="F37" s="140"/>
      <c r="I37" s="13"/>
      <c r="J37" s="13"/>
      <c r="M37" s="13"/>
      <c r="P37" s="1"/>
      <c r="Q37" s="1"/>
    </row>
    <row r="38" spans="1:17" s="153" customFormat="1" ht="21.5">
      <c r="A38" s="151" t="s">
        <v>24</v>
      </c>
      <c r="E38" s="157"/>
      <c r="I38" s="153" t="s">
        <v>84</v>
      </c>
      <c r="L38" s="155"/>
      <c r="M38" s="155"/>
      <c r="P38" s="1"/>
      <c r="Q38" s="1"/>
    </row>
    <row r="39" spans="1:17" s="153" customFormat="1" ht="21.5">
      <c r="A39" s="153" t="s">
        <v>25</v>
      </c>
      <c r="E39" s="157"/>
      <c r="K39" s="1"/>
      <c r="L39" s="155"/>
      <c r="M39" s="155"/>
      <c r="N39" s="1"/>
      <c r="P39" s="1"/>
      <c r="Q39" s="1"/>
    </row>
    <row r="40" spans="1:17" s="153" customFormat="1" ht="21.5">
      <c r="B40" s="153" t="s">
        <v>26</v>
      </c>
      <c r="E40" s="157"/>
      <c r="G40" s="1">
        <v>20</v>
      </c>
      <c r="I40" s="5">
        <v>0</v>
      </c>
      <c r="K40" s="1">
        <v>5</v>
      </c>
      <c r="L40" s="155"/>
      <c r="M40" s="60">
        <v>0</v>
      </c>
      <c r="N40" s="12"/>
      <c r="P40" s="1"/>
      <c r="Q40" s="1"/>
    </row>
    <row r="41" spans="1:17" s="153" customFormat="1" ht="21.5">
      <c r="A41" s="153" t="s">
        <v>27</v>
      </c>
      <c r="E41" s="154">
        <v>3</v>
      </c>
      <c r="F41" s="140"/>
      <c r="G41" s="1">
        <v>57986</v>
      </c>
      <c r="I41" s="161">
        <v>76023</v>
      </c>
      <c r="K41" s="1">
        <v>37208</v>
      </c>
      <c r="L41" s="155"/>
      <c r="M41" s="161">
        <v>37706</v>
      </c>
      <c r="N41" s="1"/>
      <c r="P41" s="1"/>
      <c r="Q41" s="1"/>
    </row>
    <row r="42" spans="1:17" s="153" customFormat="1" ht="21.5">
      <c r="A42" s="153" t="s">
        <v>28</v>
      </c>
      <c r="E42" s="154">
        <v>3</v>
      </c>
      <c r="F42" s="140"/>
      <c r="G42" s="22">
        <v>84667</v>
      </c>
      <c r="I42" s="161">
        <v>92970</v>
      </c>
      <c r="K42" s="1">
        <v>7729</v>
      </c>
      <c r="L42" s="155"/>
      <c r="M42" s="162">
        <v>8916</v>
      </c>
      <c r="N42" s="1"/>
      <c r="P42" s="1"/>
      <c r="Q42" s="1"/>
    </row>
    <row r="43" spans="1:17" s="153" customFormat="1" ht="21.5">
      <c r="A43" s="153" t="s">
        <v>29</v>
      </c>
      <c r="E43" s="154"/>
      <c r="F43" s="140"/>
      <c r="G43" s="12"/>
      <c r="I43" s="6"/>
      <c r="K43" s="1"/>
      <c r="L43" s="155"/>
      <c r="M43" s="12"/>
      <c r="P43" s="1"/>
      <c r="Q43" s="1"/>
    </row>
    <row r="44" spans="1:17" s="153" customFormat="1" ht="21.5">
      <c r="B44" s="153" t="s">
        <v>30</v>
      </c>
      <c r="E44" s="154"/>
      <c r="F44" s="155"/>
      <c r="G44" s="12">
        <v>1982</v>
      </c>
      <c r="H44" s="155"/>
      <c r="I44" s="6">
        <v>4975</v>
      </c>
      <c r="J44" s="155"/>
      <c r="K44" s="1">
        <v>465</v>
      </c>
      <c r="L44" s="7"/>
      <c r="M44" s="6">
        <v>450</v>
      </c>
      <c r="N44" s="12"/>
      <c r="P44" s="1"/>
      <c r="Q44" s="1"/>
    </row>
    <row r="45" spans="1:17" s="153" customFormat="1" ht="21.5">
      <c r="A45" s="153" t="s">
        <v>31</v>
      </c>
      <c r="E45" s="163">
        <v>11</v>
      </c>
      <c r="F45" s="155"/>
      <c r="G45" s="12">
        <v>20637</v>
      </c>
      <c r="H45" s="155"/>
      <c r="I45" s="14">
        <v>20637</v>
      </c>
      <c r="J45" s="155"/>
      <c r="K45" s="12">
        <v>6851</v>
      </c>
      <c r="M45" s="86">
        <v>6851</v>
      </c>
      <c r="N45" s="1"/>
      <c r="P45" s="1"/>
      <c r="Q45" s="1"/>
    </row>
    <row r="46" spans="1:17" s="153" customFormat="1" ht="21.5">
      <c r="A46" s="147" t="s">
        <v>32</v>
      </c>
      <c r="E46" s="157"/>
      <c r="G46" s="53">
        <f>SUM(G40:G45)</f>
        <v>165292</v>
      </c>
      <c r="H46" s="147"/>
      <c r="I46" s="53">
        <f>SUM(I40:I45)</f>
        <v>194605</v>
      </c>
      <c r="J46" s="147"/>
      <c r="K46" s="53">
        <f>SUM(K40:K45)</f>
        <v>52258</v>
      </c>
      <c r="L46" s="160"/>
      <c r="M46" s="53">
        <f>SUM(M40:M45)</f>
        <v>53923</v>
      </c>
      <c r="N46" s="54"/>
      <c r="P46" s="1"/>
      <c r="Q46" s="1"/>
    </row>
    <row r="47" spans="1:17" s="153" customFormat="1" ht="21.5">
      <c r="A47" s="147"/>
      <c r="E47" s="157"/>
      <c r="G47" s="164"/>
      <c r="I47" s="164"/>
      <c r="K47" s="164"/>
      <c r="L47" s="160"/>
      <c r="M47" s="164"/>
      <c r="N47" s="164"/>
      <c r="P47" s="1"/>
      <c r="Q47" s="1"/>
    </row>
    <row r="48" spans="1:17" s="153" customFormat="1" ht="21.5">
      <c r="A48" s="165" t="s">
        <v>33</v>
      </c>
      <c r="E48" s="157"/>
      <c r="G48" s="164"/>
      <c r="I48" s="164"/>
      <c r="K48" s="164"/>
      <c r="L48" s="160"/>
      <c r="M48" s="164"/>
      <c r="N48" s="164"/>
      <c r="P48" s="1"/>
      <c r="Q48" s="1"/>
    </row>
    <row r="49" spans="1:17" s="153" customFormat="1" ht="21.5">
      <c r="A49" s="153" t="s">
        <v>34</v>
      </c>
      <c r="E49" s="154"/>
      <c r="G49" s="1">
        <v>2274</v>
      </c>
      <c r="I49" s="6">
        <v>3012</v>
      </c>
      <c r="K49" s="2">
        <v>896</v>
      </c>
      <c r="L49" s="160"/>
      <c r="M49" s="6">
        <v>1247</v>
      </c>
      <c r="N49" s="6"/>
      <c r="P49" s="1"/>
      <c r="Q49" s="1"/>
    </row>
    <row r="50" spans="1:17" s="153" customFormat="1" ht="21.5">
      <c r="A50" s="166" t="s">
        <v>35</v>
      </c>
      <c r="E50" s="167"/>
      <c r="G50" s="1"/>
      <c r="I50" s="78"/>
      <c r="K50" s="5"/>
      <c r="M50" s="78"/>
      <c r="P50" s="1"/>
      <c r="Q50" s="1"/>
    </row>
    <row r="51" spans="1:17" s="153" customFormat="1" ht="21.5">
      <c r="A51" s="166"/>
      <c r="B51" s="153" t="s">
        <v>36</v>
      </c>
      <c r="E51" s="167"/>
      <c r="G51" s="1">
        <v>6271</v>
      </c>
      <c r="I51" s="14">
        <v>6085</v>
      </c>
      <c r="K51" s="1">
        <v>4941</v>
      </c>
      <c r="L51" s="160"/>
      <c r="M51" s="6">
        <v>4414</v>
      </c>
      <c r="N51" s="1"/>
      <c r="P51" s="1"/>
      <c r="Q51" s="1"/>
    </row>
    <row r="52" spans="1:17" s="153" customFormat="1" ht="21.5">
      <c r="A52" s="166" t="s">
        <v>35</v>
      </c>
      <c r="E52" s="167">
        <v>11</v>
      </c>
      <c r="G52" s="1">
        <v>1512</v>
      </c>
      <c r="I52" s="6">
        <v>1512</v>
      </c>
      <c r="K52" s="1">
        <v>0</v>
      </c>
      <c r="L52" s="160"/>
      <c r="M52" s="15">
        <v>0</v>
      </c>
      <c r="N52" s="1"/>
      <c r="P52" s="1"/>
      <c r="Q52" s="1"/>
    </row>
    <row r="53" spans="1:17" s="153" customFormat="1" ht="21.5">
      <c r="A53" s="168" t="s">
        <v>37</v>
      </c>
      <c r="E53" s="157"/>
      <c r="G53" s="75">
        <f>SUM(G49:G52)</f>
        <v>10057</v>
      </c>
      <c r="H53" s="169"/>
      <c r="I53" s="170">
        <f>SUM(I49:I52)</f>
        <v>10609</v>
      </c>
      <c r="J53" s="169"/>
      <c r="K53" s="102">
        <f>SUM(K49:K52)</f>
        <v>5837</v>
      </c>
      <c r="L53" s="160"/>
      <c r="M53" s="75">
        <f>SUM(M49:M52)</f>
        <v>5661</v>
      </c>
      <c r="N53" s="55"/>
      <c r="P53" s="1"/>
      <c r="Q53" s="1"/>
    </row>
    <row r="54" spans="1:17" s="153" customFormat="1" ht="21.5">
      <c r="A54" s="168" t="s">
        <v>38</v>
      </c>
      <c r="E54" s="157"/>
      <c r="G54" s="53">
        <f>+G53+G46</f>
        <v>175349</v>
      </c>
      <c r="H54" s="169"/>
      <c r="I54" s="53">
        <f>+I53+I46</f>
        <v>205214</v>
      </c>
      <c r="J54" s="169"/>
      <c r="K54" s="53">
        <f>+K53+K46</f>
        <v>58095</v>
      </c>
      <c r="L54" s="160"/>
      <c r="M54" s="53">
        <f>+M53+M46</f>
        <v>59584</v>
      </c>
      <c r="N54" s="54"/>
      <c r="P54" s="1"/>
      <c r="Q54" s="1"/>
    </row>
    <row r="55" spans="1:17" s="153" customFormat="1" ht="21.5">
      <c r="A55" s="168"/>
      <c r="E55" s="157"/>
      <c r="G55" s="164"/>
      <c r="I55" s="164"/>
      <c r="K55" s="164"/>
      <c r="L55" s="160"/>
      <c r="M55" s="164"/>
      <c r="N55" s="164"/>
      <c r="P55" s="1"/>
      <c r="Q55" s="1"/>
    </row>
    <row r="56" spans="1:17" s="153" customFormat="1" ht="21.5">
      <c r="A56" s="151" t="s">
        <v>39</v>
      </c>
      <c r="E56" s="157"/>
      <c r="G56" s="155"/>
      <c r="K56" s="155" t="s">
        <v>84</v>
      </c>
      <c r="L56" s="155"/>
      <c r="M56" s="155"/>
      <c r="N56" s="155"/>
      <c r="P56" s="1"/>
      <c r="Q56" s="1"/>
    </row>
    <row r="57" spans="1:17" s="153" customFormat="1" ht="21.5">
      <c r="A57" s="153" t="s">
        <v>40</v>
      </c>
      <c r="E57" s="154"/>
      <c r="F57" s="140"/>
      <c r="P57" s="1"/>
      <c r="Q57" s="1"/>
    </row>
    <row r="58" spans="1:17" s="153" customFormat="1" ht="21.5">
      <c r="A58" s="171" t="s">
        <v>41</v>
      </c>
      <c r="B58" s="172"/>
      <c r="C58" s="172"/>
      <c r="D58" s="172"/>
      <c r="E58" s="154"/>
      <c r="F58" s="140"/>
      <c r="P58" s="1"/>
      <c r="Q58" s="1"/>
    </row>
    <row r="59" spans="1:17" s="153" customFormat="1" ht="21.5">
      <c r="A59" s="173" t="s">
        <v>42</v>
      </c>
      <c r="B59" s="172"/>
      <c r="C59" s="172"/>
      <c r="D59" s="172"/>
      <c r="E59" s="154"/>
      <c r="F59" s="140"/>
      <c r="P59" s="1"/>
      <c r="Q59" s="1"/>
    </row>
    <row r="60" spans="1:17" s="153" customFormat="1" ht="22" thickBot="1">
      <c r="A60" s="173" t="s">
        <v>43</v>
      </c>
      <c r="B60" s="172"/>
      <c r="C60" s="172"/>
      <c r="D60" s="172"/>
      <c r="E60" s="154"/>
      <c r="F60" s="140"/>
      <c r="G60" s="174">
        <v>37815493</v>
      </c>
      <c r="I60" s="174">
        <v>37815493</v>
      </c>
      <c r="K60" s="174">
        <v>37815493</v>
      </c>
      <c r="L60" s="155"/>
      <c r="M60" s="174">
        <v>37815493</v>
      </c>
      <c r="N60" s="155"/>
      <c r="P60" s="1"/>
      <c r="Q60" s="1"/>
    </row>
    <row r="61" spans="1:17" s="153" customFormat="1" ht="22" thickTop="1">
      <c r="A61" s="171" t="s">
        <v>44</v>
      </c>
      <c r="B61" s="172"/>
      <c r="C61" s="172"/>
      <c r="D61" s="172"/>
      <c r="E61" s="154"/>
      <c r="F61" s="140"/>
      <c r="P61" s="1"/>
      <c r="Q61" s="1"/>
    </row>
    <row r="62" spans="1:17" s="153" customFormat="1" ht="21.5">
      <c r="A62" s="173" t="s">
        <v>45</v>
      </c>
      <c r="B62" s="172"/>
      <c r="C62" s="172"/>
      <c r="D62" s="172"/>
      <c r="E62" s="154"/>
      <c r="F62" s="140"/>
      <c r="P62" s="1"/>
      <c r="Q62" s="1"/>
    </row>
    <row r="63" spans="1:17" s="153" customFormat="1" ht="21.5">
      <c r="A63" s="173" t="s">
        <v>43</v>
      </c>
      <c r="B63" s="171"/>
      <c r="C63" s="172"/>
      <c r="D63" s="172"/>
      <c r="E63" s="154"/>
      <c r="F63" s="140"/>
      <c r="G63" s="155">
        <f>SOE_Conso!H27</f>
        <v>16115264</v>
      </c>
      <c r="I63" s="155">
        <v>16115264</v>
      </c>
      <c r="K63" s="3">
        <v>16115264</v>
      </c>
      <c r="L63" s="155"/>
      <c r="M63" s="155">
        <v>16115264</v>
      </c>
      <c r="N63" s="3"/>
      <c r="P63" s="1"/>
      <c r="Q63" s="1"/>
    </row>
    <row r="64" spans="1:17" s="153" customFormat="1" ht="21.5">
      <c r="A64" s="135" t="s">
        <v>46</v>
      </c>
      <c r="E64" s="154"/>
      <c r="G64" s="155">
        <f>SOE_Conso!J27</f>
        <v>-13596830</v>
      </c>
      <c r="I64" s="155">
        <v>-13596830</v>
      </c>
      <c r="K64" s="3">
        <v>-13596830</v>
      </c>
      <c r="L64" s="155"/>
      <c r="M64" s="155">
        <v>-13596830</v>
      </c>
      <c r="N64" s="3"/>
      <c r="P64" s="1"/>
      <c r="Q64" s="1"/>
    </row>
    <row r="65" spans="1:17" s="153" customFormat="1" ht="21.5">
      <c r="A65" s="153" t="s">
        <v>47</v>
      </c>
      <c r="C65" s="135"/>
      <c r="E65" s="154"/>
      <c r="G65" s="155"/>
      <c r="I65" s="155"/>
      <c r="K65" s="175"/>
      <c r="L65" s="155"/>
      <c r="M65" s="155"/>
      <c r="N65" s="175"/>
      <c r="P65" s="1"/>
      <c r="Q65" s="1"/>
    </row>
    <row r="66" spans="1:17" s="153" customFormat="1" ht="21.5">
      <c r="A66" s="153" t="s">
        <v>48</v>
      </c>
      <c r="E66" s="154"/>
      <c r="F66" s="140"/>
      <c r="G66" s="161">
        <f>SOE_Conso!L27</f>
        <v>-2038987</v>
      </c>
      <c r="I66" s="161">
        <f>+SOE_Conso!L20</f>
        <v>-1981268</v>
      </c>
      <c r="K66" s="161">
        <f>+SOE!K25</f>
        <v>-1992282</v>
      </c>
      <c r="L66" s="155"/>
      <c r="M66" s="161">
        <f>+SOE!K19</f>
        <v>-1985413</v>
      </c>
      <c r="N66" s="161"/>
      <c r="P66" s="1"/>
      <c r="Q66" s="1"/>
    </row>
    <row r="67" spans="1:17" s="153" customFormat="1" ht="21.5">
      <c r="A67" s="176" t="s">
        <v>49</v>
      </c>
      <c r="B67" s="172"/>
      <c r="C67" s="172"/>
      <c r="D67" s="172"/>
      <c r="E67" s="154"/>
      <c r="F67" s="140"/>
      <c r="G67" s="105">
        <f>SUM(G63:G66)</f>
        <v>479447</v>
      </c>
      <c r="H67" s="177"/>
      <c r="I67" s="44">
        <f>SUM(I63:I66)</f>
        <v>537166</v>
      </c>
      <c r="J67" s="177"/>
      <c r="K67" s="105">
        <f>SUM(K63:K66)</f>
        <v>526152</v>
      </c>
      <c r="L67" s="177"/>
      <c r="M67" s="44">
        <f>SUM(M63:M66)</f>
        <v>533021</v>
      </c>
      <c r="N67" s="46"/>
      <c r="P67" s="1"/>
      <c r="Q67" s="1"/>
    </row>
    <row r="68" spans="1:17" s="153" customFormat="1" ht="21.5">
      <c r="A68" s="171" t="s">
        <v>50</v>
      </c>
      <c r="B68" s="172"/>
      <c r="C68" s="172"/>
      <c r="D68" s="172"/>
      <c r="E68" s="154"/>
      <c r="F68" s="140"/>
      <c r="G68" s="106">
        <f>SOE_Conso!P27</f>
        <v>41</v>
      </c>
      <c r="H68" s="178"/>
      <c r="I68" s="45">
        <v>0</v>
      </c>
      <c r="J68" s="178"/>
      <c r="K68" s="106">
        <v>0</v>
      </c>
      <c r="L68" s="178"/>
      <c r="M68" s="45">
        <v>0</v>
      </c>
      <c r="N68" s="9">
        <v>0</v>
      </c>
      <c r="P68" s="1"/>
      <c r="Q68" s="1"/>
    </row>
    <row r="69" spans="1:17" s="153" customFormat="1" ht="21.5">
      <c r="A69" s="176" t="s">
        <v>51</v>
      </c>
      <c r="B69" s="172"/>
      <c r="C69" s="172"/>
      <c r="D69" s="172"/>
      <c r="E69" s="154"/>
      <c r="F69" s="140"/>
      <c r="G69" s="46">
        <f>SUM(G67:G68)</f>
        <v>479488</v>
      </c>
      <c r="H69" s="178"/>
      <c r="I69" s="46">
        <f>SUM(I67:I68)</f>
        <v>537166</v>
      </c>
      <c r="J69" s="178"/>
      <c r="K69" s="46">
        <f>SUM(K67:K68)</f>
        <v>526152</v>
      </c>
      <c r="L69" s="178"/>
      <c r="M69" s="46">
        <f>SUM(M67:M68)</f>
        <v>533021</v>
      </c>
      <c r="N69" s="46"/>
      <c r="P69" s="1"/>
      <c r="Q69" s="1"/>
    </row>
    <row r="70" spans="1:17" s="153" customFormat="1" ht="22" thickBot="1">
      <c r="A70" s="179" t="s">
        <v>52</v>
      </c>
      <c r="B70" s="172"/>
      <c r="C70" s="172"/>
      <c r="D70" s="172"/>
      <c r="E70" s="157"/>
      <c r="G70" s="47">
        <f>SUM(G69,G54)</f>
        <v>654837</v>
      </c>
      <c r="H70" s="177"/>
      <c r="I70" s="47">
        <f>SUM(I69,I54)</f>
        <v>742380</v>
      </c>
      <c r="J70" s="177"/>
      <c r="K70" s="47">
        <f>SUM(K69,K54)</f>
        <v>584247</v>
      </c>
      <c r="L70" s="177"/>
      <c r="M70" s="47">
        <f>SUM(M69,M54)</f>
        <v>592605</v>
      </c>
      <c r="N70" s="48"/>
      <c r="P70" s="1"/>
      <c r="Q70" s="1"/>
    </row>
    <row r="71" spans="1:17" s="153" customFormat="1" ht="22" thickTop="1">
      <c r="C71" s="178">
        <f t="shared" ref="C71:L71" si="0">C70-C29</f>
        <v>0</v>
      </c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P71" s="1"/>
      <c r="Q71" s="1"/>
    </row>
  </sheetData>
  <mergeCells count="6">
    <mergeCell ref="G36:N36"/>
    <mergeCell ref="G4:I4"/>
    <mergeCell ref="G33:I33"/>
    <mergeCell ref="K4:N4"/>
    <mergeCell ref="K33:N33"/>
    <mergeCell ref="G7:N7"/>
  </mergeCells>
  <pageMargins left="0.71" right="0.39" top="0.71" bottom="0.51" header="0.2" footer="0.2"/>
  <pageSetup paperSize="9" scale="83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3277-265B-40E1-B0A5-DA164DE100C7}">
  <sheetPr>
    <tabColor rgb="FF0070C0"/>
    <pageSetUpPr fitToPage="1"/>
  </sheetPr>
  <dimension ref="A1:AA122"/>
  <sheetViews>
    <sheetView view="pageBreakPreview" zoomScale="130" zoomScaleNormal="100" zoomScaleSheetLayoutView="130" workbookViewId="0">
      <selection activeCell="D68" sqref="D68"/>
    </sheetView>
  </sheetViews>
  <sheetFormatPr defaultColWidth="9" defaultRowHeight="23"/>
  <cols>
    <col min="1" max="1" width="3.08984375" style="211" customWidth="1"/>
    <col min="2" max="2" width="40.7265625" style="211" customWidth="1"/>
    <col min="3" max="3" width="9.6328125" style="211" bestFit="1" customWidth="1"/>
    <col min="4" max="4" width="0.90625" style="211" customWidth="1"/>
    <col min="5" max="5" width="12.08984375" style="29" customWidth="1"/>
    <col min="6" max="6" width="0.90625" style="211" customWidth="1"/>
    <col min="7" max="7" width="12.6328125" style="211" customWidth="1"/>
    <col min="8" max="8" width="0.90625" style="211" customWidth="1"/>
    <col min="9" max="9" width="14.54296875" style="29" customWidth="1"/>
    <col min="10" max="10" width="0.90625" style="211" customWidth="1"/>
    <col min="11" max="11" width="16.453125" style="211" customWidth="1"/>
    <col min="12" max="12" width="12.08984375" style="211" bestFit="1" customWidth="1"/>
    <col min="13" max="13" width="18.26953125" style="29" customWidth="1"/>
    <col min="14" max="14" width="12.453125" style="211" bestFit="1" customWidth="1"/>
    <col min="15" max="16384" width="9" style="211"/>
  </cols>
  <sheetData>
    <row r="1" spans="1:27" s="131" customFormat="1" ht="24.5">
      <c r="A1" s="128" t="s">
        <v>0</v>
      </c>
      <c r="B1" s="128"/>
      <c r="C1" s="129"/>
      <c r="D1" s="130"/>
      <c r="E1" s="33"/>
      <c r="F1" s="128"/>
      <c r="G1" s="128"/>
      <c r="H1" s="128"/>
      <c r="I1" s="34"/>
      <c r="J1" s="128"/>
      <c r="K1" s="213"/>
      <c r="M1" s="91"/>
    </row>
    <row r="2" spans="1:27" s="131" customFormat="1" ht="24.5">
      <c r="A2" s="128" t="s">
        <v>115</v>
      </c>
      <c r="B2" s="191"/>
      <c r="C2" s="129"/>
      <c r="D2" s="130"/>
      <c r="E2" s="33"/>
      <c r="F2" s="128"/>
      <c r="G2" s="128"/>
      <c r="H2" s="128"/>
      <c r="I2" s="34"/>
      <c r="J2" s="128"/>
      <c r="K2" s="213"/>
      <c r="M2" s="91"/>
    </row>
    <row r="3" spans="1:27" s="131" customFormat="1" ht="7" customHeight="1">
      <c r="A3" s="191"/>
      <c r="B3" s="191"/>
      <c r="C3" s="129"/>
      <c r="D3" s="130"/>
      <c r="E3" s="35"/>
      <c r="F3" s="128"/>
      <c r="G3" s="128"/>
      <c r="H3" s="128"/>
      <c r="I3" s="18"/>
      <c r="J3" s="128"/>
      <c r="K3" s="128"/>
      <c r="M3" s="91"/>
    </row>
    <row r="4" spans="1:27" s="186" customFormat="1" ht="20.149999999999999" customHeight="1">
      <c r="C4" s="154"/>
      <c r="D4" s="218"/>
      <c r="E4" s="247" t="s">
        <v>2</v>
      </c>
      <c r="F4" s="247"/>
      <c r="G4" s="247"/>
      <c r="H4" s="133"/>
      <c r="I4" s="247" t="s">
        <v>3</v>
      </c>
      <c r="J4" s="247"/>
      <c r="K4" s="247"/>
      <c r="M4" s="92"/>
    </row>
    <row r="5" spans="1:27" s="186" customFormat="1" ht="20.149999999999999" customHeight="1">
      <c r="C5" s="154"/>
      <c r="D5" s="218"/>
      <c r="E5" s="184" t="s">
        <v>113</v>
      </c>
      <c r="F5" s="184"/>
      <c r="G5" s="184"/>
      <c r="H5" s="135"/>
      <c r="I5" s="184" t="s">
        <v>113</v>
      </c>
      <c r="J5" s="184"/>
      <c r="K5" s="184"/>
      <c r="M5" s="92"/>
    </row>
    <row r="6" spans="1:27" s="186" customFormat="1" ht="20.149999999999999" customHeight="1">
      <c r="C6" s="154"/>
      <c r="D6" s="218"/>
      <c r="E6" s="252" t="s">
        <v>161</v>
      </c>
      <c r="F6" s="185"/>
      <c r="G6" s="185"/>
      <c r="H6" s="135"/>
      <c r="I6" s="252" t="str">
        <f>+E6</f>
        <v xml:space="preserve"> 30 กันยายน</v>
      </c>
      <c r="J6" s="185"/>
      <c r="K6" s="185"/>
      <c r="M6" s="92"/>
    </row>
    <row r="7" spans="1:27" s="186" customFormat="1" ht="20.149999999999999" customHeight="1">
      <c r="C7" s="142" t="s">
        <v>4</v>
      </c>
      <c r="D7" s="218"/>
      <c r="E7" s="76">
        <v>2568</v>
      </c>
      <c r="G7" s="76">
        <v>2567</v>
      </c>
      <c r="H7" s="20"/>
      <c r="I7" s="76">
        <v>2568</v>
      </c>
      <c r="K7" s="76">
        <v>2567</v>
      </c>
      <c r="M7" s="92"/>
    </row>
    <row r="8" spans="1:27" s="186" customFormat="1" ht="20.149999999999999" customHeight="1">
      <c r="C8" s="140"/>
      <c r="D8" s="218"/>
      <c r="E8" s="127" t="s">
        <v>112</v>
      </c>
      <c r="F8" s="127"/>
      <c r="G8" s="127"/>
      <c r="H8" s="127"/>
      <c r="I8" s="127"/>
      <c r="J8" s="127"/>
      <c r="K8" s="127"/>
      <c r="M8" s="92"/>
    </row>
    <row r="9" spans="1:27" s="186" customFormat="1" ht="20.149999999999999" customHeight="1">
      <c r="A9" s="249" t="s">
        <v>53</v>
      </c>
      <c r="C9" s="140"/>
      <c r="D9" s="218"/>
      <c r="H9" s="20"/>
      <c r="I9" s="36"/>
      <c r="K9" s="36"/>
      <c r="M9" s="145"/>
    </row>
    <row r="10" spans="1:27" s="186" customFormat="1" ht="20.149999999999999" customHeight="1">
      <c r="A10" s="198" t="s">
        <v>157</v>
      </c>
      <c r="B10" s="198"/>
      <c r="C10" s="154">
        <v>3</v>
      </c>
      <c r="D10" s="218"/>
      <c r="E10" s="22">
        <v>44124</v>
      </c>
      <c r="G10" s="22">
        <v>71066</v>
      </c>
      <c r="I10" s="22">
        <v>0</v>
      </c>
      <c r="J10" s="194"/>
      <c r="K10" s="22">
        <v>0</v>
      </c>
      <c r="M10" s="145"/>
      <c r="U10" s="253"/>
      <c r="V10" s="253"/>
      <c r="W10" s="253"/>
      <c r="X10" s="253"/>
      <c r="Y10" s="253"/>
      <c r="Z10" s="253"/>
      <c r="AA10" s="253"/>
    </row>
    <row r="11" spans="1:27" s="186" customFormat="1" ht="20.149999999999999" customHeight="1">
      <c r="A11" s="198" t="s">
        <v>54</v>
      </c>
      <c r="B11" s="198"/>
      <c r="C11" s="154">
        <v>3</v>
      </c>
      <c r="E11" s="22">
        <v>27364</v>
      </c>
      <c r="G11" s="22">
        <v>2360</v>
      </c>
      <c r="I11" s="22">
        <v>53808</v>
      </c>
      <c r="J11" s="194"/>
      <c r="K11" s="22">
        <v>3924</v>
      </c>
      <c r="M11" s="150"/>
      <c r="N11" s="254"/>
      <c r="U11" s="253"/>
      <c r="V11" s="253"/>
      <c r="W11" s="253"/>
      <c r="X11" s="253"/>
      <c r="Y11" s="253"/>
      <c r="Z11" s="253"/>
      <c r="AA11" s="253"/>
    </row>
    <row r="12" spans="1:27" s="186" customFormat="1" ht="20.149999999999999" customHeight="1">
      <c r="A12" s="203" t="s">
        <v>55</v>
      </c>
      <c r="B12" s="198"/>
      <c r="C12" s="154"/>
      <c r="E12" s="255">
        <f>SUM(E10:E11)</f>
        <v>71488</v>
      </c>
      <c r="F12" s="256"/>
      <c r="G12" s="255">
        <f>SUM(G10:G11)</f>
        <v>73426</v>
      </c>
      <c r="H12" s="256"/>
      <c r="I12" s="56">
        <f>SUM(I10:I11)</f>
        <v>53808</v>
      </c>
      <c r="J12" s="257"/>
      <c r="K12" s="56">
        <f>SUM(K10:K11)</f>
        <v>3924</v>
      </c>
      <c r="M12" s="92"/>
    </row>
    <row r="13" spans="1:27" s="186" customFormat="1" ht="5.15" customHeight="1">
      <c r="A13" s="203"/>
      <c r="B13" s="198"/>
      <c r="C13" s="154"/>
      <c r="E13" s="37"/>
      <c r="G13" s="37"/>
      <c r="I13" s="37"/>
      <c r="J13" s="194"/>
      <c r="K13" s="37"/>
      <c r="M13" s="92"/>
    </row>
    <row r="14" spans="1:27" s="186" customFormat="1" ht="20.149999999999999" customHeight="1">
      <c r="A14" s="251" t="s">
        <v>56</v>
      </c>
      <c r="B14" s="198"/>
      <c r="C14" s="154" t="s">
        <v>84</v>
      </c>
      <c r="E14" s="37"/>
      <c r="G14" s="37"/>
      <c r="I14" s="37"/>
      <c r="J14" s="194"/>
      <c r="K14" s="37"/>
      <c r="M14" s="92"/>
      <c r="N14" s="254"/>
    </row>
    <row r="15" spans="1:27" s="186" customFormat="1" ht="20.149999999999999" customHeight="1">
      <c r="A15" s="198" t="s">
        <v>158</v>
      </c>
      <c r="B15" s="198"/>
      <c r="C15" s="154"/>
      <c r="E15" s="38">
        <v>45476</v>
      </c>
      <c r="G15" s="38">
        <v>75395</v>
      </c>
      <c r="I15" s="37">
        <v>0</v>
      </c>
      <c r="J15" s="194"/>
      <c r="K15" s="38">
        <v>0</v>
      </c>
      <c r="M15" s="92"/>
      <c r="U15" s="253"/>
      <c r="V15" s="253"/>
      <c r="W15" s="253"/>
      <c r="X15" s="253"/>
      <c r="Y15" s="253"/>
      <c r="Z15" s="253"/>
      <c r="AA15" s="253"/>
    </row>
    <row r="16" spans="1:27" s="186" customFormat="1" ht="20.149999999999999" customHeight="1">
      <c r="A16" s="198" t="s">
        <v>57</v>
      </c>
      <c r="B16" s="198"/>
      <c r="C16" s="154"/>
      <c r="E16" s="38">
        <v>1728</v>
      </c>
      <c r="G16" s="38">
        <v>1910</v>
      </c>
      <c r="I16" s="37">
        <v>0</v>
      </c>
      <c r="J16" s="194"/>
      <c r="K16" s="38">
        <v>9</v>
      </c>
      <c r="M16" s="92"/>
      <c r="U16" s="253"/>
      <c r="V16" s="253"/>
      <c r="W16" s="253"/>
      <c r="X16" s="253"/>
      <c r="Y16" s="253"/>
      <c r="Z16" s="253"/>
      <c r="AA16" s="253"/>
    </row>
    <row r="17" spans="1:27" s="186" customFormat="1" ht="20.149999999999999" customHeight="1">
      <c r="A17" s="198" t="s">
        <v>58</v>
      </c>
      <c r="B17" s="198"/>
      <c r="C17" s="154"/>
      <c r="E17" s="38">
        <v>29441</v>
      </c>
      <c r="G17" s="38">
        <v>13259</v>
      </c>
      <c r="I17" s="37">
        <v>9527</v>
      </c>
      <c r="J17" s="194"/>
      <c r="K17" s="38">
        <v>8167</v>
      </c>
      <c r="L17" s="22"/>
      <c r="M17" s="92"/>
      <c r="N17" s="93"/>
      <c r="U17" s="253"/>
      <c r="V17" s="253"/>
      <c r="W17" s="253"/>
      <c r="X17" s="253"/>
      <c r="Y17" s="253"/>
      <c r="Z17" s="253"/>
      <c r="AA17" s="253"/>
    </row>
    <row r="18" spans="1:27" s="186" customFormat="1" ht="20.149999999999999" customHeight="1">
      <c r="A18" s="198" t="s">
        <v>59</v>
      </c>
      <c r="B18" s="198"/>
      <c r="C18" s="154"/>
      <c r="E18" s="38">
        <v>37777</v>
      </c>
      <c r="G18" s="38">
        <v>0</v>
      </c>
      <c r="I18" s="36">
        <v>41080</v>
      </c>
      <c r="K18" s="36">
        <v>0</v>
      </c>
      <c r="L18" s="22"/>
      <c r="M18" s="92"/>
      <c r="N18" s="93"/>
      <c r="U18" s="253"/>
      <c r="V18" s="253"/>
      <c r="W18" s="253"/>
      <c r="X18" s="253"/>
      <c r="Y18" s="253"/>
      <c r="Z18" s="253"/>
      <c r="AA18" s="253"/>
    </row>
    <row r="19" spans="1:27" s="186" customFormat="1" ht="20.149999999999999" customHeight="1">
      <c r="A19" s="203" t="s">
        <v>60</v>
      </c>
      <c r="B19" s="198"/>
      <c r="C19" s="154"/>
      <c r="E19" s="56">
        <f>SUM(E15:E18)</f>
        <v>114422</v>
      </c>
      <c r="F19" s="256"/>
      <c r="G19" s="56">
        <f>SUM(G15:G18)</f>
        <v>90564</v>
      </c>
      <c r="H19" s="256"/>
      <c r="I19" s="56">
        <f>SUM(I15:I18)</f>
        <v>50607</v>
      </c>
      <c r="J19" s="257"/>
      <c r="K19" s="56">
        <f>SUM(K15:K18)</f>
        <v>8176</v>
      </c>
      <c r="L19" s="258"/>
      <c r="M19" s="92"/>
      <c r="N19" s="258"/>
    </row>
    <row r="20" spans="1:27" s="186" customFormat="1" ht="20.149999999999999" customHeight="1">
      <c r="A20" s="203" t="s">
        <v>143</v>
      </c>
      <c r="B20" s="198"/>
      <c r="C20" s="154"/>
      <c r="E20" s="259">
        <f>E12-E19</f>
        <v>-42934</v>
      </c>
      <c r="F20" s="256"/>
      <c r="G20" s="260">
        <f>G12-G19</f>
        <v>-17138</v>
      </c>
      <c r="H20" s="256"/>
      <c r="I20" s="261">
        <f>I12-I19</f>
        <v>3201</v>
      </c>
      <c r="J20" s="257"/>
      <c r="K20" s="260">
        <f>K12-K19</f>
        <v>-4252</v>
      </c>
      <c r="L20" s="258"/>
      <c r="M20" s="262"/>
      <c r="N20" s="258"/>
    </row>
    <row r="21" spans="1:27" s="186" customFormat="1" ht="20.149999999999999" customHeight="1">
      <c r="A21" s="198" t="s">
        <v>61</v>
      </c>
      <c r="B21" s="198"/>
      <c r="C21" s="154"/>
      <c r="E21" s="263">
        <v>-54</v>
      </c>
      <c r="G21" s="263">
        <v>-116</v>
      </c>
      <c r="I21" s="262">
        <v>-16</v>
      </c>
      <c r="K21" s="263">
        <v>-20</v>
      </c>
      <c r="L21" s="258"/>
      <c r="M21" s="262"/>
      <c r="N21" s="258"/>
      <c r="U21" s="253"/>
      <c r="V21" s="253"/>
      <c r="W21" s="253"/>
      <c r="X21" s="253"/>
      <c r="Y21" s="253"/>
      <c r="Z21" s="253"/>
      <c r="AA21" s="253"/>
    </row>
    <row r="22" spans="1:27" s="147" customFormat="1" ht="20.149999999999999" customHeight="1">
      <c r="A22" s="168" t="s">
        <v>144</v>
      </c>
      <c r="B22" s="168"/>
      <c r="C22" s="209"/>
      <c r="E22" s="259">
        <f>SUM((E20:E21))</f>
        <v>-42988</v>
      </c>
      <c r="F22" s="179"/>
      <c r="G22" s="259">
        <f>SUM((G20:G21))</f>
        <v>-17254</v>
      </c>
      <c r="H22" s="179"/>
      <c r="I22" s="261">
        <f>SUM((I20:I21))</f>
        <v>3185</v>
      </c>
      <c r="J22" s="264"/>
      <c r="K22" s="259">
        <f>SUM((K20:K21))</f>
        <v>-4272</v>
      </c>
      <c r="M22" s="94"/>
    </row>
    <row r="23" spans="1:27" s="186" customFormat="1" ht="20.149999999999999" customHeight="1">
      <c r="A23" s="198" t="s">
        <v>128</v>
      </c>
      <c r="B23" s="198"/>
      <c r="C23" s="154"/>
      <c r="D23" s="218"/>
      <c r="E23" s="38">
        <v>0</v>
      </c>
      <c r="G23" s="38">
        <v>0</v>
      </c>
      <c r="I23" s="37">
        <v>0</v>
      </c>
      <c r="J23" s="194"/>
      <c r="K23" s="38">
        <v>0</v>
      </c>
      <c r="M23" s="263"/>
      <c r="U23" s="253"/>
      <c r="V23" s="253"/>
      <c r="W23" s="253"/>
      <c r="X23" s="253"/>
      <c r="Y23" s="253"/>
      <c r="Z23" s="253"/>
      <c r="AA23" s="253"/>
    </row>
    <row r="24" spans="1:27" s="147" customFormat="1" ht="20.149999999999999" customHeight="1" thickBot="1">
      <c r="A24" s="168" t="s">
        <v>142</v>
      </c>
      <c r="B24" s="168"/>
      <c r="C24" s="209"/>
      <c r="D24" s="137"/>
      <c r="E24" s="265">
        <f>E22+E23</f>
        <v>-42988</v>
      </c>
      <c r="G24" s="265">
        <f>G22+G23</f>
        <v>-17254</v>
      </c>
      <c r="I24" s="266">
        <f>I22+I23</f>
        <v>3185</v>
      </c>
      <c r="J24" s="160"/>
      <c r="K24" s="265">
        <f>K22+K23</f>
        <v>-4272</v>
      </c>
      <c r="L24" s="95"/>
      <c r="M24" s="39"/>
      <c r="N24" s="96"/>
    </row>
    <row r="25" spans="1:27" s="147" customFormat="1" ht="5.15" customHeight="1" thickTop="1">
      <c r="A25" s="168"/>
      <c r="B25" s="168"/>
      <c r="C25" s="209"/>
      <c r="D25" s="137"/>
      <c r="E25" s="267"/>
      <c r="F25" s="153"/>
      <c r="G25" s="267"/>
      <c r="H25" s="153"/>
      <c r="I25" s="268"/>
      <c r="J25" s="155"/>
      <c r="K25" s="267"/>
      <c r="L25" s="95"/>
      <c r="M25" s="39"/>
      <c r="N25" s="96"/>
    </row>
    <row r="26" spans="1:27" s="147" customFormat="1" ht="20.149999999999999" customHeight="1">
      <c r="A26" s="168" t="s">
        <v>62</v>
      </c>
      <c r="B26" s="168"/>
      <c r="C26" s="209"/>
      <c r="D26" s="137"/>
      <c r="E26" s="267"/>
      <c r="F26" s="153"/>
      <c r="G26" s="267"/>
      <c r="H26" s="153"/>
      <c r="I26" s="268"/>
      <c r="J26" s="155"/>
      <c r="K26" s="267"/>
      <c r="L26" s="95"/>
      <c r="M26" s="39"/>
      <c r="N26" s="96"/>
    </row>
    <row r="27" spans="1:27" s="147" customFormat="1" ht="20.149999999999999" customHeight="1">
      <c r="A27" s="165" t="s">
        <v>63</v>
      </c>
      <c r="B27" s="168"/>
      <c r="C27" s="209"/>
      <c r="D27" s="137"/>
      <c r="E27" s="267"/>
      <c r="F27" s="153"/>
      <c r="G27" s="267"/>
      <c r="H27" s="153"/>
      <c r="I27" s="268"/>
      <c r="J27" s="155"/>
      <c r="K27" s="267"/>
      <c r="L27" s="95"/>
      <c r="M27" s="39"/>
      <c r="N27" s="96"/>
    </row>
    <row r="28" spans="1:27" s="147" customFormat="1" ht="20.149999999999999" customHeight="1">
      <c r="A28" s="166" t="s">
        <v>64</v>
      </c>
      <c r="B28" s="166"/>
      <c r="C28" s="209"/>
      <c r="D28" s="137"/>
      <c r="E28" s="267"/>
      <c r="F28" s="153"/>
      <c r="G28" s="267"/>
      <c r="H28" s="153"/>
      <c r="I28" s="268"/>
      <c r="J28" s="155"/>
      <c r="K28" s="267"/>
      <c r="L28" s="95"/>
      <c r="M28" s="39"/>
      <c r="N28" s="96"/>
    </row>
    <row r="29" spans="1:27" s="147" customFormat="1" ht="20.149999999999999" customHeight="1">
      <c r="A29" s="153"/>
      <c r="B29" s="166" t="s">
        <v>65</v>
      </c>
      <c r="C29" s="209"/>
      <c r="D29" s="137"/>
      <c r="E29" s="38">
        <v>0</v>
      </c>
      <c r="F29" s="186"/>
      <c r="G29" s="38">
        <v>0</v>
      </c>
      <c r="H29" s="186"/>
      <c r="I29" s="262">
        <v>0</v>
      </c>
      <c r="J29" s="155"/>
      <c r="K29" s="38">
        <v>0</v>
      </c>
      <c r="L29" s="95"/>
      <c r="M29" s="39"/>
      <c r="N29" s="96"/>
    </row>
    <row r="30" spans="1:27" s="186" customFormat="1" ht="20.149999999999999" customHeight="1" thickBot="1">
      <c r="A30" s="168" t="s">
        <v>66</v>
      </c>
      <c r="B30" s="168"/>
      <c r="C30" s="154"/>
      <c r="D30" s="218"/>
      <c r="E30" s="265">
        <f>SUM(E24:E29)</f>
        <v>-42988</v>
      </c>
      <c r="F30" s="147"/>
      <c r="G30" s="265">
        <f>SUM(G24:G29)</f>
        <v>-17254</v>
      </c>
      <c r="H30" s="147"/>
      <c r="I30" s="266">
        <f>SUM(I24:I29)</f>
        <v>3185</v>
      </c>
      <c r="J30" s="160"/>
      <c r="K30" s="265">
        <f>SUM(K24:K29)</f>
        <v>-4272</v>
      </c>
      <c r="M30" s="92"/>
    </row>
    <row r="31" spans="1:27" s="147" customFormat="1" ht="5.15" customHeight="1" thickTop="1">
      <c r="A31" s="168"/>
      <c r="B31" s="168"/>
      <c r="C31" s="209"/>
      <c r="D31" s="137"/>
      <c r="E31" s="38"/>
      <c r="F31" s="153"/>
      <c r="G31" s="38"/>
      <c r="H31" s="153"/>
      <c r="I31" s="37"/>
      <c r="J31" s="155"/>
      <c r="K31" s="38"/>
      <c r="M31" s="32"/>
    </row>
    <row r="32" spans="1:27" s="186" customFormat="1" ht="20.149999999999999" customHeight="1">
      <c r="A32" s="168" t="s">
        <v>171</v>
      </c>
      <c r="B32" s="168"/>
      <c r="C32" s="157"/>
      <c r="E32" s="38"/>
      <c r="G32" s="38"/>
      <c r="I32" s="37"/>
      <c r="J32" s="155"/>
      <c r="K32" s="38"/>
      <c r="M32" s="92"/>
    </row>
    <row r="33" spans="1:27" s="186" customFormat="1" ht="20.149999999999999" customHeight="1">
      <c r="A33" s="166" t="s">
        <v>67</v>
      </c>
      <c r="B33" s="168"/>
      <c r="C33" s="157"/>
      <c r="E33" s="67">
        <f>E35-E34</f>
        <v>-42906</v>
      </c>
      <c r="G33" s="263">
        <f>+G24</f>
        <v>-17254</v>
      </c>
      <c r="I33" s="269">
        <f>I24</f>
        <v>3185</v>
      </c>
      <c r="J33" s="155"/>
      <c r="K33" s="263">
        <f>+K24</f>
        <v>-4272</v>
      </c>
      <c r="M33" s="92"/>
      <c r="U33" s="253"/>
      <c r="V33" s="253"/>
      <c r="W33" s="253"/>
      <c r="X33" s="253"/>
      <c r="Y33" s="253"/>
      <c r="Z33" s="253"/>
      <c r="AA33" s="253"/>
    </row>
    <row r="34" spans="1:27" s="186" customFormat="1" ht="20.149999999999999" customHeight="1">
      <c r="A34" s="166" t="s">
        <v>68</v>
      </c>
      <c r="B34" s="168"/>
      <c r="C34" s="157"/>
      <c r="E34" s="72">
        <v>-82</v>
      </c>
      <c r="G34" s="38">
        <v>0</v>
      </c>
      <c r="I34" s="122">
        <v>0</v>
      </c>
      <c r="J34" s="155"/>
      <c r="K34" s="38">
        <v>0</v>
      </c>
      <c r="M34" s="92"/>
      <c r="U34" s="253"/>
      <c r="V34" s="253"/>
      <c r="W34" s="253"/>
      <c r="X34" s="253"/>
      <c r="Y34" s="253"/>
      <c r="Z34" s="253"/>
      <c r="AA34" s="253"/>
    </row>
    <row r="35" spans="1:27" s="186" customFormat="1" ht="20.149999999999999" customHeight="1" thickBot="1">
      <c r="A35" s="168" t="s">
        <v>170</v>
      </c>
      <c r="B35" s="168"/>
      <c r="C35" s="157"/>
      <c r="E35" s="265">
        <f>E30</f>
        <v>-42988</v>
      </c>
      <c r="F35" s="256"/>
      <c r="G35" s="270">
        <f>SUM(G33:G34)</f>
        <v>-17254</v>
      </c>
      <c r="H35" s="256"/>
      <c r="I35" s="266">
        <f>SUM(I33:I34)</f>
        <v>3185</v>
      </c>
      <c r="J35" s="160"/>
      <c r="K35" s="270">
        <f>SUM(K33:K34)</f>
        <v>-4272</v>
      </c>
    </row>
    <row r="36" spans="1:27" s="186" customFormat="1" ht="5.15" customHeight="1" thickTop="1">
      <c r="A36" s="168"/>
      <c r="B36" s="168"/>
      <c r="C36" s="157"/>
      <c r="E36" s="38"/>
      <c r="G36" s="38"/>
      <c r="I36" s="37"/>
      <c r="J36" s="155"/>
      <c r="K36" s="38"/>
      <c r="M36" s="92"/>
    </row>
    <row r="37" spans="1:27" s="186" customFormat="1" ht="20.149999999999999" customHeight="1">
      <c r="A37" s="168" t="s">
        <v>69</v>
      </c>
      <c r="B37" s="168"/>
      <c r="C37" s="157"/>
      <c r="E37" s="38"/>
      <c r="G37" s="38"/>
      <c r="I37" s="37"/>
      <c r="J37" s="155"/>
      <c r="K37" s="38"/>
      <c r="M37" s="92"/>
    </row>
    <row r="38" spans="1:27" s="186" customFormat="1" ht="20.149999999999999" customHeight="1">
      <c r="A38" s="166" t="s">
        <v>67</v>
      </c>
      <c r="B38" s="168"/>
      <c r="C38" s="157"/>
      <c r="E38" s="67">
        <f>E40-E39</f>
        <v>-42906</v>
      </c>
      <c r="G38" s="271">
        <f>+G33</f>
        <v>-17254</v>
      </c>
      <c r="I38" s="269">
        <f>I30</f>
        <v>3185</v>
      </c>
      <c r="J38" s="155"/>
      <c r="K38" s="271">
        <f>+K33</f>
        <v>-4272</v>
      </c>
      <c r="M38" s="92"/>
      <c r="U38" s="253"/>
      <c r="V38" s="253"/>
      <c r="W38" s="253"/>
      <c r="X38" s="253"/>
      <c r="Y38" s="253"/>
      <c r="Z38" s="253"/>
      <c r="AA38" s="253"/>
    </row>
    <row r="39" spans="1:27" s="186" customFormat="1" ht="20.149999999999999" customHeight="1">
      <c r="A39" s="166" t="s">
        <v>68</v>
      </c>
      <c r="B39" s="168"/>
      <c r="C39" s="157"/>
      <c r="E39" s="72">
        <v>-82</v>
      </c>
      <c r="G39" s="38">
        <v>0</v>
      </c>
      <c r="I39" s="37">
        <v>0</v>
      </c>
      <c r="J39" s="155"/>
      <c r="K39" s="38">
        <v>0</v>
      </c>
      <c r="M39" s="92"/>
      <c r="U39" s="253"/>
      <c r="V39" s="253"/>
      <c r="W39" s="253"/>
      <c r="X39" s="253"/>
      <c r="Y39" s="253"/>
      <c r="Z39" s="253"/>
      <c r="AA39" s="253"/>
    </row>
    <row r="40" spans="1:27" s="186" customFormat="1" ht="20.149999999999999" customHeight="1" thickBot="1">
      <c r="A40" s="168" t="s">
        <v>66</v>
      </c>
      <c r="B40" s="168"/>
      <c r="C40" s="157"/>
      <c r="E40" s="265">
        <f>E30</f>
        <v>-42988</v>
      </c>
      <c r="F40" s="256"/>
      <c r="G40" s="270">
        <f>SUM(G38:G39)</f>
        <v>-17254</v>
      </c>
      <c r="H40" s="256"/>
      <c r="I40" s="266">
        <f>SUM(I38:I39)</f>
        <v>3185</v>
      </c>
      <c r="J40" s="160"/>
      <c r="K40" s="270">
        <f>SUM(K38:K39)</f>
        <v>-4272</v>
      </c>
      <c r="M40" s="92"/>
    </row>
    <row r="41" spans="1:27" s="153" customFormat="1" ht="5.15" customHeight="1" thickTop="1">
      <c r="C41" s="157"/>
      <c r="E41" s="1"/>
      <c r="G41" s="1"/>
      <c r="I41" s="22"/>
      <c r="K41" s="1"/>
      <c r="M41" s="1"/>
    </row>
    <row r="42" spans="1:27" s="186" customFormat="1" ht="20.149999999999999" customHeight="1">
      <c r="A42" s="147" t="s">
        <v>172</v>
      </c>
      <c r="B42" s="147"/>
      <c r="C42" s="154"/>
      <c r="D42" s="218"/>
      <c r="E42" s="22"/>
      <c r="G42" s="22"/>
      <c r="I42" s="22"/>
      <c r="K42" s="22"/>
      <c r="M42" s="92"/>
    </row>
    <row r="43" spans="1:27" s="186" customFormat="1" ht="20.149999999999999" customHeight="1" thickBot="1">
      <c r="A43" s="166" t="s">
        <v>173</v>
      </c>
      <c r="C43" s="154"/>
      <c r="D43" s="218"/>
      <c r="E43" s="77">
        <v>-1.3337665533769499E-3</v>
      </c>
      <c r="G43" s="77">
        <v>-5.3533097869093449E-4</v>
      </c>
      <c r="I43" s="77">
        <v>9.8819355925039201E-5</v>
      </c>
      <c r="K43" s="77">
        <v>-1.3254514552959732E-4</v>
      </c>
      <c r="M43" s="92"/>
      <c r="U43" s="253"/>
      <c r="V43" s="253"/>
      <c r="W43" s="253"/>
      <c r="X43" s="253"/>
      <c r="Y43" s="253"/>
      <c r="Z43" s="253"/>
      <c r="AA43" s="253"/>
    </row>
    <row r="44" spans="1:27" s="153" customFormat="1" ht="22" thickTop="1">
      <c r="C44" s="157"/>
      <c r="E44" s="1"/>
      <c r="I44" s="37"/>
      <c r="M44" s="1"/>
    </row>
    <row r="45" spans="1:27" s="153" customFormat="1" ht="21.5">
      <c r="C45" s="157"/>
      <c r="E45" s="272"/>
      <c r="G45" s="272"/>
      <c r="I45" s="272"/>
      <c r="K45" s="272"/>
      <c r="M45" s="97"/>
    </row>
    <row r="46" spans="1:27" s="153" customFormat="1" ht="21.5">
      <c r="B46" s="98"/>
      <c r="C46" s="157"/>
      <c r="E46" s="22"/>
      <c r="G46" s="22"/>
      <c r="H46" s="186"/>
      <c r="I46" s="22"/>
      <c r="J46" s="22"/>
      <c r="K46" s="22"/>
      <c r="M46" s="1"/>
    </row>
    <row r="47" spans="1:27" s="186" customFormat="1" ht="21.5">
      <c r="E47" s="22"/>
      <c r="I47" s="22"/>
      <c r="K47" s="273"/>
      <c r="M47" s="99"/>
    </row>
    <row r="48" spans="1:27" s="186" customFormat="1" ht="21.5">
      <c r="E48" s="22"/>
      <c r="I48" s="22"/>
      <c r="M48" s="22"/>
    </row>
    <row r="49" spans="5:13" s="186" customFormat="1" ht="21.5">
      <c r="E49" s="22"/>
      <c r="I49" s="22"/>
      <c r="M49" s="22"/>
    </row>
    <row r="50" spans="5:13" s="186" customFormat="1" ht="21.5">
      <c r="E50" s="22"/>
      <c r="I50" s="22"/>
      <c r="M50" s="22"/>
    </row>
    <row r="51" spans="5:13" s="186" customFormat="1" ht="21.5">
      <c r="E51" s="22"/>
      <c r="I51" s="22"/>
      <c r="M51" s="22"/>
    </row>
    <row r="52" spans="5:13" s="186" customFormat="1" ht="21.5">
      <c r="E52" s="1"/>
      <c r="I52" s="22"/>
      <c r="M52" s="22"/>
    </row>
    <row r="53" spans="5:13" s="186" customFormat="1" ht="21.5">
      <c r="E53" s="22"/>
      <c r="I53" s="22"/>
      <c r="M53" s="22"/>
    </row>
    <row r="54" spans="5:13" s="186" customFormat="1" ht="21.5">
      <c r="E54" s="22"/>
      <c r="I54" s="22"/>
      <c r="M54" s="22"/>
    </row>
    <row r="55" spans="5:13" s="186" customFormat="1" ht="21.5">
      <c r="E55" s="22"/>
      <c r="I55" s="22"/>
      <c r="M55" s="22"/>
    </row>
    <row r="56" spans="5:13" s="186" customFormat="1" ht="21.5">
      <c r="E56" s="22"/>
      <c r="I56" s="22"/>
      <c r="M56" s="22"/>
    </row>
    <row r="57" spans="5:13" s="186" customFormat="1" ht="21.5">
      <c r="E57" s="22"/>
      <c r="I57" s="22"/>
      <c r="M57" s="22"/>
    </row>
    <row r="58" spans="5:13" s="186" customFormat="1" ht="21.5">
      <c r="E58" s="22"/>
      <c r="I58" s="22"/>
      <c r="M58" s="22"/>
    </row>
    <row r="59" spans="5:13" s="186" customFormat="1" ht="21.5">
      <c r="E59" s="22"/>
      <c r="I59" s="22"/>
      <c r="M59" s="22"/>
    </row>
    <row r="60" spans="5:13" s="186" customFormat="1" ht="21.5">
      <c r="E60" s="22"/>
      <c r="I60" s="22"/>
      <c r="M60" s="22"/>
    </row>
    <row r="61" spans="5:13" s="186" customFormat="1" ht="21.5">
      <c r="E61" s="22"/>
      <c r="I61" s="22"/>
      <c r="M61" s="22"/>
    </row>
    <row r="62" spans="5:13" s="186" customFormat="1" ht="21.5">
      <c r="E62" s="22"/>
      <c r="I62" s="22"/>
      <c r="M62" s="22"/>
    </row>
    <row r="63" spans="5:13" s="186" customFormat="1" ht="21.5">
      <c r="E63" s="22"/>
      <c r="I63" s="22"/>
      <c r="M63" s="22"/>
    </row>
    <row r="64" spans="5:13" s="186" customFormat="1" ht="21.5">
      <c r="E64" s="22"/>
      <c r="I64" s="22"/>
      <c r="M64" s="22"/>
    </row>
    <row r="65" spans="5:13" s="186" customFormat="1" ht="21.5">
      <c r="E65" s="22"/>
      <c r="I65" s="22"/>
      <c r="M65" s="22"/>
    </row>
    <row r="66" spans="5:13" s="186" customFormat="1" ht="21.5">
      <c r="E66" s="22"/>
      <c r="I66" s="22"/>
      <c r="M66" s="22"/>
    </row>
    <row r="67" spans="5:13" s="186" customFormat="1" ht="21.5">
      <c r="E67" s="22"/>
      <c r="I67" s="22"/>
      <c r="M67" s="22"/>
    </row>
    <row r="68" spans="5:13" s="186" customFormat="1" ht="21.5">
      <c r="E68" s="22"/>
      <c r="I68" s="22"/>
      <c r="M68" s="22"/>
    </row>
    <row r="69" spans="5:13" s="186" customFormat="1" ht="21.5">
      <c r="E69" s="22"/>
      <c r="I69" s="22"/>
      <c r="M69" s="22"/>
    </row>
    <row r="70" spans="5:13" s="186" customFormat="1" ht="21.5">
      <c r="E70" s="22"/>
      <c r="I70" s="22"/>
      <c r="M70" s="22"/>
    </row>
    <row r="71" spans="5:13" s="186" customFormat="1" ht="21.5">
      <c r="E71" s="22"/>
      <c r="I71" s="22"/>
      <c r="M71" s="22"/>
    </row>
    <row r="72" spans="5:13" s="186" customFormat="1" ht="21.5">
      <c r="E72" s="22"/>
      <c r="I72" s="22"/>
      <c r="M72" s="22"/>
    </row>
    <row r="73" spans="5:13" s="186" customFormat="1" ht="21.5">
      <c r="E73" s="22"/>
      <c r="I73" s="22"/>
      <c r="M73" s="22"/>
    </row>
    <row r="74" spans="5:13" s="186" customFormat="1" ht="21.5">
      <c r="E74" s="22"/>
      <c r="I74" s="22"/>
      <c r="M74" s="22"/>
    </row>
    <row r="75" spans="5:13" s="186" customFormat="1" ht="21.5">
      <c r="E75" s="22"/>
      <c r="I75" s="22"/>
      <c r="M75" s="22"/>
    </row>
    <row r="76" spans="5:13" s="186" customFormat="1" ht="21.5">
      <c r="E76" s="22"/>
      <c r="I76" s="22"/>
      <c r="M76" s="22"/>
    </row>
    <row r="77" spans="5:13" s="186" customFormat="1" ht="21.5">
      <c r="E77" s="22"/>
      <c r="I77" s="22"/>
      <c r="M77" s="22"/>
    </row>
    <row r="78" spans="5:13" s="186" customFormat="1" ht="21.5">
      <c r="E78" s="22"/>
      <c r="I78" s="22"/>
      <c r="M78" s="22"/>
    </row>
    <row r="79" spans="5:13" s="186" customFormat="1" ht="21.5">
      <c r="E79" s="22"/>
      <c r="I79" s="22"/>
      <c r="M79" s="22"/>
    </row>
    <row r="80" spans="5:13" s="186" customFormat="1" ht="21.5">
      <c r="E80" s="22"/>
      <c r="I80" s="22"/>
      <c r="M80" s="22"/>
    </row>
    <row r="81" spans="5:13" s="186" customFormat="1" ht="21.5">
      <c r="E81" s="22"/>
      <c r="I81" s="22"/>
      <c r="M81" s="22"/>
    </row>
    <row r="82" spans="5:13" s="186" customFormat="1" ht="21.5">
      <c r="E82" s="22"/>
      <c r="I82" s="22"/>
      <c r="M82" s="22"/>
    </row>
    <row r="83" spans="5:13" s="186" customFormat="1" ht="21.5">
      <c r="E83" s="22"/>
      <c r="I83" s="22"/>
      <c r="M83" s="22"/>
    </row>
    <row r="84" spans="5:13" s="186" customFormat="1" ht="21.5">
      <c r="E84" s="22"/>
      <c r="I84" s="22"/>
      <c r="M84" s="22"/>
    </row>
    <row r="85" spans="5:13" s="186" customFormat="1" ht="21.5">
      <c r="E85" s="22"/>
      <c r="I85" s="22"/>
      <c r="M85" s="22"/>
    </row>
    <row r="86" spans="5:13" s="186" customFormat="1" ht="21.5">
      <c r="E86" s="22"/>
      <c r="I86" s="22"/>
      <c r="M86" s="22"/>
    </row>
    <row r="87" spans="5:13" s="186" customFormat="1" ht="21.5">
      <c r="E87" s="22"/>
      <c r="I87" s="22"/>
      <c r="M87" s="22"/>
    </row>
    <row r="88" spans="5:13" s="186" customFormat="1" ht="21.5">
      <c r="E88" s="22"/>
      <c r="I88" s="22"/>
      <c r="M88" s="22"/>
    </row>
    <row r="89" spans="5:13" s="186" customFormat="1" ht="21.5">
      <c r="E89" s="22"/>
      <c r="I89" s="22"/>
      <c r="M89" s="22"/>
    </row>
    <row r="90" spans="5:13" s="186" customFormat="1" ht="21.5">
      <c r="E90" s="22"/>
      <c r="I90" s="22"/>
      <c r="M90" s="22"/>
    </row>
    <row r="91" spans="5:13" s="186" customFormat="1" ht="21.5">
      <c r="E91" s="22"/>
      <c r="I91" s="22"/>
      <c r="M91" s="22"/>
    </row>
    <row r="92" spans="5:13" s="186" customFormat="1" ht="21.5">
      <c r="E92" s="22"/>
      <c r="I92" s="22"/>
      <c r="M92" s="22"/>
    </row>
    <row r="93" spans="5:13" s="186" customFormat="1" ht="21.5">
      <c r="E93" s="22"/>
      <c r="I93" s="22"/>
      <c r="M93" s="22"/>
    </row>
    <row r="94" spans="5:13" s="186" customFormat="1" ht="21.5">
      <c r="E94" s="22"/>
      <c r="I94" s="22"/>
      <c r="M94" s="22"/>
    </row>
    <row r="95" spans="5:13" s="186" customFormat="1" ht="21.5">
      <c r="E95" s="22"/>
      <c r="I95" s="22"/>
      <c r="M95" s="22"/>
    </row>
    <row r="96" spans="5:13" s="186" customFormat="1" ht="21.5">
      <c r="E96" s="22"/>
      <c r="I96" s="22"/>
      <c r="M96" s="22"/>
    </row>
    <row r="97" spans="5:13" s="186" customFormat="1" ht="21.5">
      <c r="E97" s="22"/>
      <c r="I97" s="22"/>
      <c r="M97" s="22"/>
    </row>
    <row r="98" spans="5:13" s="186" customFormat="1" ht="21.5">
      <c r="E98" s="22"/>
      <c r="I98" s="22"/>
      <c r="M98" s="22"/>
    </row>
    <row r="99" spans="5:13" s="186" customFormat="1" ht="21.5">
      <c r="E99" s="22"/>
      <c r="I99" s="22"/>
      <c r="M99" s="22"/>
    </row>
    <row r="100" spans="5:13" s="186" customFormat="1" ht="21.5">
      <c r="E100" s="22"/>
      <c r="I100" s="22"/>
      <c r="M100" s="22"/>
    </row>
    <row r="101" spans="5:13" s="186" customFormat="1" ht="21.5">
      <c r="E101" s="22"/>
      <c r="I101" s="22"/>
      <c r="M101" s="22"/>
    </row>
    <row r="102" spans="5:13" s="186" customFormat="1" ht="21.5">
      <c r="E102" s="22"/>
      <c r="I102" s="22"/>
      <c r="M102" s="22"/>
    </row>
    <row r="103" spans="5:13" s="186" customFormat="1" ht="21.5">
      <c r="E103" s="22"/>
      <c r="I103" s="22"/>
      <c r="M103" s="22"/>
    </row>
    <row r="104" spans="5:13" s="186" customFormat="1" ht="21.5">
      <c r="E104" s="22"/>
      <c r="I104" s="22"/>
      <c r="M104" s="22"/>
    </row>
    <row r="105" spans="5:13" s="186" customFormat="1" ht="21.5">
      <c r="E105" s="22"/>
      <c r="I105" s="22"/>
      <c r="M105" s="22"/>
    </row>
    <row r="106" spans="5:13" s="186" customFormat="1" ht="21.5">
      <c r="E106" s="22"/>
      <c r="I106" s="22"/>
      <c r="M106" s="22"/>
    </row>
    <row r="107" spans="5:13" s="186" customFormat="1" ht="21.5">
      <c r="E107" s="22"/>
      <c r="I107" s="22"/>
      <c r="M107" s="22"/>
    </row>
    <row r="108" spans="5:13" s="186" customFormat="1" ht="21.5">
      <c r="E108" s="22"/>
      <c r="I108" s="22"/>
      <c r="M108" s="22"/>
    </row>
    <row r="109" spans="5:13" s="186" customFormat="1" ht="21.5">
      <c r="E109" s="22"/>
      <c r="I109" s="22"/>
      <c r="M109" s="22"/>
    </row>
    <row r="110" spans="5:13" s="186" customFormat="1" ht="21.5">
      <c r="E110" s="22"/>
      <c r="I110" s="22"/>
      <c r="M110" s="22"/>
    </row>
    <row r="111" spans="5:13" s="186" customFormat="1" ht="21.5">
      <c r="E111" s="22"/>
      <c r="I111" s="22"/>
      <c r="M111" s="22"/>
    </row>
    <row r="112" spans="5:13" s="186" customFormat="1" ht="21.5">
      <c r="E112" s="22"/>
      <c r="I112" s="22"/>
      <c r="M112" s="22"/>
    </row>
    <row r="113" spans="5:13" s="186" customFormat="1" ht="21.5">
      <c r="E113" s="22"/>
      <c r="I113" s="22"/>
      <c r="M113" s="22"/>
    </row>
    <row r="114" spans="5:13" s="186" customFormat="1" ht="21.5">
      <c r="E114" s="22"/>
      <c r="I114" s="22"/>
      <c r="M114" s="22"/>
    </row>
    <row r="115" spans="5:13" s="186" customFormat="1" ht="21.5">
      <c r="E115" s="22"/>
      <c r="I115" s="22"/>
      <c r="M115" s="22"/>
    </row>
    <row r="116" spans="5:13" s="186" customFormat="1" ht="21.5">
      <c r="E116" s="22"/>
      <c r="I116" s="22"/>
      <c r="M116" s="22"/>
    </row>
    <row r="117" spans="5:13" s="186" customFormat="1" ht="21.5">
      <c r="E117" s="22"/>
      <c r="I117" s="22"/>
      <c r="M117" s="22"/>
    </row>
    <row r="118" spans="5:13" s="186" customFormat="1" ht="21.5">
      <c r="E118" s="22"/>
      <c r="I118" s="22"/>
      <c r="M118" s="22"/>
    </row>
    <row r="119" spans="5:13" s="186" customFormat="1" ht="21.5">
      <c r="E119" s="22"/>
      <c r="I119" s="22"/>
      <c r="M119" s="22"/>
    </row>
    <row r="120" spans="5:13" s="186" customFormat="1" ht="21.5">
      <c r="E120" s="22"/>
      <c r="I120" s="22"/>
      <c r="M120" s="22"/>
    </row>
    <row r="121" spans="5:13" s="186" customFormat="1" ht="21.5">
      <c r="E121" s="22"/>
      <c r="I121" s="22"/>
      <c r="M121" s="22"/>
    </row>
    <row r="122" spans="5:13" s="186" customFormat="1" ht="21.5">
      <c r="E122" s="22"/>
      <c r="I122" s="22"/>
      <c r="M122" s="22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1" right="0.39" top="0.71" bottom="0.51" header="0.2" footer="0.2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70C0"/>
    <pageSetUpPr fitToPage="1"/>
  </sheetPr>
  <dimension ref="A1:O47"/>
  <sheetViews>
    <sheetView tabSelected="1" view="pageBreakPreview" topLeftCell="A34" zoomScale="115" zoomScaleNormal="100" zoomScaleSheetLayoutView="115" workbookViewId="0">
      <selection activeCell="D68" sqref="D68"/>
    </sheetView>
  </sheetViews>
  <sheetFormatPr defaultColWidth="9" defaultRowHeight="23"/>
  <cols>
    <col min="1" max="1" width="3.08984375" style="211" customWidth="1"/>
    <col min="2" max="2" width="41.36328125" style="211" customWidth="1"/>
    <col min="3" max="3" width="10" style="211" customWidth="1"/>
    <col min="4" max="4" width="0.90625" style="211" customWidth="1"/>
    <col min="5" max="5" width="16.36328125" style="29" bestFit="1" customWidth="1"/>
    <col min="6" max="6" width="0.90625" style="211" customWidth="1"/>
    <col min="7" max="7" width="16.36328125" style="211" bestFit="1" customWidth="1"/>
    <col min="8" max="8" width="0.90625" style="211" customWidth="1"/>
    <col min="9" max="9" width="16.36328125" style="29" bestFit="1" customWidth="1"/>
    <col min="10" max="10" width="0.90625" style="211" customWidth="1"/>
    <col min="11" max="11" width="16.36328125" style="211" bestFit="1" customWidth="1"/>
    <col min="12" max="14" width="9" style="211"/>
    <col min="15" max="15" width="9.6328125" style="211" bestFit="1" customWidth="1"/>
    <col min="16" max="16384" width="9" style="211"/>
  </cols>
  <sheetData>
    <row r="1" spans="1:15" s="131" customFormat="1" ht="24.5">
      <c r="A1" s="128" t="s">
        <v>0</v>
      </c>
      <c r="B1" s="128"/>
      <c r="C1" s="129"/>
      <c r="D1" s="130"/>
      <c r="E1" s="33"/>
      <c r="F1" s="128"/>
      <c r="G1" s="128"/>
      <c r="H1" s="128"/>
      <c r="I1" s="34"/>
      <c r="J1" s="128"/>
      <c r="K1" s="213"/>
    </row>
    <row r="2" spans="1:15" s="131" customFormat="1" ht="24.5">
      <c r="A2" s="128" t="s">
        <v>115</v>
      </c>
      <c r="B2" s="191"/>
      <c r="C2" s="129"/>
      <c r="D2" s="130"/>
      <c r="E2" s="33"/>
      <c r="F2" s="128"/>
      <c r="G2" s="246"/>
      <c r="H2" s="128"/>
      <c r="I2" s="34"/>
      <c r="J2" s="128"/>
      <c r="K2" s="213"/>
    </row>
    <row r="3" spans="1:15" s="131" customFormat="1" ht="7" customHeight="1">
      <c r="A3" s="191"/>
      <c r="B3" s="191"/>
      <c r="C3" s="129"/>
      <c r="D3" s="130"/>
      <c r="E3" s="35"/>
      <c r="F3" s="128"/>
      <c r="G3" s="128"/>
      <c r="H3" s="128"/>
      <c r="I3" s="18"/>
      <c r="J3" s="128"/>
      <c r="K3" s="128"/>
    </row>
    <row r="4" spans="1:15" s="186" customFormat="1" ht="20.149999999999999" customHeight="1">
      <c r="C4" s="154"/>
      <c r="D4" s="218"/>
      <c r="E4" s="247" t="s">
        <v>2</v>
      </c>
      <c r="F4" s="247"/>
      <c r="G4" s="247"/>
      <c r="H4" s="133"/>
      <c r="I4" s="247" t="s">
        <v>3</v>
      </c>
      <c r="J4" s="247"/>
      <c r="K4" s="247"/>
    </row>
    <row r="5" spans="1:15" s="186" customFormat="1" ht="20.149999999999999" customHeight="1">
      <c r="C5" s="154"/>
      <c r="D5" s="218"/>
      <c r="E5" s="184" t="s">
        <v>162</v>
      </c>
      <c r="F5" s="184"/>
      <c r="G5" s="184"/>
      <c r="H5" s="135"/>
      <c r="I5" s="184" t="s">
        <v>162</v>
      </c>
      <c r="J5" s="184"/>
      <c r="K5" s="184"/>
    </row>
    <row r="6" spans="1:15" s="186" customFormat="1" ht="20.149999999999999" customHeight="1">
      <c r="C6" s="192"/>
      <c r="D6" s="243"/>
      <c r="E6" s="185" t="s">
        <v>163</v>
      </c>
      <c r="F6" s="185"/>
      <c r="G6" s="185"/>
      <c r="H6" s="135"/>
      <c r="I6" s="185" t="s">
        <v>163</v>
      </c>
      <c r="J6" s="185"/>
      <c r="K6" s="185"/>
    </row>
    <row r="7" spans="1:15" s="186" customFormat="1" ht="20.149999999999999" customHeight="1">
      <c r="C7" s="248" t="s">
        <v>4</v>
      </c>
      <c r="D7" s="218"/>
      <c r="E7" s="76">
        <v>2568</v>
      </c>
      <c r="G7" s="76">
        <v>2567</v>
      </c>
      <c r="H7" s="20"/>
      <c r="I7" s="76">
        <v>2568</v>
      </c>
      <c r="K7" s="76">
        <v>2567</v>
      </c>
    </row>
    <row r="8" spans="1:15" s="186" customFormat="1" ht="20.149999999999999" customHeight="1">
      <c r="C8" s="140"/>
      <c r="D8" s="218"/>
      <c r="E8" s="127" t="s">
        <v>112</v>
      </c>
      <c r="F8" s="127"/>
      <c r="G8" s="127"/>
      <c r="H8" s="127"/>
      <c r="I8" s="127"/>
      <c r="J8" s="127"/>
      <c r="K8" s="127"/>
    </row>
    <row r="9" spans="1:15" s="186" customFormat="1" ht="20.149999999999999" customHeight="1">
      <c r="A9" s="249" t="s">
        <v>53</v>
      </c>
      <c r="C9" s="140"/>
      <c r="D9" s="218"/>
      <c r="E9" s="22"/>
      <c r="F9" s="22"/>
      <c r="G9" s="22"/>
      <c r="H9" s="36"/>
      <c r="I9" s="104"/>
      <c r="J9" s="22"/>
      <c r="K9" s="36"/>
    </row>
    <row r="10" spans="1:15" s="186" customFormat="1" ht="20.149999999999999" customHeight="1">
      <c r="A10" s="198" t="s">
        <v>157</v>
      </c>
      <c r="B10" s="198"/>
      <c r="C10" s="154">
        <v>3</v>
      </c>
      <c r="D10" s="218"/>
      <c r="E10" s="22">
        <v>239206</v>
      </c>
      <c r="F10" s="22"/>
      <c r="G10" s="22">
        <v>165993</v>
      </c>
      <c r="H10" s="22"/>
      <c r="I10" s="1">
        <v>0</v>
      </c>
      <c r="J10" s="22"/>
      <c r="K10" s="58">
        <v>3</v>
      </c>
      <c r="O10" s="57"/>
    </row>
    <row r="11" spans="1:15" s="186" customFormat="1" ht="20.149999999999999" customHeight="1">
      <c r="A11" s="198" t="s">
        <v>54</v>
      </c>
      <c r="B11" s="198"/>
      <c r="C11" s="154">
        <v>3</v>
      </c>
      <c r="E11" s="22">
        <v>44388</v>
      </c>
      <c r="F11" s="22"/>
      <c r="G11" s="22">
        <v>63238</v>
      </c>
      <c r="H11" s="22"/>
      <c r="I11" s="1">
        <v>66452</v>
      </c>
      <c r="J11" s="22"/>
      <c r="K11" s="22">
        <v>60633</v>
      </c>
      <c r="O11" s="250"/>
    </row>
    <row r="12" spans="1:15" s="186" customFormat="1" ht="20.149999999999999" customHeight="1">
      <c r="A12" s="203" t="s">
        <v>55</v>
      </c>
      <c r="B12" s="198"/>
      <c r="C12" s="154"/>
      <c r="E12" s="56">
        <f>SUM(E10:E11)</f>
        <v>283594</v>
      </c>
      <c r="F12" s="61"/>
      <c r="G12" s="56">
        <f>SUM(G10:G11)</f>
        <v>229231</v>
      </c>
      <c r="H12" s="61"/>
      <c r="I12" s="116">
        <f>SUM(I10:I11)</f>
        <v>66452</v>
      </c>
      <c r="J12" s="61"/>
      <c r="K12" s="56">
        <f>SUM(K10:K11)</f>
        <v>60636</v>
      </c>
    </row>
    <row r="13" spans="1:15" s="186" customFormat="1" ht="5.15" customHeight="1">
      <c r="A13" s="203"/>
      <c r="B13" s="198"/>
      <c r="C13" s="154"/>
      <c r="E13" s="37"/>
      <c r="F13" s="22"/>
      <c r="G13" s="37"/>
      <c r="H13" s="22"/>
      <c r="I13" s="38"/>
      <c r="J13" s="22"/>
      <c r="K13" s="37"/>
    </row>
    <row r="14" spans="1:15" s="186" customFormat="1" ht="20.149999999999999" customHeight="1">
      <c r="A14" s="251" t="s">
        <v>56</v>
      </c>
      <c r="B14" s="198"/>
      <c r="C14" s="154"/>
      <c r="E14" s="37"/>
      <c r="F14" s="22"/>
      <c r="G14" s="37"/>
      <c r="H14" s="22"/>
      <c r="I14" s="38"/>
      <c r="J14" s="22"/>
      <c r="K14" s="37"/>
    </row>
    <row r="15" spans="1:15" s="186" customFormat="1" ht="20.149999999999999" customHeight="1">
      <c r="A15" s="198" t="s">
        <v>158</v>
      </c>
      <c r="B15" s="198"/>
      <c r="C15" s="154"/>
      <c r="E15" s="38">
        <v>239437</v>
      </c>
      <c r="F15" s="22"/>
      <c r="G15" s="38">
        <v>168593</v>
      </c>
      <c r="H15" s="22"/>
      <c r="I15" s="38">
        <v>0</v>
      </c>
      <c r="J15" s="22"/>
      <c r="K15" s="38">
        <v>4</v>
      </c>
    </row>
    <row r="16" spans="1:15" s="186" customFormat="1" ht="20.149999999999999" customHeight="1">
      <c r="A16" s="198" t="s">
        <v>57</v>
      </c>
      <c r="B16" s="198"/>
      <c r="C16" s="154"/>
      <c r="E16" s="38">
        <v>5454</v>
      </c>
      <c r="F16" s="22"/>
      <c r="G16" s="38">
        <v>6243</v>
      </c>
      <c r="H16" s="22"/>
      <c r="I16" s="38">
        <v>31</v>
      </c>
      <c r="J16" s="22"/>
      <c r="K16" s="38">
        <v>44</v>
      </c>
    </row>
    <row r="17" spans="1:11" s="186" customFormat="1" ht="20.149999999999999" customHeight="1">
      <c r="A17" s="198" t="s">
        <v>58</v>
      </c>
      <c r="B17" s="198"/>
      <c r="C17" s="154"/>
      <c r="E17" s="38">
        <v>58572</v>
      </c>
      <c r="F17" s="22"/>
      <c r="G17" s="38">
        <v>41235</v>
      </c>
      <c r="H17" s="22"/>
      <c r="I17" s="38">
        <v>27123</v>
      </c>
      <c r="J17" s="22"/>
      <c r="K17" s="59">
        <v>24905</v>
      </c>
    </row>
    <row r="18" spans="1:11" s="186" customFormat="1" ht="20.149999999999999" customHeight="1">
      <c r="A18" s="198" t="s">
        <v>59</v>
      </c>
      <c r="B18" s="198"/>
      <c r="C18" s="154"/>
      <c r="E18" s="38">
        <v>37905</v>
      </c>
      <c r="F18" s="22"/>
      <c r="G18" s="38">
        <v>62091</v>
      </c>
      <c r="H18" s="22"/>
      <c r="I18" s="38">
        <v>46117</v>
      </c>
      <c r="J18" s="22"/>
      <c r="K18" s="38">
        <v>52030</v>
      </c>
    </row>
    <row r="19" spans="1:11" s="186" customFormat="1" ht="20.149999999999999" customHeight="1">
      <c r="A19" s="203" t="s">
        <v>60</v>
      </c>
      <c r="B19" s="198"/>
      <c r="C19" s="154"/>
      <c r="E19" s="56">
        <f>SUM(E15:E18)</f>
        <v>341368</v>
      </c>
      <c r="F19" s="61"/>
      <c r="G19" s="56">
        <f>SUM(G15:G18)</f>
        <v>278162</v>
      </c>
      <c r="H19" s="61"/>
      <c r="I19" s="116">
        <f>SUM(I15:I18)</f>
        <v>73271</v>
      </c>
      <c r="J19" s="61"/>
      <c r="K19" s="56">
        <f>SUM(K15:K18)</f>
        <v>76983</v>
      </c>
    </row>
    <row r="20" spans="1:11" s="186" customFormat="1" ht="20.149999999999999" customHeight="1">
      <c r="A20" s="203" t="s">
        <v>143</v>
      </c>
      <c r="B20" s="198"/>
      <c r="C20" s="154"/>
      <c r="E20" s="113">
        <f>E12-E19</f>
        <v>-57774</v>
      </c>
      <c r="F20" s="61"/>
      <c r="G20" s="65">
        <f>G12-G19</f>
        <v>-48931</v>
      </c>
      <c r="H20" s="66"/>
      <c r="I20" s="113">
        <f>I12-I19</f>
        <v>-6819</v>
      </c>
      <c r="J20" s="66"/>
      <c r="K20" s="65">
        <f>K12-K19</f>
        <v>-16347</v>
      </c>
    </row>
    <row r="21" spans="1:11" s="186" customFormat="1" ht="20.149999999999999" customHeight="1">
      <c r="A21" s="198" t="s">
        <v>61</v>
      </c>
      <c r="B21" s="198"/>
      <c r="C21" s="154"/>
      <c r="E21" s="67">
        <v>-204</v>
      </c>
      <c r="F21" s="22"/>
      <c r="G21" s="67">
        <v>-376</v>
      </c>
      <c r="H21" s="68"/>
      <c r="I21" s="67">
        <v>-50</v>
      </c>
      <c r="J21" s="68"/>
      <c r="K21" s="67">
        <v>-63</v>
      </c>
    </row>
    <row r="22" spans="1:11" s="186" customFormat="1" ht="20.149999999999999" customHeight="1">
      <c r="A22" s="198" t="s">
        <v>133</v>
      </c>
      <c r="B22" s="198"/>
      <c r="C22" s="154"/>
      <c r="E22" s="69">
        <v>0</v>
      </c>
      <c r="F22" s="22"/>
      <c r="G22" s="69">
        <v>262</v>
      </c>
      <c r="H22" s="68"/>
      <c r="I22" s="67">
        <v>0</v>
      </c>
      <c r="J22" s="68"/>
      <c r="K22" s="69">
        <v>0</v>
      </c>
    </row>
    <row r="23" spans="1:11" s="147" customFormat="1" ht="20.149999999999999" customHeight="1">
      <c r="A23" s="168" t="s">
        <v>144</v>
      </c>
      <c r="B23" s="168"/>
      <c r="C23" s="209"/>
      <c r="E23" s="113">
        <f>SUM((E20:E22))</f>
        <v>-57978</v>
      </c>
      <c r="F23" s="63"/>
      <c r="G23" s="70">
        <f>SUM((G20:G22))</f>
        <v>-49045</v>
      </c>
      <c r="H23" s="71"/>
      <c r="I23" s="113">
        <f>SUM((I20:I22))</f>
        <v>-6869</v>
      </c>
      <c r="J23" s="71"/>
      <c r="K23" s="70">
        <f>SUM((K20:K22))</f>
        <v>-16410</v>
      </c>
    </row>
    <row r="24" spans="1:11" s="186" customFormat="1" ht="20.149999999999999" customHeight="1">
      <c r="A24" s="198" t="s">
        <v>128</v>
      </c>
      <c r="B24" s="198"/>
      <c r="C24" s="154"/>
      <c r="D24" s="218"/>
      <c r="E24" s="38">
        <v>0</v>
      </c>
      <c r="F24" s="22"/>
      <c r="G24" s="72">
        <v>0</v>
      </c>
      <c r="H24" s="68"/>
      <c r="I24" s="72">
        <v>0</v>
      </c>
      <c r="J24" s="68"/>
      <c r="K24" s="72">
        <v>0</v>
      </c>
    </row>
    <row r="25" spans="1:11" s="147" customFormat="1" ht="20.149999999999999" customHeight="1" thickBot="1">
      <c r="A25" s="168" t="s">
        <v>142</v>
      </c>
      <c r="B25" s="168"/>
      <c r="C25" s="209"/>
      <c r="D25" s="137"/>
      <c r="E25" s="73">
        <f>E23+E24</f>
        <v>-57978</v>
      </c>
      <c r="F25" s="39"/>
      <c r="G25" s="73">
        <f>G23+G24</f>
        <v>-49045</v>
      </c>
      <c r="H25" s="74"/>
      <c r="I25" s="73">
        <f>I23+I24</f>
        <v>-6869</v>
      </c>
      <c r="J25" s="74"/>
      <c r="K25" s="73">
        <f>K23+K24</f>
        <v>-16410</v>
      </c>
    </row>
    <row r="26" spans="1:11" s="147" customFormat="1" ht="5.15" customHeight="1" thickTop="1">
      <c r="A26" s="168"/>
      <c r="B26" s="168"/>
      <c r="C26" s="209"/>
      <c r="D26" s="137"/>
      <c r="E26" s="62"/>
      <c r="F26" s="1"/>
      <c r="G26" s="67"/>
      <c r="H26" s="3"/>
      <c r="I26" s="67"/>
      <c r="J26" s="3"/>
      <c r="K26" s="67"/>
    </row>
    <row r="27" spans="1:11" s="147" customFormat="1" ht="20.149999999999999" customHeight="1">
      <c r="A27" s="168" t="s">
        <v>62</v>
      </c>
      <c r="B27" s="168"/>
      <c r="C27" s="209"/>
      <c r="D27" s="137"/>
      <c r="E27" s="62"/>
      <c r="F27" s="1"/>
      <c r="G27" s="67"/>
      <c r="H27" s="3"/>
      <c r="I27" s="67"/>
      <c r="J27" s="3"/>
      <c r="K27" s="67"/>
    </row>
    <row r="28" spans="1:11" s="147" customFormat="1" ht="20.149999999999999" customHeight="1">
      <c r="A28" s="165" t="s">
        <v>63</v>
      </c>
      <c r="B28" s="168"/>
      <c r="C28" s="209"/>
      <c r="D28" s="137"/>
      <c r="E28" s="62"/>
      <c r="F28" s="1"/>
      <c r="G28" s="62"/>
      <c r="H28" s="1"/>
      <c r="I28" s="62"/>
      <c r="J28" s="1"/>
      <c r="K28" s="89"/>
    </row>
    <row r="29" spans="1:11" s="147" customFormat="1" ht="20.149999999999999" customHeight="1">
      <c r="A29" s="166" t="s">
        <v>64</v>
      </c>
      <c r="B29" s="166"/>
      <c r="C29" s="209"/>
      <c r="D29" s="137"/>
      <c r="E29" s="62"/>
      <c r="F29" s="1"/>
      <c r="G29" s="62"/>
      <c r="H29" s="1"/>
      <c r="I29" s="62"/>
      <c r="J29" s="1"/>
      <c r="K29" s="89"/>
    </row>
    <row r="30" spans="1:11" s="147" customFormat="1" ht="20.149999999999999" customHeight="1">
      <c r="A30" s="153"/>
      <c r="B30" s="166" t="s">
        <v>65</v>
      </c>
      <c r="C30" s="209"/>
      <c r="D30" s="137"/>
      <c r="E30" s="38">
        <v>0</v>
      </c>
      <c r="F30" s="22"/>
      <c r="G30" s="38">
        <v>226</v>
      </c>
      <c r="H30" s="22"/>
      <c r="I30" s="67">
        <v>0</v>
      </c>
      <c r="J30" s="1"/>
      <c r="K30" s="64">
        <v>-1489</v>
      </c>
    </row>
    <row r="31" spans="1:11" s="186" customFormat="1" ht="20.149999999999999" customHeight="1" thickBot="1">
      <c r="A31" s="168" t="s">
        <v>66</v>
      </c>
      <c r="B31" s="168"/>
      <c r="C31" s="154"/>
      <c r="D31" s="218"/>
      <c r="E31" s="79">
        <f>SUM(E25:E30)</f>
        <v>-57978</v>
      </c>
      <c r="F31" s="39"/>
      <c r="G31" s="79">
        <f>SUM(G25:G30)</f>
        <v>-48819</v>
      </c>
      <c r="H31" s="39"/>
      <c r="I31" s="79">
        <f>SUM(I25:I30)</f>
        <v>-6869</v>
      </c>
      <c r="J31" s="39"/>
      <c r="K31" s="79">
        <f>SUM(K25:K30)</f>
        <v>-17899</v>
      </c>
    </row>
    <row r="32" spans="1:11" s="147" customFormat="1" ht="5.15" customHeight="1" thickTop="1">
      <c r="A32" s="168"/>
      <c r="B32" s="168"/>
      <c r="C32" s="209"/>
      <c r="D32" s="137"/>
      <c r="E32" s="38"/>
      <c r="F32" s="1"/>
      <c r="G32" s="38"/>
      <c r="H32" s="1"/>
      <c r="I32" s="38"/>
      <c r="J32" s="1"/>
      <c r="K32" s="64"/>
    </row>
    <row r="33" spans="1:11" s="186" customFormat="1" ht="20.149999999999999" customHeight="1">
      <c r="A33" s="168" t="s">
        <v>141</v>
      </c>
      <c r="B33" s="168"/>
      <c r="C33" s="157"/>
      <c r="E33" s="38"/>
      <c r="F33" s="22"/>
      <c r="G33" s="38"/>
      <c r="H33" s="22"/>
      <c r="I33" s="38"/>
      <c r="J33" s="1"/>
      <c r="K33" s="64"/>
    </row>
    <row r="34" spans="1:11" s="186" customFormat="1" ht="20.149999999999999" customHeight="1">
      <c r="A34" s="166" t="s">
        <v>67</v>
      </c>
      <c r="B34" s="168"/>
      <c r="C34" s="157"/>
      <c r="E34" s="67">
        <f>E36-E35</f>
        <v>-57719</v>
      </c>
      <c r="F34" s="22"/>
      <c r="G34" s="67">
        <f>+G25</f>
        <v>-49045</v>
      </c>
      <c r="H34" s="22"/>
      <c r="I34" s="117">
        <f>I25</f>
        <v>-6869</v>
      </c>
      <c r="J34" s="57"/>
      <c r="K34" s="81">
        <f>K25</f>
        <v>-16410</v>
      </c>
    </row>
    <row r="35" spans="1:11" s="186" customFormat="1" ht="20.149999999999999" customHeight="1">
      <c r="A35" s="166" t="s">
        <v>68</v>
      </c>
      <c r="B35" s="168"/>
      <c r="C35" s="157"/>
      <c r="E35" s="114">
        <v>-259</v>
      </c>
      <c r="F35" s="22"/>
      <c r="G35" s="67">
        <v>0</v>
      </c>
      <c r="H35" s="22"/>
      <c r="I35" s="7">
        <v>0</v>
      </c>
      <c r="J35" s="57"/>
      <c r="K35" s="57">
        <v>0</v>
      </c>
    </row>
    <row r="36" spans="1:11" s="186" customFormat="1" ht="20.149999999999999" customHeight="1" thickBot="1">
      <c r="A36" s="168" t="s">
        <v>142</v>
      </c>
      <c r="B36" s="168"/>
      <c r="C36" s="157"/>
      <c r="E36" s="80">
        <f>E25</f>
        <v>-57978</v>
      </c>
      <c r="F36" s="61"/>
      <c r="G36" s="79">
        <f>SUM(G34:G35)</f>
        <v>-49045</v>
      </c>
      <c r="H36" s="61"/>
      <c r="I36" s="79">
        <f>I25</f>
        <v>-6869</v>
      </c>
      <c r="J36" s="1"/>
      <c r="K36" s="79">
        <f>+K25</f>
        <v>-16410</v>
      </c>
    </row>
    <row r="37" spans="1:11" s="186" customFormat="1" ht="5.15" customHeight="1" thickTop="1">
      <c r="A37" s="168"/>
      <c r="B37" s="168"/>
      <c r="C37" s="157"/>
      <c r="E37" s="38"/>
      <c r="F37" s="22"/>
      <c r="G37" s="38"/>
      <c r="H37" s="22"/>
      <c r="I37" s="38"/>
      <c r="J37" s="5"/>
      <c r="K37" s="64"/>
    </row>
    <row r="38" spans="1:11" s="186" customFormat="1" ht="20.149999999999999" customHeight="1">
      <c r="A38" s="168" t="s">
        <v>69</v>
      </c>
      <c r="B38" s="168"/>
      <c r="C38" s="157"/>
      <c r="E38" s="38"/>
      <c r="F38" s="22"/>
      <c r="G38" s="38"/>
      <c r="H38" s="22"/>
      <c r="I38" s="118"/>
      <c r="J38" s="32"/>
      <c r="K38" s="90"/>
    </row>
    <row r="39" spans="1:11" s="186" customFormat="1" ht="20.149999999999999" customHeight="1">
      <c r="A39" s="166" t="s">
        <v>67</v>
      </c>
      <c r="B39" s="168"/>
      <c r="C39" s="157"/>
      <c r="E39" s="67">
        <f>E41-E40</f>
        <v>-57719</v>
      </c>
      <c r="F39" s="22"/>
      <c r="G39" s="67">
        <f>+G31</f>
        <v>-48819</v>
      </c>
      <c r="H39" s="22"/>
      <c r="I39" s="3">
        <f>I31</f>
        <v>-6869</v>
      </c>
      <c r="J39" s="57"/>
      <c r="K39" s="68">
        <f>K31</f>
        <v>-17899</v>
      </c>
    </row>
    <row r="40" spans="1:11" s="186" customFormat="1" ht="20.149999999999999" customHeight="1">
      <c r="A40" s="166" t="s">
        <v>68</v>
      </c>
      <c r="B40" s="168"/>
      <c r="C40" s="157"/>
      <c r="E40" s="115">
        <f>E35</f>
        <v>-259</v>
      </c>
      <c r="F40" s="22"/>
      <c r="G40" s="67">
        <v>0</v>
      </c>
      <c r="H40" s="22"/>
      <c r="I40" s="7">
        <v>0</v>
      </c>
      <c r="J40" s="57"/>
      <c r="K40" s="57">
        <v>0</v>
      </c>
    </row>
    <row r="41" spans="1:11" s="186" customFormat="1" ht="20.149999999999999" customHeight="1" thickBot="1">
      <c r="A41" s="168" t="s">
        <v>66</v>
      </c>
      <c r="B41" s="168"/>
      <c r="C41" s="157"/>
      <c r="E41" s="80">
        <f>E31</f>
        <v>-57978</v>
      </c>
      <c r="F41" s="61"/>
      <c r="G41" s="79">
        <f>G31</f>
        <v>-48819</v>
      </c>
      <c r="H41" s="61"/>
      <c r="I41" s="80">
        <f>I31</f>
        <v>-6869</v>
      </c>
      <c r="J41" s="1"/>
      <c r="K41" s="80">
        <f>+K31</f>
        <v>-17899</v>
      </c>
    </row>
    <row r="42" spans="1:11" s="153" customFormat="1" ht="5.15" customHeight="1" thickTop="1">
      <c r="C42" s="157"/>
      <c r="E42" s="1"/>
      <c r="G42" s="1"/>
      <c r="I42" s="1"/>
      <c r="K42" s="1"/>
    </row>
    <row r="43" spans="1:11" s="186" customFormat="1" ht="20.149999999999999" customHeight="1">
      <c r="A43" s="147" t="s">
        <v>154</v>
      </c>
      <c r="B43" s="147"/>
      <c r="C43" s="154"/>
      <c r="D43" s="218"/>
      <c r="E43" s="22"/>
      <c r="G43" s="22"/>
      <c r="I43" s="103"/>
      <c r="K43" s="22"/>
    </row>
    <row r="44" spans="1:11" s="186" customFormat="1" ht="22" thickBot="1">
      <c r="A44" s="186" t="s">
        <v>155</v>
      </c>
      <c r="C44" s="154"/>
      <c r="D44" s="218"/>
      <c r="E44" s="100">
        <v>-1.7988535691748581E-3</v>
      </c>
      <c r="G44" s="100">
        <v>-1.5216939753040966E-3</v>
      </c>
      <c r="I44" s="100">
        <v>-2.1312092805309083E-4</v>
      </c>
      <c r="K44" s="100">
        <v>-5.0914462503293351E-4</v>
      </c>
    </row>
    <row r="45" spans="1:11" s="153" customFormat="1" ht="22" thickTop="1">
      <c r="C45" s="157"/>
      <c r="E45" s="1"/>
      <c r="I45" s="37"/>
    </row>
    <row r="46" spans="1:11" s="153" customFormat="1" ht="21.5">
      <c r="B46" s="22"/>
      <c r="C46" s="157"/>
      <c r="H46" s="186"/>
    </row>
    <row r="47" spans="1:11" s="186" customFormat="1" ht="21.5">
      <c r="E47" s="57"/>
      <c r="F47" s="57"/>
      <c r="G47" s="57"/>
      <c r="H47" s="57"/>
      <c r="I47" s="57"/>
      <c r="J47" s="57"/>
      <c r="K47" s="57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0866141732283505" right="0.39370078740157499" top="0.70866141732283505" bottom="0.511811023622047" header="0.196850393700787" footer="0.196850393700787"/>
  <pageSetup paperSize="9" scale="73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R89"/>
  <sheetViews>
    <sheetView view="pageBreakPreview" topLeftCell="A11" zoomScale="45" zoomScaleNormal="100" zoomScaleSheetLayoutView="115" workbookViewId="0">
      <selection activeCell="D68" sqref="D68"/>
    </sheetView>
  </sheetViews>
  <sheetFormatPr defaultColWidth="8.6328125" defaultRowHeight="23"/>
  <cols>
    <col min="1" max="3" width="2.08984375" style="180" customWidth="1"/>
    <col min="4" max="4" width="31.6328125" style="180" customWidth="1"/>
    <col min="5" max="5" width="4.453125" style="180" customWidth="1"/>
    <col min="6" max="6" width="8.08984375" style="181" customWidth="1"/>
    <col min="7" max="7" width="1.6328125" style="180" customWidth="1"/>
    <col min="8" max="8" width="17.1796875" style="180" customWidth="1"/>
    <col min="9" max="9" width="1.453125" style="180" customWidth="1"/>
    <col min="10" max="10" width="17.1796875" style="180" customWidth="1"/>
    <col min="11" max="11" width="1.453125" style="180" customWidth="1"/>
    <col min="12" max="12" width="17.1796875" style="180" customWidth="1"/>
    <col min="13" max="13" width="1.6328125" style="180" customWidth="1"/>
    <col min="14" max="14" width="17.1796875" style="180" customWidth="1"/>
    <col min="15" max="15" width="1.453125" style="180" customWidth="1"/>
    <col min="16" max="16" width="17.1796875" style="180" customWidth="1"/>
    <col min="17" max="17" width="1.453125" style="180" customWidth="1"/>
    <col min="18" max="18" width="17.1796875" style="180" customWidth="1"/>
    <col min="19" max="16384" width="8.6328125" style="180"/>
  </cols>
  <sheetData>
    <row r="1" spans="1:18" s="130" customFormat="1" ht="24.5">
      <c r="A1" s="128" t="s">
        <v>0</v>
      </c>
      <c r="B1" s="131"/>
      <c r="C1" s="131"/>
      <c r="D1" s="131"/>
      <c r="E1" s="131"/>
      <c r="F1" s="212"/>
      <c r="G1" s="131"/>
      <c r="H1" s="131"/>
      <c r="I1" s="131"/>
      <c r="J1" s="131"/>
      <c r="K1" s="131"/>
      <c r="R1" s="213"/>
    </row>
    <row r="2" spans="1:18" s="128" customFormat="1">
      <c r="A2" s="128" t="s">
        <v>116</v>
      </c>
      <c r="B2" s="131"/>
      <c r="C2" s="131"/>
      <c r="D2" s="131"/>
      <c r="E2" s="131"/>
      <c r="F2" s="214"/>
      <c r="G2" s="215"/>
    </row>
    <row r="3" spans="1:18" s="128" customFormat="1" ht="24.5">
      <c r="A3" s="191"/>
      <c r="B3" s="131"/>
      <c r="C3" s="131"/>
      <c r="D3" s="131"/>
      <c r="E3" s="131"/>
      <c r="F3" s="214"/>
      <c r="G3" s="215"/>
      <c r="R3" s="30"/>
    </row>
    <row r="4" spans="1:18" s="147" customFormat="1" ht="20.5">
      <c r="A4" s="216"/>
      <c r="B4" s="133"/>
      <c r="C4" s="133"/>
      <c r="D4" s="133"/>
      <c r="E4" s="133"/>
      <c r="F4" s="151"/>
      <c r="G4" s="137"/>
      <c r="H4" s="136" t="s">
        <v>2</v>
      </c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1:18" s="147" customFormat="1" ht="21.5">
      <c r="A5" s="216"/>
      <c r="B5" s="133"/>
      <c r="C5" s="133"/>
      <c r="D5" s="133"/>
      <c r="E5" s="133"/>
      <c r="F5" s="151"/>
      <c r="G5" s="230"/>
      <c r="H5" s="231" t="s">
        <v>70</v>
      </c>
      <c r="I5" s="231"/>
      <c r="J5" s="231"/>
      <c r="K5" s="231"/>
      <c r="L5" s="231"/>
      <c r="M5" s="231"/>
      <c r="N5" s="231"/>
      <c r="O5" s="231"/>
      <c r="P5" s="231"/>
      <c r="Q5" s="231"/>
      <c r="R5" s="231"/>
    </row>
    <row r="6" spans="1:18" s="147" customFormat="1" ht="21.5">
      <c r="A6" s="133"/>
      <c r="B6" s="133"/>
      <c r="C6" s="133"/>
      <c r="D6" s="133"/>
      <c r="E6" s="133"/>
      <c r="F6" s="151"/>
      <c r="G6" s="137"/>
      <c r="H6" s="137"/>
      <c r="I6" s="137"/>
      <c r="J6" s="137"/>
      <c r="K6" s="137"/>
      <c r="N6" s="140" t="s">
        <v>71</v>
      </c>
      <c r="O6" s="137"/>
      <c r="P6" s="218" t="s">
        <v>72</v>
      </c>
      <c r="Q6" s="137"/>
      <c r="R6" s="137"/>
    </row>
    <row r="7" spans="1:18" s="147" customFormat="1" ht="21.5">
      <c r="A7" s="133"/>
      <c r="B7" s="133"/>
      <c r="C7" s="133"/>
      <c r="D7" s="133"/>
      <c r="E7" s="133"/>
      <c r="F7" s="157"/>
      <c r="G7" s="140"/>
      <c r="H7" s="219" t="s">
        <v>73</v>
      </c>
      <c r="I7" s="140"/>
      <c r="J7" s="218" t="s">
        <v>74</v>
      </c>
      <c r="K7" s="218"/>
      <c r="L7" s="218" t="s">
        <v>47</v>
      </c>
      <c r="M7" s="140"/>
      <c r="N7" s="218" t="s">
        <v>75</v>
      </c>
      <c r="O7" s="140"/>
      <c r="P7" s="218" t="s">
        <v>76</v>
      </c>
      <c r="Q7" s="140"/>
      <c r="R7" s="140" t="s">
        <v>77</v>
      </c>
    </row>
    <row r="8" spans="1:18" s="147" customFormat="1" ht="21.5">
      <c r="A8" s="133"/>
      <c r="B8" s="133"/>
      <c r="C8" s="133"/>
      <c r="D8" s="133"/>
      <c r="E8" s="133"/>
      <c r="F8" s="140"/>
      <c r="G8" s="140"/>
      <c r="H8" s="232" t="s">
        <v>78</v>
      </c>
      <c r="I8" s="140"/>
      <c r="J8" s="233" t="s">
        <v>79</v>
      </c>
      <c r="K8" s="218"/>
      <c r="L8" s="233" t="s">
        <v>80</v>
      </c>
      <c r="M8" s="220"/>
      <c r="N8" s="233" t="s">
        <v>81</v>
      </c>
      <c r="O8" s="140"/>
      <c r="P8" s="233" t="s">
        <v>82</v>
      </c>
      <c r="Q8" s="140"/>
      <c r="R8" s="142" t="s">
        <v>39</v>
      </c>
    </row>
    <row r="9" spans="1:18" s="147" customFormat="1" ht="21.5">
      <c r="A9" s="133"/>
      <c r="B9" s="133"/>
      <c r="C9" s="133"/>
      <c r="D9" s="133"/>
      <c r="E9" s="133"/>
      <c r="F9" s="140"/>
      <c r="G9" s="140"/>
      <c r="H9" s="224" t="s">
        <v>112</v>
      </c>
      <c r="I9" s="224"/>
      <c r="J9" s="224"/>
      <c r="K9" s="224"/>
      <c r="L9" s="224"/>
      <c r="M9" s="224"/>
      <c r="N9" s="224"/>
      <c r="O9" s="224"/>
      <c r="P9" s="224"/>
      <c r="Q9" s="224"/>
      <c r="R9" s="224"/>
    </row>
    <row r="10" spans="1:18" s="147" customFormat="1" ht="21.5">
      <c r="A10" s="147" t="s">
        <v>166</v>
      </c>
      <c r="B10" s="133"/>
      <c r="C10" s="133"/>
      <c r="D10" s="133"/>
      <c r="E10" s="133"/>
      <c r="F10" s="140"/>
      <c r="G10" s="140"/>
      <c r="H10" s="219"/>
      <c r="I10" s="140"/>
      <c r="J10" s="218"/>
      <c r="K10" s="218"/>
      <c r="L10" s="220"/>
      <c r="M10" s="220"/>
      <c r="N10" s="218"/>
      <c r="O10" s="140"/>
      <c r="P10" s="218"/>
      <c r="Q10" s="140"/>
      <c r="R10" s="140"/>
    </row>
    <row r="11" spans="1:18" s="147" customFormat="1" ht="21.5">
      <c r="A11" s="147" t="s">
        <v>83</v>
      </c>
      <c r="B11" s="153"/>
      <c r="C11" s="153"/>
      <c r="D11" s="153"/>
      <c r="E11" s="153"/>
      <c r="F11" s="157"/>
      <c r="G11" s="178"/>
      <c r="H11" s="42">
        <v>16115264</v>
      </c>
      <c r="I11" s="42"/>
      <c r="J11" s="42">
        <v>-13596830</v>
      </c>
      <c r="K11" s="42"/>
      <c r="L11" s="42">
        <v>-1888886</v>
      </c>
      <c r="M11" s="177"/>
      <c r="N11" s="234">
        <v>629548</v>
      </c>
      <c r="O11" s="234"/>
      <c r="P11" s="234">
        <v>0</v>
      </c>
      <c r="Q11" s="234"/>
      <c r="R11" s="234">
        <f>SUM(N11:P11)</f>
        <v>629548</v>
      </c>
    </row>
    <row r="12" spans="1:18" s="147" customFormat="1" ht="21.5">
      <c r="A12" s="176" t="s">
        <v>129</v>
      </c>
      <c r="B12" s="172"/>
      <c r="C12" s="172"/>
      <c r="D12" s="172"/>
      <c r="E12" s="172"/>
      <c r="F12" s="235"/>
      <c r="G12" s="236"/>
      <c r="H12" s="40"/>
      <c r="I12" s="40"/>
      <c r="J12" s="40"/>
      <c r="K12" s="40"/>
      <c r="L12" s="40"/>
      <c r="M12" s="236"/>
      <c r="N12" s="237"/>
      <c r="O12" s="237"/>
      <c r="P12" s="237"/>
      <c r="Q12" s="237"/>
      <c r="R12" s="237"/>
    </row>
    <row r="13" spans="1:18" s="147" customFormat="1" ht="21.5">
      <c r="A13" s="171"/>
      <c r="B13" s="172" t="s">
        <v>142</v>
      </c>
      <c r="C13" s="172"/>
      <c r="D13" s="172"/>
      <c r="E13" s="172"/>
      <c r="F13" s="235"/>
      <c r="G13" s="236"/>
      <c r="H13" s="236">
        <v>0</v>
      </c>
      <c r="I13" s="40"/>
      <c r="J13" s="236">
        <v>0</v>
      </c>
      <c r="K13" s="40"/>
      <c r="L13" s="40">
        <f>'PL_Thai(9M)'!G25</f>
        <v>-49045</v>
      </c>
      <c r="M13" s="236"/>
      <c r="N13" s="237">
        <f>SUM(H13:L13)</f>
        <v>-49045</v>
      </c>
      <c r="O13" s="237"/>
      <c r="P13" s="236">
        <v>0</v>
      </c>
      <c r="Q13" s="237"/>
      <c r="R13" s="237">
        <f>SUM(N13,P13)</f>
        <v>-49045</v>
      </c>
    </row>
    <row r="14" spans="1:18" s="147" customFormat="1" ht="21.5">
      <c r="A14" s="171"/>
      <c r="B14" s="172" t="s">
        <v>145</v>
      </c>
      <c r="C14" s="172"/>
      <c r="D14" s="172"/>
      <c r="E14" s="172"/>
      <c r="F14" s="235"/>
      <c r="G14" s="236"/>
      <c r="H14" s="238">
        <v>0</v>
      </c>
      <c r="I14" s="40"/>
      <c r="J14" s="238">
        <v>0</v>
      </c>
      <c r="K14" s="40"/>
      <c r="L14" s="41">
        <f>+'PL_Thai(9M)'!G30</f>
        <v>226</v>
      </c>
      <c r="M14" s="236"/>
      <c r="N14" s="239">
        <f>SUM(H14:L14)</f>
        <v>226</v>
      </c>
      <c r="O14" s="237"/>
      <c r="P14" s="238">
        <v>0</v>
      </c>
      <c r="Q14" s="237"/>
      <c r="R14" s="239">
        <f>SUM(N14,P14)</f>
        <v>226</v>
      </c>
    </row>
    <row r="15" spans="1:18" s="147" customFormat="1" ht="20.5">
      <c r="A15" s="176" t="s">
        <v>130</v>
      </c>
      <c r="B15" s="179"/>
      <c r="C15" s="179"/>
      <c r="D15" s="179"/>
      <c r="E15" s="179"/>
      <c r="F15" s="240"/>
      <c r="G15" s="177"/>
      <c r="H15" s="43">
        <f>SUM(H13:H14)</f>
        <v>0</v>
      </c>
      <c r="I15" s="42"/>
      <c r="J15" s="43">
        <f>SUM(J13:J14)</f>
        <v>0</v>
      </c>
      <c r="K15" s="42"/>
      <c r="L15" s="43">
        <f>SUM(L13:L14)</f>
        <v>-48819</v>
      </c>
      <c r="M15" s="177"/>
      <c r="N15" s="43">
        <f>SUM(N13:N14)</f>
        <v>-48819</v>
      </c>
      <c r="O15" s="234"/>
      <c r="P15" s="43">
        <f>SUM(P13:P14)</f>
        <v>0</v>
      </c>
      <c r="Q15" s="234"/>
      <c r="R15" s="43">
        <f>SUM(R13:R14)</f>
        <v>-48819</v>
      </c>
    </row>
    <row r="16" spans="1:18" s="147" customFormat="1" ht="15.65" customHeight="1">
      <c r="A16" s="171"/>
      <c r="B16" s="172"/>
      <c r="C16" s="172"/>
      <c r="D16" s="172"/>
      <c r="E16" s="172"/>
      <c r="F16" s="235"/>
      <c r="G16" s="236"/>
      <c r="H16" s="40"/>
      <c r="I16" s="40"/>
      <c r="J16" s="40"/>
      <c r="K16" s="40"/>
      <c r="L16" s="40"/>
      <c r="M16" s="236"/>
      <c r="N16" s="40"/>
      <c r="O16" s="237"/>
      <c r="P16" s="40"/>
      <c r="Q16" s="237"/>
      <c r="R16" s="40"/>
    </row>
    <row r="17" spans="1:18" s="147" customFormat="1" ht="22" thickBot="1">
      <c r="A17" s="179" t="s">
        <v>164</v>
      </c>
      <c r="B17" s="172"/>
      <c r="C17" s="172"/>
      <c r="D17" s="172"/>
      <c r="E17" s="172"/>
      <c r="F17" s="241"/>
      <c r="G17" s="236"/>
      <c r="H17" s="228">
        <f>SUM(H15,H11)</f>
        <v>16115264</v>
      </c>
      <c r="I17" s="234"/>
      <c r="J17" s="228">
        <f>SUM(J15,J11)</f>
        <v>-13596830</v>
      </c>
      <c r="K17" s="234"/>
      <c r="L17" s="228">
        <f>SUM(L15,L11)</f>
        <v>-1937705</v>
      </c>
      <c r="M17" s="177"/>
      <c r="N17" s="228">
        <f>SUM(N15,N11)</f>
        <v>580729</v>
      </c>
      <c r="O17" s="234"/>
      <c r="P17" s="228">
        <f>SUM(P15,P11)</f>
        <v>0</v>
      </c>
      <c r="Q17" s="234"/>
      <c r="R17" s="228">
        <f>SUM(R15,R11)</f>
        <v>580729</v>
      </c>
    </row>
    <row r="18" spans="1:18" s="147" customFormat="1" ht="17.149999999999999" customHeight="1" thickTop="1">
      <c r="A18" s="176"/>
      <c r="B18" s="176"/>
      <c r="C18" s="176"/>
      <c r="D18" s="176"/>
      <c r="E18" s="176"/>
      <c r="F18" s="192"/>
      <c r="G18" s="192"/>
      <c r="H18" s="242"/>
      <c r="I18" s="192"/>
      <c r="J18" s="243"/>
      <c r="K18" s="243"/>
      <c r="L18" s="244"/>
      <c r="M18" s="244"/>
      <c r="N18" s="243"/>
      <c r="O18" s="192"/>
      <c r="P18" s="243"/>
      <c r="Q18" s="192"/>
      <c r="R18" s="192"/>
    </row>
    <row r="19" spans="1:18" s="147" customFormat="1" ht="21.5">
      <c r="A19" s="147" t="s">
        <v>167</v>
      </c>
      <c r="B19" s="176"/>
      <c r="C19" s="176"/>
      <c r="D19" s="176"/>
      <c r="E19" s="176"/>
      <c r="F19" s="192"/>
      <c r="G19" s="192"/>
      <c r="H19" s="40"/>
      <c r="I19" s="40"/>
      <c r="J19" s="40"/>
      <c r="K19" s="40"/>
      <c r="L19" s="40"/>
      <c r="M19" s="236"/>
      <c r="N19" s="237"/>
      <c r="O19" s="237"/>
      <c r="P19" s="237"/>
      <c r="Q19" s="237"/>
      <c r="R19" s="237"/>
    </row>
    <row r="20" spans="1:18" s="147" customFormat="1" ht="21.5">
      <c r="A20" s="179" t="s">
        <v>117</v>
      </c>
      <c r="B20" s="172"/>
      <c r="C20" s="172"/>
      <c r="D20" s="172"/>
      <c r="E20" s="172"/>
      <c r="F20" s="235"/>
      <c r="G20" s="236"/>
      <c r="H20" s="42">
        <f>+H17</f>
        <v>16115264</v>
      </c>
      <c r="I20" s="42"/>
      <c r="J20" s="42">
        <f>+J17</f>
        <v>-13596830</v>
      </c>
      <c r="K20" s="42"/>
      <c r="L20" s="42">
        <v>-1981268</v>
      </c>
      <c r="M20" s="177"/>
      <c r="N20" s="42">
        <v>537166</v>
      </c>
      <c r="O20" s="234"/>
      <c r="P20" s="42">
        <f>+P17</f>
        <v>0</v>
      </c>
      <c r="Q20" s="234"/>
      <c r="R20" s="234">
        <f>SUM(N20:P20)</f>
        <v>537166</v>
      </c>
    </row>
    <row r="21" spans="1:18" s="147" customFormat="1" ht="21.5">
      <c r="A21" s="176" t="s">
        <v>129</v>
      </c>
      <c r="B21" s="172"/>
      <c r="C21" s="172"/>
      <c r="D21" s="172"/>
      <c r="E21" s="172"/>
      <c r="F21" s="235"/>
      <c r="G21" s="236"/>
      <c r="H21" s="40"/>
      <c r="I21" s="40"/>
      <c r="J21" s="40"/>
      <c r="K21" s="40"/>
      <c r="L21" s="40"/>
      <c r="M21" s="236"/>
      <c r="N21" s="237"/>
      <c r="O21" s="237"/>
      <c r="P21" s="237"/>
      <c r="Q21" s="237"/>
      <c r="R21" s="237"/>
    </row>
    <row r="22" spans="1:18" s="147" customFormat="1" ht="21.5">
      <c r="A22" s="171"/>
      <c r="B22" s="172" t="s">
        <v>142</v>
      </c>
      <c r="C22" s="172"/>
      <c r="D22" s="172"/>
      <c r="E22" s="172"/>
      <c r="F22" s="235"/>
      <c r="G22" s="236"/>
      <c r="H22" s="236">
        <v>0</v>
      </c>
      <c r="I22" s="40"/>
      <c r="J22" s="236">
        <v>0</v>
      </c>
      <c r="K22" s="40"/>
      <c r="L22" s="40">
        <f>'PL_Thai(9M)'!E34</f>
        <v>-57719</v>
      </c>
      <c r="M22" s="236"/>
      <c r="N22" s="237">
        <f>SUM(H22:L22)</f>
        <v>-57719</v>
      </c>
      <c r="O22" s="237"/>
      <c r="P22" s="236">
        <f>'PL_Thai(9M)'!E35</f>
        <v>-259</v>
      </c>
      <c r="Q22" s="237"/>
      <c r="R22" s="237">
        <f>SUM(N22,P22)</f>
        <v>-57978</v>
      </c>
    </row>
    <row r="23" spans="1:18" s="147" customFormat="1" ht="21.5">
      <c r="A23" s="171"/>
      <c r="B23" s="172" t="s">
        <v>145</v>
      </c>
      <c r="C23" s="172"/>
      <c r="D23" s="172"/>
      <c r="E23" s="172"/>
      <c r="F23" s="235"/>
      <c r="G23" s="236"/>
      <c r="H23" s="236">
        <v>0</v>
      </c>
      <c r="I23" s="40"/>
      <c r="J23" s="236">
        <v>0</v>
      </c>
      <c r="K23" s="40"/>
      <c r="L23" s="40">
        <f>'PL_Thai(9M)'!E30</f>
        <v>0</v>
      </c>
      <c r="M23" s="236"/>
      <c r="N23" s="237">
        <f>SUM(H23:L23)</f>
        <v>0</v>
      </c>
      <c r="O23" s="237"/>
      <c r="P23" s="236">
        <v>0</v>
      </c>
      <c r="Q23" s="237"/>
      <c r="R23" s="237">
        <f>SUM(N23,P23)</f>
        <v>0</v>
      </c>
    </row>
    <row r="24" spans="1:18" s="147" customFormat="1" ht="21.5">
      <c r="A24" s="171"/>
      <c r="B24" s="172" t="s">
        <v>159</v>
      </c>
      <c r="C24" s="172"/>
      <c r="D24" s="172"/>
      <c r="E24" s="172"/>
      <c r="F24" s="235"/>
      <c r="G24" s="236"/>
      <c r="H24" s="238">
        <v>0</v>
      </c>
      <c r="I24" s="40"/>
      <c r="J24" s="238">
        <v>0</v>
      </c>
      <c r="K24" s="40"/>
      <c r="L24" s="41">
        <v>0</v>
      </c>
      <c r="M24" s="236"/>
      <c r="N24" s="239">
        <f>SUM(H24:L24)</f>
        <v>0</v>
      </c>
      <c r="O24" s="237"/>
      <c r="P24" s="238">
        <v>300</v>
      </c>
      <c r="Q24" s="237"/>
      <c r="R24" s="237">
        <f>SUM(N24,P24)</f>
        <v>300</v>
      </c>
    </row>
    <row r="25" spans="1:18" s="147" customFormat="1" ht="20.5">
      <c r="A25" s="176" t="s">
        <v>130</v>
      </c>
      <c r="B25" s="179"/>
      <c r="C25" s="179"/>
      <c r="D25" s="179"/>
      <c r="E25" s="179"/>
      <c r="F25" s="245"/>
      <c r="G25" s="177">
        <v>1580101</v>
      </c>
      <c r="H25" s="43">
        <f>SUM(H22:H24)</f>
        <v>0</v>
      </c>
      <c r="I25" s="42"/>
      <c r="J25" s="43">
        <f>SUM(J22:J24)</f>
        <v>0</v>
      </c>
      <c r="K25" s="42"/>
      <c r="L25" s="43">
        <f>SUM(L22:L24)</f>
        <v>-57719</v>
      </c>
      <c r="M25" s="177"/>
      <c r="N25" s="43">
        <f>SUM(N22:N24)</f>
        <v>-57719</v>
      </c>
      <c r="O25" s="234"/>
      <c r="P25" s="43">
        <f>SUM(P22:P24)</f>
        <v>41</v>
      </c>
      <c r="Q25" s="234"/>
      <c r="R25" s="43">
        <f>SUM(R22:R24)</f>
        <v>-57678</v>
      </c>
    </row>
    <row r="26" spans="1:18" s="147" customFormat="1" ht="15" customHeight="1">
      <c r="A26" s="176"/>
      <c r="B26" s="179"/>
      <c r="C26" s="179"/>
      <c r="D26" s="179"/>
      <c r="E26" s="179"/>
      <c r="F26" s="245"/>
      <c r="G26" s="177"/>
      <c r="H26" s="42"/>
      <c r="I26" s="42"/>
      <c r="J26" s="42"/>
      <c r="K26" s="42"/>
      <c r="L26" s="42"/>
      <c r="M26" s="177"/>
      <c r="N26" s="42"/>
      <c r="O26" s="234"/>
      <c r="P26" s="42"/>
      <c r="Q26" s="234"/>
      <c r="R26" s="42"/>
    </row>
    <row r="27" spans="1:18" s="147" customFormat="1" ht="22" thickBot="1">
      <c r="A27" s="179" t="s">
        <v>165</v>
      </c>
      <c r="B27" s="172"/>
      <c r="C27" s="172"/>
      <c r="D27" s="172"/>
      <c r="E27" s="172"/>
      <c r="F27" s="241"/>
      <c r="G27" s="236"/>
      <c r="H27" s="228">
        <f>SUM(H25,H20)</f>
        <v>16115264</v>
      </c>
      <c r="I27" s="234"/>
      <c r="J27" s="228">
        <f>SUM(J25,J20)</f>
        <v>-13596830</v>
      </c>
      <c r="K27" s="234"/>
      <c r="L27" s="228">
        <f>SUM(L25,L20)</f>
        <v>-2038987</v>
      </c>
      <c r="M27" s="177"/>
      <c r="N27" s="228">
        <f>SUM(N25,N20)</f>
        <v>479447</v>
      </c>
      <c r="O27" s="234"/>
      <c r="P27" s="228">
        <f>SUM(P25,P20)</f>
        <v>41</v>
      </c>
      <c r="Q27" s="234"/>
      <c r="R27" s="228">
        <f>SUM(R25,R20)</f>
        <v>479488</v>
      </c>
    </row>
    <row r="28" spans="1:18" s="153" customFormat="1" ht="22" thickTop="1">
      <c r="F28" s="157"/>
    </row>
    <row r="29" spans="1:18" s="153" customFormat="1" ht="21.5">
      <c r="F29" s="157"/>
    </row>
    <row r="30" spans="1:18" s="153" customFormat="1" ht="21.5">
      <c r="F30" s="157"/>
    </row>
    <row r="31" spans="1:18" s="153" customFormat="1" ht="21.5">
      <c r="F31" s="157"/>
    </row>
    <row r="32" spans="1:18" s="153" customFormat="1" ht="21.5">
      <c r="F32" s="157"/>
    </row>
    <row r="33" spans="6:7" s="153" customFormat="1" ht="21.5">
      <c r="F33" s="157"/>
    </row>
    <row r="34" spans="6:7" s="153" customFormat="1" ht="21.5">
      <c r="F34" s="157"/>
    </row>
    <row r="35" spans="6:7" s="153" customFormat="1" ht="21.5">
      <c r="F35" s="157"/>
    </row>
    <row r="36" spans="6:7" s="153" customFormat="1" ht="21.5">
      <c r="F36" s="157"/>
    </row>
    <row r="37" spans="6:7" s="153" customFormat="1" ht="21.5">
      <c r="F37" s="157"/>
    </row>
    <row r="38" spans="6:7" s="153" customFormat="1" ht="21.5">
      <c r="F38" s="157"/>
    </row>
    <row r="39" spans="6:7" s="153" customFormat="1" ht="21.5">
      <c r="F39" s="157"/>
    </row>
    <row r="40" spans="6:7" s="153" customFormat="1" ht="21.5">
      <c r="F40" s="157"/>
    </row>
    <row r="41" spans="6:7" s="153" customFormat="1" ht="21.5">
      <c r="F41" s="157"/>
    </row>
    <row r="42" spans="6:7" s="153" customFormat="1" ht="21.5">
      <c r="F42" s="157"/>
    </row>
    <row r="43" spans="6:7" s="153" customFormat="1" ht="21.5">
      <c r="F43" s="157"/>
      <c r="G43" s="178">
        <v>-572067813</v>
      </c>
    </row>
    <row r="44" spans="6:7" s="153" customFormat="1" ht="21.5">
      <c r="F44" s="157"/>
    </row>
    <row r="45" spans="6:7" s="153" customFormat="1" ht="21.5">
      <c r="F45" s="157"/>
    </row>
    <row r="46" spans="6:7" s="153" customFormat="1" ht="21.5">
      <c r="F46" s="157"/>
    </row>
    <row r="47" spans="6:7" s="153" customFormat="1" ht="21.5">
      <c r="F47" s="157"/>
    </row>
    <row r="48" spans="6:7" s="153" customFormat="1" ht="21.5">
      <c r="F48" s="157"/>
    </row>
    <row r="49" spans="6:6" s="153" customFormat="1" ht="21.5">
      <c r="F49" s="157"/>
    </row>
    <row r="50" spans="6:6" s="153" customFormat="1" ht="21.5">
      <c r="F50" s="157"/>
    </row>
    <row r="51" spans="6:6" s="153" customFormat="1" ht="21.5">
      <c r="F51" s="157"/>
    </row>
    <row r="52" spans="6:6" s="153" customFormat="1" ht="21.5">
      <c r="F52" s="157"/>
    </row>
    <row r="53" spans="6:6" s="153" customFormat="1" ht="21.5">
      <c r="F53" s="157"/>
    </row>
    <row r="54" spans="6:6" s="153" customFormat="1" ht="21.5">
      <c r="F54" s="157"/>
    </row>
    <row r="55" spans="6:6" s="153" customFormat="1" ht="21.5">
      <c r="F55" s="157"/>
    </row>
    <row r="56" spans="6:6" s="153" customFormat="1" ht="21.5">
      <c r="F56" s="157"/>
    </row>
    <row r="57" spans="6:6" s="153" customFormat="1" ht="21.5">
      <c r="F57" s="157"/>
    </row>
    <row r="58" spans="6:6" s="153" customFormat="1" ht="21.5">
      <c r="F58" s="157"/>
    </row>
    <row r="59" spans="6:6" s="153" customFormat="1" ht="21.5">
      <c r="F59" s="157"/>
    </row>
    <row r="60" spans="6:6" s="153" customFormat="1" ht="21.5">
      <c r="F60" s="157"/>
    </row>
    <row r="61" spans="6:6" s="153" customFormat="1" ht="21.5">
      <c r="F61" s="157"/>
    </row>
    <row r="62" spans="6:6" s="153" customFormat="1" ht="21.5">
      <c r="F62" s="157"/>
    </row>
    <row r="63" spans="6:6" s="153" customFormat="1" ht="21.5">
      <c r="F63" s="157"/>
    </row>
    <row r="64" spans="6:6" s="153" customFormat="1" ht="21.5">
      <c r="F64" s="157"/>
    </row>
    <row r="65" spans="6:6" s="153" customFormat="1" ht="21.5">
      <c r="F65" s="157"/>
    </row>
    <row r="66" spans="6:6" s="153" customFormat="1" ht="21.5">
      <c r="F66" s="157"/>
    </row>
    <row r="67" spans="6:6" s="153" customFormat="1" ht="21.5">
      <c r="F67" s="157"/>
    </row>
    <row r="68" spans="6:6" s="153" customFormat="1" ht="21.5">
      <c r="F68" s="157"/>
    </row>
    <row r="69" spans="6:6" s="153" customFormat="1" ht="21.5">
      <c r="F69" s="157"/>
    </row>
    <row r="70" spans="6:6" s="153" customFormat="1" ht="21.5">
      <c r="F70" s="157"/>
    </row>
    <row r="71" spans="6:6" s="153" customFormat="1" ht="21.5">
      <c r="F71" s="157"/>
    </row>
    <row r="72" spans="6:6" s="153" customFormat="1" ht="21.5">
      <c r="F72" s="157"/>
    </row>
    <row r="73" spans="6:6" s="153" customFormat="1" ht="21.5">
      <c r="F73" s="157"/>
    </row>
    <row r="74" spans="6:6" s="153" customFormat="1" ht="21.5">
      <c r="F74" s="157"/>
    </row>
    <row r="75" spans="6:6" s="153" customFormat="1" ht="21.5">
      <c r="F75" s="157"/>
    </row>
    <row r="76" spans="6:6" s="153" customFormat="1" ht="21.5">
      <c r="F76" s="157"/>
    </row>
    <row r="77" spans="6:6" s="153" customFormat="1" ht="21.5">
      <c r="F77" s="157"/>
    </row>
    <row r="78" spans="6:6" s="153" customFormat="1" ht="21.5">
      <c r="F78" s="157"/>
    </row>
    <row r="79" spans="6:6" s="153" customFormat="1" ht="21.5">
      <c r="F79" s="157"/>
    </row>
    <row r="80" spans="6:6" s="153" customFormat="1" ht="21.5">
      <c r="F80" s="157"/>
    </row>
    <row r="81" spans="6:6" s="153" customFormat="1" ht="21.5">
      <c r="F81" s="157"/>
    </row>
    <row r="82" spans="6:6" s="153" customFormat="1" ht="21.5">
      <c r="F82" s="157"/>
    </row>
    <row r="83" spans="6:6" s="153" customFormat="1" ht="21.5">
      <c r="F83" s="157"/>
    </row>
    <row r="84" spans="6:6" s="153" customFormat="1" ht="21.5">
      <c r="F84" s="157"/>
    </row>
    <row r="85" spans="6:6" s="153" customFormat="1" ht="21.5">
      <c r="F85" s="157"/>
    </row>
    <row r="86" spans="6:6" s="153" customFormat="1" ht="21.5">
      <c r="F86" s="157"/>
    </row>
    <row r="87" spans="6:6" s="153" customFormat="1" ht="21.5">
      <c r="F87" s="157"/>
    </row>
    <row r="88" spans="6:6" s="153" customFormat="1" ht="21.5">
      <c r="F88" s="157"/>
    </row>
    <row r="89" spans="6:6" s="153" customFormat="1" ht="21.5">
      <c r="F89" s="157"/>
    </row>
  </sheetData>
  <mergeCells count="3">
    <mergeCell ref="H9:R9"/>
    <mergeCell ref="H4:R4"/>
    <mergeCell ref="H5:R5"/>
  </mergeCells>
  <pageMargins left="0.70866141732283505" right="0.39370078740157499" top="0.70866141732283505" bottom="0.511811023622047" header="0.196850393700787" footer="0.196850393700787"/>
  <pageSetup paperSize="9" scale="83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M64"/>
  <sheetViews>
    <sheetView view="pageBreakPreview" topLeftCell="A10" zoomScale="50" zoomScaleNormal="100" zoomScaleSheetLayoutView="100" workbookViewId="0">
      <selection activeCell="D68" sqref="D68"/>
    </sheetView>
  </sheetViews>
  <sheetFormatPr defaultColWidth="8.6328125" defaultRowHeight="23"/>
  <cols>
    <col min="1" max="3" width="2.08984375" style="180" customWidth="1"/>
    <col min="4" max="4" width="49.26953125" style="180" customWidth="1"/>
    <col min="5" max="5" width="12.90625" style="181" customWidth="1"/>
    <col min="6" max="6" width="1.6328125" style="180" customWidth="1"/>
    <col min="7" max="7" width="21.1796875" style="180" customWidth="1"/>
    <col min="8" max="8" width="1.6328125" style="180" customWidth="1"/>
    <col min="9" max="9" width="21.1796875" style="180" customWidth="1"/>
    <col min="10" max="10" width="1.6328125" style="180" customWidth="1"/>
    <col min="11" max="11" width="21.1796875" style="180" customWidth="1"/>
    <col min="12" max="12" width="1.81640625" style="180" customWidth="1"/>
    <col min="13" max="13" width="21.1796875" style="180" customWidth="1"/>
    <col min="14" max="16384" width="8.6328125" style="180"/>
  </cols>
  <sheetData>
    <row r="1" spans="1:13" s="130" customFormat="1" ht="24.5">
      <c r="A1" s="128" t="s">
        <v>0</v>
      </c>
      <c r="B1" s="131"/>
      <c r="C1" s="131"/>
      <c r="D1" s="131"/>
      <c r="E1" s="212"/>
      <c r="F1" s="131"/>
      <c r="G1" s="131"/>
      <c r="H1" s="131"/>
      <c r="I1" s="131"/>
      <c r="J1" s="131"/>
      <c r="L1" s="131"/>
      <c r="M1" s="213"/>
    </row>
    <row r="2" spans="1:13" s="128" customFormat="1">
      <c r="A2" s="131" t="s">
        <v>116</v>
      </c>
      <c r="B2" s="131"/>
      <c r="C2" s="131"/>
      <c r="D2" s="131"/>
      <c r="E2" s="214"/>
      <c r="F2" s="215"/>
    </row>
    <row r="3" spans="1:13" s="128" customFormat="1" ht="14.5" customHeight="1">
      <c r="A3" s="191"/>
      <c r="B3" s="131"/>
      <c r="C3" s="131"/>
      <c r="D3" s="131"/>
      <c r="E3" s="214"/>
      <c r="F3" s="215"/>
      <c r="M3" s="30"/>
    </row>
    <row r="4" spans="1:13" s="147" customFormat="1" ht="20.5">
      <c r="A4" s="216"/>
      <c r="B4" s="133"/>
      <c r="C4" s="133"/>
      <c r="D4" s="133"/>
      <c r="E4" s="151"/>
      <c r="F4" s="137"/>
      <c r="G4" s="136" t="s">
        <v>3</v>
      </c>
      <c r="H4" s="136"/>
      <c r="I4" s="136"/>
      <c r="J4" s="136"/>
      <c r="K4" s="136"/>
      <c r="L4" s="136"/>
      <c r="M4" s="136"/>
    </row>
    <row r="5" spans="1:13" s="147" customFormat="1" ht="21.5">
      <c r="A5" s="133"/>
      <c r="B5" s="133"/>
      <c r="C5" s="133"/>
      <c r="D5" s="133"/>
      <c r="E5" s="140"/>
      <c r="F5" s="140"/>
      <c r="G5" s="217" t="s">
        <v>73</v>
      </c>
      <c r="H5" s="140"/>
      <c r="I5" s="218" t="s">
        <v>74</v>
      </c>
      <c r="J5" s="218"/>
      <c r="K5" s="218" t="s">
        <v>47</v>
      </c>
      <c r="L5" s="218"/>
      <c r="M5" s="140" t="s">
        <v>77</v>
      </c>
    </row>
    <row r="6" spans="1:13" s="147" customFormat="1" ht="21.5">
      <c r="A6" s="133"/>
      <c r="B6" s="133"/>
      <c r="C6" s="133"/>
      <c r="D6" s="133"/>
      <c r="E6" s="140"/>
      <c r="F6" s="140"/>
      <c r="G6" s="219" t="s">
        <v>78</v>
      </c>
      <c r="H6" s="140"/>
      <c r="I6" s="218" t="s">
        <v>79</v>
      </c>
      <c r="J6" s="218"/>
      <c r="K6" s="220" t="s">
        <v>80</v>
      </c>
      <c r="L6" s="218"/>
      <c r="M6" s="140" t="s">
        <v>39</v>
      </c>
    </row>
    <row r="7" spans="1:13" s="147" customFormat="1" ht="2" customHeight="1">
      <c r="A7" s="133"/>
      <c r="B7" s="133"/>
      <c r="C7" s="133"/>
      <c r="D7" s="133"/>
      <c r="E7" s="192"/>
      <c r="F7" s="140"/>
      <c r="G7" s="221"/>
      <c r="H7" s="140"/>
      <c r="I7" s="222"/>
      <c r="J7" s="218"/>
      <c r="K7" s="223"/>
      <c r="L7" s="218"/>
      <c r="M7" s="88"/>
    </row>
    <row r="8" spans="1:13" s="147" customFormat="1" ht="21.5">
      <c r="A8" s="133"/>
      <c r="B8" s="133"/>
      <c r="C8" s="133"/>
      <c r="D8" s="133"/>
      <c r="E8" s="140"/>
      <c r="F8" s="140"/>
      <c r="G8" s="224" t="s">
        <v>112</v>
      </c>
      <c r="H8" s="224"/>
      <c r="I8" s="224"/>
      <c r="J8" s="224"/>
      <c r="K8" s="224"/>
      <c r="L8" s="224"/>
      <c r="M8" s="224"/>
    </row>
    <row r="9" spans="1:13" s="147" customFormat="1" ht="21.5">
      <c r="A9" s="147" t="s">
        <v>166</v>
      </c>
      <c r="B9" s="133"/>
      <c r="C9" s="133"/>
      <c r="D9" s="133"/>
      <c r="E9" s="154"/>
      <c r="F9" s="140"/>
      <c r="G9" s="219"/>
      <c r="H9" s="140"/>
      <c r="I9" s="218"/>
      <c r="J9" s="218"/>
      <c r="K9" s="220"/>
      <c r="L9" s="218"/>
      <c r="M9" s="140"/>
    </row>
    <row r="10" spans="1:13" s="147" customFormat="1" ht="21.5">
      <c r="A10" s="147" t="s">
        <v>118</v>
      </c>
      <c r="B10" s="133"/>
      <c r="C10" s="133"/>
      <c r="D10" s="133"/>
      <c r="E10" s="154"/>
      <c r="F10" s="140"/>
      <c r="G10" s="42">
        <v>16115264</v>
      </c>
      <c r="H10" s="42"/>
      <c r="I10" s="42">
        <v>-13596830</v>
      </c>
      <c r="J10" s="42"/>
      <c r="K10" s="42">
        <v>-1892375</v>
      </c>
      <c r="L10" s="42"/>
      <c r="M10" s="177">
        <f>SUM(G10:L10)</f>
        <v>626059</v>
      </c>
    </row>
    <row r="11" spans="1:13" s="147" customFormat="1" ht="21.5">
      <c r="A11" s="176" t="s">
        <v>129</v>
      </c>
      <c r="B11" s="153"/>
      <c r="C11" s="153"/>
      <c r="D11" s="153"/>
      <c r="E11" s="157"/>
      <c r="F11" s="178"/>
      <c r="G11" s="31"/>
      <c r="H11" s="31"/>
      <c r="I11" s="31"/>
      <c r="J11" s="31"/>
      <c r="K11" s="31"/>
      <c r="L11" s="31"/>
      <c r="M11" s="178"/>
    </row>
    <row r="12" spans="1:13" s="147" customFormat="1" ht="21.5">
      <c r="A12" s="171"/>
      <c r="B12" s="153" t="s">
        <v>142</v>
      </c>
      <c r="C12" s="153"/>
      <c r="D12" s="153"/>
      <c r="E12" s="157"/>
      <c r="F12" s="178"/>
      <c r="G12" s="178">
        <v>0</v>
      </c>
      <c r="H12" s="178"/>
      <c r="I12" s="178">
        <v>0</v>
      </c>
      <c r="J12" s="178"/>
      <c r="K12" s="178">
        <f>'PL_Thai(9M)'!K25</f>
        <v>-16410</v>
      </c>
      <c r="L12" s="178"/>
      <c r="M12" s="178">
        <f>SUM(G12:L12)</f>
        <v>-16410</v>
      </c>
    </row>
    <row r="13" spans="1:13" s="147" customFormat="1" ht="21.5">
      <c r="A13" s="171"/>
      <c r="B13" s="153" t="s">
        <v>145</v>
      </c>
      <c r="C13" s="153"/>
      <c r="D13" s="153"/>
      <c r="E13" s="157"/>
      <c r="F13" s="178"/>
      <c r="G13" s="225">
        <v>0</v>
      </c>
      <c r="H13" s="178"/>
      <c r="I13" s="225">
        <v>0</v>
      </c>
      <c r="J13" s="178"/>
      <c r="K13" s="225">
        <f>+'PL_Thai(9M)'!K30</f>
        <v>-1489</v>
      </c>
      <c r="L13" s="178"/>
      <c r="M13" s="225">
        <f>SUM(G13:L13)</f>
        <v>-1489</v>
      </c>
    </row>
    <row r="14" spans="1:13" s="147" customFormat="1" ht="21.5">
      <c r="A14" s="176" t="s">
        <v>130</v>
      </c>
      <c r="B14" s="226"/>
      <c r="C14" s="153"/>
      <c r="D14" s="153"/>
      <c r="E14" s="157"/>
      <c r="F14" s="153"/>
      <c r="G14" s="227">
        <f>SUM(G12:G13)</f>
        <v>0</v>
      </c>
      <c r="H14" s="177"/>
      <c r="I14" s="227">
        <f>SUM(I12:I13)</f>
        <v>0</v>
      </c>
      <c r="J14" s="177"/>
      <c r="K14" s="227">
        <f>SUM(K12:K13)</f>
        <v>-17899</v>
      </c>
      <c r="L14" s="177"/>
      <c r="M14" s="227">
        <f>SUM(M12:M13)</f>
        <v>-17899</v>
      </c>
    </row>
    <row r="15" spans="1:13" s="147" customFormat="1" ht="15" customHeight="1">
      <c r="A15" s="153"/>
      <c r="B15" s="226"/>
      <c r="C15" s="153"/>
      <c r="D15" s="153"/>
      <c r="E15" s="157"/>
      <c r="F15" s="153"/>
      <c r="G15" s="178"/>
      <c r="H15" s="178"/>
      <c r="I15" s="178"/>
      <c r="J15" s="178"/>
      <c r="K15" s="178"/>
      <c r="L15" s="178"/>
      <c r="M15" s="178"/>
    </row>
    <row r="16" spans="1:13" s="147" customFormat="1" ht="22" thickBot="1">
      <c r="A16" s="133" t="s">
        <v>164</v>
      </c>
      <c r="B16" s="153"/>
      <c r="C16" s="153"/>
      <c r="D16" s="153"/>
      <c r="E16" s="157"/>
      <c r="F16" s="153"/>
      <c r="G16" s="228">
        <f>SUM(G10,G14)</f>
        <v>16115264</v>
      </c>
      <c r="H16" s="179"/>
      <c r="I16" s="228">
        <f>SUM(I10,I14)</f>
        <v>-13596830</v>
      </c>
      <c r="J16" s="177"/>
      <c r="K16" s="228">
        <f>SUM(K10,K14)</f>
        <v>-1910274</v>
      </c>
      <c r="L16" s="177"/>
      <c r="M16" s="228">
        <f>SUM(M10,M14)</f>
        <v>608160</v>
      </c>
    </row>
    <row r="17" spans="1:13" s="147" customFormat="1" ht="15" customHeight="1" thickTop="1">
      <c r="A17" s="133"/>
      <c r="B17" s="133"/>
      <c r="C17" s="133"/>
      <c r="D17" s="133"/>
      <c r="E17" s="154"/>
      <c r="F17" s="140"/>
      <c r="G17" s="219"/>
      <c r="H17" s="140"/>
      <c r="I17" s="218"/>
      <c r="J17" s="218"/>
      <c r="K17" s="220"/>
      <c r="L17" s="218"/>
      <c r="M17" s="140"/>
    </row>
    <row r="18" spans="1:13" s="147" customFormat="1" ht="21.5">
      <c r="A18" s="147" t="s">
        <v>167</v>
      </c>
      <c r="B18" s="133"/>
      <c r="C18" s="133"/>
      <c r="D18" s="133"/>
      <c r="E18" s="154"/>
      <c r="F18" s="140"/>
    </row>
    <row r="19" spans="1:13" s="147" customFormat="1" ht="21.5">
      <c r="A19" s="147" t="s">
        <v>117</v>
      </c>
      <c r="B19" s="133"/>
      <c r="C19" s="133"/>
      <c r="D19" s="133"/>
      <c r="E19" s="154"/>
      <c r="F19" s="140"/>
      <c r="G19" s="42">
        <v>16115264</v>
      </c>
      <c r="H19" s="42"/>
      <c r="I19" s="42">
        <v>-13596830</v>
      </c>
      <c r="J19" s="42"/>
      <c r="K19" s="42">
        <v>-1985413</v>
      </c>
      <c r="L19" s="42"/>
      <c r="M19" s="177">
        <f>SUM(G19:L19)</f>
        <v>533021</v>
      </c>
    </row>
    <row r="20" spans="1:13" s="147" customFormat="1" ht="21.5">
      <c r="A20" s="176" t="s">
        <v>129</v>
      </c>
      <c r="B20" s="153"/>
      <c r="C20" s="133"/>
      <c r="D20" s="133"/>
      <c r="E20" s="154"/>
      <c r="F20" s="140"/>
      <c r="G20" s="31"/>
      <c r="H20" s="31"/>
      <c r="I20" s="31"/>
      <c r="J20" s="31"/>
      <c r="K20" s="31"/>
      <c r="L20" s="31"/>
      <c r="M20" s="178"/>
    </row>
    <row r="21" spans="1:13" s="147" customFormat="1" ht="21.5">
      <c r="A21" s="171"/>
      <c r="B21" s="153" t="s">
        <v>142</v>
      </c>
      <c r="C21" s="133"/>
      <c r="D21" s="133"/>
      <c r="E21" s="154"/>
      <c r="F21" s="140"/>
      <c r="G21" s="178">
        <v>0</v>
      </c>
      <c r="H21" s="178"/>
      <c r="I21" s="178">
        <v>0</v>
      </c>
      <c r="J21" s="178"/>
      <c r="K21" s="178">
        <f>'PL_Thai(9M)'!I25</f>
        <v>-6869</v>
      </c>
      <c r="L21" s="178"/>
      <c r="M21" s="178">
        <f>SUM(G21:L21)</f>
        <v>-6869</v>
      </c>
    </row>
    <row r="22" spans="1:13" s="147" customFormat="1" ht="21.5">
      <c r="A22" s="171"/>
      <c r="B22" s="153" t="s">
        <v>145</v>
      </c>
      <c r="C22" s="133"/>
      <c r="D22" s="133"/>
      <c r="E22" s="154"/>
      <c r="F22" s="140"/>
      <c r="G22" s="225">
        <v>0</v>
      </c>
      <c r="H22" s="178"/>
      <c r="I22" s="225">
        <v>0</v>
      </c>
      <c r="J22" s="178"/>
      <c r="K22" s="225">
        <f>'PL_Thai(9M)'!I30</f>
        <v>0</v>
      </c>
      <c r="L22" s="178"/>
      <c r="M22" s="225">
        <f>SUM(G22:L22)</f>
        <v>0</v>
      </c>
    </row>
    <row r="23" spans="1:13" s="147" customFormat="1" ht="21.5">
      <c r="A23" s="176" t="s">
        <v>130</v>
      </c>
      <c r="B23" s="226"/>
      <c r="C23" s="153"/>
      <c r="D23" s="153"/>
      <c r="E23" s="157"/>
      <c r="F23" s="178"/>
      <c r="G23" s="43">
        <f>SUM(G21:G22)</f>
        <v>0</v>
      </c>
      <c r="H23" s="42"/>
      <c r="I23" s="43">
        <f>SUM(I21:I22)</f>
        <v>0</v>
      </c>
      <c r="J23" s="42"/>
      <c r="K23" s="43">
        <f>SUM(K21:K22)</f>
        <v>-6869</v>
      </c>
      <c r="L23" s="42"/>
      <c r="M23" s="43">
        <f>SUM(M21:M22)</f>
        <v>-6869</v>
      </c>
    </row>
    <row r="24" spans="1:13" s="147" customFormat="1" ht="15" customHeight="1">
      <c r="A24" s="153"/>
      <c r="B24" s="226"/>
      <c r="C24" s="153"/>
      <c r="D24" s="153"/>
      <c r="E24" s="157"/>
      <c r="F24" s="153"/>
      <c r="G24" s="178"/>
      <c r="H24" s="178"/>
      <c r="I24" s="178"/>
      <c r="J24" s="178"/>
      <c r="K24" s="178"/>
      <c r="L24" s="178"/>
      <c r="M24" s="229"/>
    </row>
    <row r="25" spans="1:13" s="147" customFormat="1" ht="22" thickBot="1">
      <c r="A25" s="133" t="s">
        <v>165</v>
      </c>
      <c r="B25" s="153"/>
      <c r="C25" s="153"/>
      <c r="D25" s="153"/>
      <c r="E25" s="157"/>
      <c r="F25" s="153"/>
      <c r="G25" s="228">
        <f>SUM(G19,G23)</f>
        <v>16115264</v>
      </c>
      <c r="H25" s="179"/>
      <c r="I25" s="228">
        <f>SUM(I19,I23)</f>
        <v>-13596830</v>
      </c>
      <c r="J25" s="179"/>
      <c r="K25" s="228">
        <f>SUM(K19,K23)</f>
        <v>-1992282</v>
      </c>
      <c r="L25" s="177"/>
      <c r="M25" s="228">
        <f>SUM(M19,M23)</f>
        <v>526152</v>
      </c>
    </row>
    <row r="26" spans="1:13" s="153" customFormat="1" ht="22" thickTop="1">
      <c r="E26" s="157"/>
    </row>
    <row r="27" spans="1:13" s="153" customFormat="1" ht="21.5">
      <c r="E27" s="157"/>
    </row>
    <row r="28" spans="1:13" s="153" customFormat="1" ht="21.5">
      <c r="E28" s="157"/>
    </row>
    <row r="29" spans="1:13" s="153" customFormat="1" ht="21.5">
      <c r="E29" s="157"/>
    </row>
    <row r="30" spans="1:13" s="153" customFormat="1" ht="21.5">
      <c r="E30" s="157"/>
    </row>
    <row r="31" spans="1:13" s="153" customFormat="1" ht="21.5">
      <c r="E31" s="157"/>
    </row>
    <row r="32" spans="1:13" s="153" customFormat="1" ht="21.5">
      <c r="E32" s="157"/>
    </row>
    <row r="33" spans="5:5" s="153" customFormat="1" ht="21.5">
      <c r="E33" s="157"/>
    </row>
    <row r="34" spans="5:5" s="153" customFormat="1" ht="21.5">
      <c r="E34" s="157"/>
    </row>
    <row r="35" spans="5:5" s="153" customFormat="1" ht="21.5">
      <c r="E35" s="157"/>
    </row>
    <row r="36" spans="5:5" s="153" customFormat="1" ht="21.5">
      <c r="E36" s="157"/>
    </row>
    <row r="37" spans="5:5" s="153" customFormat="1" ht="21.5">
      <c r="E37" s="157"/>
    </row>
    <row r="38" spans="5:5" s="153" customFormat="1" ht="21.5">
      <c r="E38" s="157"/>
    </row>
    <row r="39" spans="5:5" s="153" customFormat="1" ht="21.5">
      <c r="E39" s="157"/>
    </row>
    <row r="40" spans="5:5" s="153" customFormat="1" ht="21.5">
      <c r="E40" s="157"/>
    </row>
    <row r="41" spans="5:5" s="153" customFormat="1" ht="21.5">
      <c r="E41" s="157"/>
    </row>
    <row r="42" spans="5:5" s="153" customFormat="1" ht="21.5">
      <c r="E42" s="157"/>
    </row>
    <row r="43" spans="5:5" s="153" customFormat="1" ht="21.5">
      <c r="E43" s="157"/>
    </row>
    <row r="44" spans="5:5" s="153" customFormat="1" ht="21.5">
      <c r="E44" s="157"/>
    </row>
    <row r="45" spans="5:5" s="153" customFormat="1" ht="21.5">
      <c r="E45" s="157"/>
    </row>
    <row r="46" spans="5:5" s="153" customFormat="1" ht="21.5">
      <c r="E46" s="157"/>
    </row>
    <row r="47" spans="5:5" s="153" customFormat="1" ht="21.5">
      <c r="E47" s="157"/>
    </row>
    <row r="48" spans="5:5" s="153" customFormat="1" ht="21.5">
      <c r="E48" s="157"/>
    </row>
    <row r="49" spans="5:5" s="153" customFormat="1" ht="21.5">
      <c r="E49" s="157"/>
    </row>
    <row r="50" spans="5:5" s="153" customFormat="1" ht="21.5">
      <c r="E50" s="157"/>
    </row>
    <row r="51" spans="5:5" s="153" customFormat="1" ht="21.5">
      <c r="E51" s="157"/>
    </row>
    <row r="52" spans="5:5" s="153" customFormat="1" ht="21.5">
      <c r="E52" s="157"/>
    </row>
    <row r="53" spans="5:5" s="153" customFormat="1" ht="21.5">
      <c r="E53" s="157"/>
    </row>
    <row r="54" spans="5:5" s="153" customFormat="1" ht="21.5">
      <c r="E54" s="157"/>
    </row>
    <row r="55" spans="5:5" s="153" customFormat="1" ht="21.5">
      <c r="E55" s="157"/>
    </row>
    <row r="56" spans="5:5" s="153" customFormat="1" ht="21.5">
      <c r="E56" s="157"/>
    </row>
    <row r="57" spans="5:5" s="153" customFormat="1" ht="21.5">
      <c r="E57" s="157"/>
    </row>
    <row r="58" spans="5:5" s="153" customFormat="1" ht="21.5">
      <c r="E58" s="157"/>
    </row>
    <row r="59" spans="5:5" s="153" customFormat="1" ht="21.5">
      <c r="E59" s="157"/>
    </row>
    <row r="60" spans="5:5" s="153" customFormat="1" ht="21.5">
      <c r="E60" s="157"/>
    </row>
    <row r="61" spans="5:5" s="153" customFormat="1" ht="21.5">
      <c r="E61" s="157"/>
    </row>
    <row r="62" spans="5:5" s="153" customFormat="1" ht="21.5">
      <c r="E62" s="157"/>
    </row>
    <row r="63" spans="5:5" s="153" customFormat="1" ht="21.5">
      <c r="E63" s="157"/>
    </row>
    <row r="64" spans="5:5" s="153" customFormat="1" ht="21.5">
      <c r="E64" s="157"/>
    </row>
  </sheetData>
  <mergeCells count="2">
    <mergeCell ref="G4:M4"/>
    <mergeCell ref="G8:M8"/>
  </mergeCells>
  <pageMargins left="0.70866141732283505" right="0.39370078740157499" top="0.70866141732283505" bottom="0.511811023622047" header="0.196850393700787" footer="0.196850393700787"/>
  <pageSetup paperSize="9" scale="84" firstPageNumber="8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T40"/>
  <sheetViews>
    <sheetView view="pageBreakPreview" topLeftCell="A39" zoomScale="115" zoomScaleNormal="100" zoomScaleSheetLayoutView="115" zoomScalePageLayoutView="50" workbookViewId="0">
      <selection activeCell="D68" sqref="D68"/>
    </sheetView>
  </sheetViews>
  <sheetFormatPr defaultColWidth="9.08984375" defaultRowHeight="23"/>
  <cols>
    <col min="1" max="1" width="2.08984375" style="211" customWidth="1"/>
    <col min="2" max="3" width="1.6328125" style="211" customWidth="1"/>
    <col min="4" max="4" width="50.1796875" style="211" customWidth="1"/>
    <col min="5" max="5" width="11.26953125" style="211" hidden="1" customWidth="1"/>
    <col min="6" max="6" width="0.90625" style="211" customWidth="1"/>
    <col min="7" max="7" width="13.6328125" style="28" customWidth="1"/>
    <col min="8" max="8" width="0.90625" style="211" customWidth="1"/>
    <col min="9" max="9" width="13.6328125" style="211" customWidth="1"/>
    <col min="10" max="10" width="0.90625" style="211" customWidth="1"/>
    <col min="11" max="11" width="13.6328125" style="29" customWidth="1"/>
    <col min="12" max="12" width="0.90625" style="211" customWidth="1"/>
    <col min="13" max="13" width="13.6328125" style="29" customWidth="1"/>
    <col min="14" max="16384" width="9.08984375" style="211"/>
  </cols>
  <sheetData>
    <row r="1" spans="1:20" s="131" customFormat="1" ht="21" customHeight="1">
      <c r="A1" s="128" t="s">
        <v>0</v>
      </c>
      <c r="B1" s="128"/>
      <c r="C1" s="128"/>
      <c r="D1" s="128"/>
      <c r="E1" s="128"/>
      <c r="F1" s="128"/>
      <c r="G1" s="16" t="s">
        <v>84</v>
      </c>
      <c r="H1" s="128"/>
      <c r="I1" s="128"/>
      <c r="J1" s="128"/>
      <c r="K1" s="191"/>
      <c r="L1" s="191"/>
      <c r="M1" s="132"/>
    </row>
    <row r="2" spans="1:20" s="131" customFormat="1" ht="21" customHeight="1">
      <c r="A2" s="128" t="s">
        <v>119</v>
      </c>
      <c r="B2" s="128"/>
      <c r="C2" s="128"/>
      <c r="D2" s="128"/>
      <c r="E2" s="128"/>
      <c r="F2" s="128"/>
      <c r="G2" s="16"/>
      <c r="H2" s="128"/>
      <c r="I2" s="128"/>
      <c r="J2" s="128"/>
      <c r="K2" s="191"/>
      <c r="L2" s="191"/>
      <c r="M2" s="132"/>
    </row>
    <row r="3" spans="1:20" s="131" customFormat="1" ht="12.5" customHeight="1">
      <c r="A3" s="128"/>
      <c r="B3" s="128"/>
      <c r="C3" s="128"/>
      <c r="D3" s="128"/>
      <c r="E3" s="128"/>
      <c r="F3" s="128"/>
      <c r="G3" s="17"/>
      <c r="H3" s="128"/>
      <c r="I3" s="128"/>
      <c r="J3" s="128"/>
      <c r="K3" s="18"/>
      <c r="L3" s="128"/>
      <c r="M3" s="19"/>
    </row>
    <row r="4" spans="1:20" s="186" customFormat="1" ht="21" customHeight="1">
      <c r="G4" s="136" t="s">
        <v>2</v>
      </c>
      <c r="H4" s="136"/>
      <c r="I4" s="136"/>
      <c r="J4" s="133"/>
      <c r="K4" s="136" t="s">
        <v>3</v>
      </c>
      <c r="L4" s="136"/>
      <c r="M4" s="136"/>
    </row>
    <row r="5" spans="1:20" s="186" customFormat="1" ht="21" customHeight="1">
      <c r="G5" s="184" t="s">
        <v>162</v>
      </c>
      <c r="H5" s="184"/>
      <c r="I5" s="184"/>
      <c r="J5" s="133"/>
      <c r="K5" s="184" t="s">
        <v>162</v>
      </c>
      <c r="L5" s="184"/>
      <c r="M5" s="184"/>
    </row>
    <row r="6" spans="1:20" s="186" customFormat="1" ht="21" customHeight="1">
      <c r="G6" s="185" t="s">
        <v>163</v>
      </c>
      <c r="H6" s="185"/>
      <c r="I6" s="185"/>
      <c r="J6" s="20"/>
      <c r="K6" s="185" t="s">
        <v>163</v>
      </c>
      <c r="L6" s="185"/>
      <c r="M6" s="185"/>
    </row>
    <row r="7" spans="1:20" s="186" customFormat="1" ht="21" customHeight="1">
      <c r="E7" s="192"/>
      <c r="G7" s="82" t="s">
        <v>114</v>
      </c>
      <c r="I7" s="82" t="s">
        <v>85</v>
      </c>
      <c r="J7" s="20"/>
      <c r="K7" s="82" t="s">
        <v>114</v>
      </c>
      <c r="M7" s="82" t="s">
        <v>85</v>
      </c>
    </row>
    <row r="8" spans="1:20" s="186" customFormat="1" ht="21" customHeight="1">
      <c r="E8" s="193"/>
      <c r="G8" s="127" t="s">
        <v>112</v>
      </c>
      <c r="H8" s="127"/>
      <c r="I8" s="127"/>
      <c r="J8" s="127"/>
      <c r="K8" s="127"/>
      <c r="L8" s="127"/>
      <c r="M8" s="127"/>
    </row>
    <row r="9" spans="1:20" s="186" customFormat="1" ht="21" customHeight="1">
      <c r="A9" s="151" t="s">
        <v>86</v>
      </c>
      <c r="E9" s="193"/>
      <c r="G9" s="21"/>
      <c r="K9" s="22"/>
      <c r="L9" s="194"/>
    </row>
    <row r="10" spans="1:20" s="186" customFormat="1" ht="21" customHeight="1">
      <c r="A10" s="186" t="s">
        <v>142</v>
      </c>
      <c r="E10" s="193"/>
      <c r="G10" s="23">
        <f>'PL_Thai(9M)'!E36</f>
        <v>-57978</v>
      </c>
      <c r="H10" s="195"/>
      <c r="I10" s="24">
        <f>+'PL_Thai(9M)'!G36</f>
        <v>-49045</v>
      </c>
      <c r="J10" s="196"/>
      <c r="K10" s="23">
        <f>ROUND('PL_Thai(9M)'!I25,0)</f>
        <v>-6869</v>
      </c>
      <c r="L10" s="196"/>
      <c r="M10" s="24">
        <f>'PL_Thai(9M)'!K36</f>
        <v>-16410</v>
      </c>
    </row>
    <row r="11" spans="1:20" s="186" customFormat="1" ht="21" customHeight="1">
      <c r="A11" s="197" t="s">
        <v>152</v>
      </c>
      <c r="E11" s="193"/>
      <c r="G11" s="119"/>
      <c r="H11" s="195"/>
      <c r="I11" s="21"/>
      <c r="J11" s="196"/>
      <c r="K11" s="24"/>
      <c r="L11" s="196"/>
      <c r="M11" s="196"/>
    </row>
    <row r="12" spans="1:20" s="186" customFormat="1" ht="21" customHeight="1">
      <c r="A12" s="153"/>
      <c r="B12" s="197" t="s">
        <v>87</v>
      </c>
      <c r="E12" s="193"/>
      <c r="G12" s="119"/>
      <c r="H12" s="195"/>
      <c r="I12" s="21"/>
      <c r="J12" s="196"/>
      <c r="K12" s="24"/>
      <c r="L12" s="196"/>
      <c r="M12" s="196"/>
    </row>
    <row r="13" spans="1:20" s="186" customFormat="1" ht="21" customHeight="1">
      <c r="B13" s="198" t="s">
        <v>89</v>
      </c>
      <c r="E13" s="193"/>
      <c r="G13" s="199">
        <v>4827</v>
      </c>
      <c r="H13" s="195"/>
      <c r="I13" s="196">
        <v>7681</v>
      </c>
      <c r="J13" s="196"/>
      <c r="K13" s="24">
        <v>730</v>
      </c>
      <c r="L13" s="196"/>
      <c r="M13" s="24">
        <v>414</v>
      </c>
    </row>
    <row r="14" spans="1:20" s="186" customFormat="1" ht="21" customHeight="1">
      <c r="B14" s="198" t="s">
        <v>90</v>
      </c>
      <c r="E14" s="193"/>
      <c r="G14" s="199">
        <v>68</v>
      </c>
      <c r="H14" s="195"/>
      <c r="I14" s="196">
        <v>21</v>
      </c>
      <c r="J14" s="196"/>
      <c r="K14" s="24">
        <v>47</v>
      </c>
      <c r="L14" s="196"/>
      <c r="M14" s="7">
        <v>0</v>
      </c>
    </row>
    <row r="15" spans="1:20" s="186" customFormat="1" ht="21" customHeight="1">
      <c r="B15" s="198" t="s">
        <v>135</v>
      </c>
      <c r="E15" s="193"/>
      <c r="G15" s="199">
        <v>0</v>
      </c>
      <c r="H15" s="195"/>
      <c r="I15" s="196">
        <v>5380</v>
      </c>
      <c r="J15" s="196"/>
      <c r="K15" s="7">
        <v>0</v>
      </c>
      <c r="L15" s="196"/>
      <c r="M15" s="101">
        <v>5380</v>
      </c>
    </row>
    <row r="16" spans="1:20" s="186" customFormat="1" ht="21" customHeight="1">
      <c r="B16" s="198" t="s">
        <v>146</v>
      </c>
      <c r="E16" s="193"/>
      <c r="G16" s="108">
        <v>20087</v>
      </c>
      <c r="H16" s="195"/>
      <c r="I16" s="24">
        <v>47009</v>
      </c>
      <c r="J16" s="196"/>
      <c r="K16" s="24">
        <v>239</v>
      </c>
      <c r="L16" s="196"/>
      <c r="M16" s="24">
        <v>38885</v>
      </c>
      <c r="N16" s="195"/>
      <c r="O16" s="200"/>
      <c r="P16" s="200"/>
      <c r="Q16" s="200"/>
      <c r="R16" s="200"/>
      <c r="S16" s="200"/>
      <c r="T16" s="200"/>
    </row>
    <row r="17" spans="1:13" s="186" customFormat="1" ht="21" customHeight="1">
      <c r="B17" s="198" t="s">
        <v>147</v>
      </c>
      <c r="E17" s="193"/>
      <c r="G17" s="24">
        <v>-11203</v>
      </c>
      <c r="H17" s="195"/>
      <c r="I17" s="7">
        <v>0</v>
      </c>
      <c r="J17" s="196"/>
      <c r="K17" s="24">
        <v>-22</v>
      </c>
      <c r="L17" s="196"/>
      <c r="M17" s="7">
        <v>0</v>
      </c>
    </row>
    <row r="18" spans="1:13" s="186" customFormat="1" ht="21" customHeight="1">
      <c r="B18" s="198" t="s">
        <v>92</v>
      </c>
      <c r="E18" s="193"/>
      <c r="G18" s="186">
        <v>833</v>
      </c>
      <c r="H18" s="195"/>
      <c r="I18" s="24">
        <v>698</v>
      </c>
      <c r="J18" s="196"/>
      <c r="K18" s="24">
        <v>526</v>
      </c>
      <c r="L18" s="196"/>
      <c r="M18" s="24">
        <v>454</v>
      </c>
    </row>
    <row r="19" spans="1:13" s="186" customFormat="1" ht="21" customHeight="1">
      <c r="B19" s="198" t="s">
        <v>137</v>
      </c>
      <c r="E19" s="193"/>
      <c r="G19" s="199">
        <v>0</v>
      </c>
      <c r="H19" s="195"/>
      <c r="I19" s="24">
        <v>-37900</v>
      </c>
      <c r="J19" s="196"/>
      <c r="K19" s="24">
        <v>0</v>
      </c>
      <c r="L19" s="196"/>
      <c r="M19" s="24">
        <v>-37900</v>
      </c>
    </row>
    <row r="20" spans="1:13" s="186" customFormat="1" ht="21" customHeight="1">
      <c r="B20" s="198" t="s">
        <v>91</v>
      </c>
      <c r="E20" s="193"/>
      <c r="G20" s="24">
        <v>-761</v>
      </c>
      <c r="H20" s="195"/>
      <c r="I20" s="24">
        <v>2387</v>
      </c>
      <c r="J20" s="196"/>
      <c r="K20" s="24">
        <v>-544</v>
      </c>
      <c r="L20" s="196"/>
      <c r="M20" s="24">
        <v>-920</v>
      </c>
    </row>
    <row r="21" spans="1:13" s="153" customFormat="1" ht="21" customHeight="1">
      <c r="B21" s="166" t="s">
        <v>133</v>
      </c>
      <c r="E21" s="154"/>
      <c r="G21" s="201">
        <v>0</v>
      </c>
      <c r="H21" s="196"/>
      <c r="I21" s="24">
        <v>-262</v>
      </c>
      <c r="J21" s="196"/>
      <c r="K21" s="60">
        <v>0</v>
      </c>
      <c r="L21" s="196"/>
      <c r="M21" s="7">
        <v>0</v>
      </c>
    </row>
    <row r="22" spans="1:13" s="153" customFormat="1" ht="21" customHeight="1">
      <c r="B22" s="166" t="s">
        <v>136</v>
      </c>
      <c r="E22" s="154"/>
      <c r="G22" s="201">
        <v>18619</v>
      </c>
      <c r="H22" s="196"/>
      <c r="I22" s="24">
        <v>115</v>
      </c>
      <c r="J22" s="196"/>
      <c r="K22" s="24">
        <v>-31</v>
      </c>
      <c r="L22" s="196"/>
      <c r="M22" s="7">
        <v>0</v>
      </c>
    </row>
    <row r="23" spans="1:13" s="186" customFormat="1" ht="21" customHeight="1">
      <c r="B23" s="198" t="s">
        <v>61</v>
      </c>
      <c r="E23" s="193"/>
      <c r="G23" s="12">
        <v>204</v>
      </c>
      <c r="H23" s="195"/>
      <c r="I23" s="24">
        <v>375</v>
      </c>
      <c r="J23" s="196"/>
      <c r="K23" s="24">
        <v>50</v>
      </c>
      <c r="L23" s="196"/>
      <c r="M23" s="196">
        <v>63</v>
      </c>
    </row>
    <row r="24" spans="1:13" s="186" customFormat="1" ht="21" customHeight="1">
      <c r="B24" s="198" t="s">
        <v>88</v>
      </c>
      <c r="E24" s="193"/>
      <c r="G24" s="24">
        <v>-5047</v>
      </c>
      <c r="H24" s="195"/>
      <c r="I24" s="24">
        <v>-3421</v>
      </c>
      <c r="J24" s="196"/>
      <c r="K24" s="24">
        <v>-12535</v>
      </c>
      <c r="L24" s="196"/>
      <c r="M24" s="196">
        <v>-7512</v>
      </c>
    </row>
    <row r="25" spans="1:13" s="186" customFormat="1" ht="21" customHeight="1">
      <c r="A25" s="197" t="s">
        <v>148</v>
      </c>
      <c r="B25" s="197"/>
      <c r="E25" s="193"/>
      <c r="G25" s="120"/>
      <c r="H25" s="195"/>
      <c r="I25" s="25"/>
      <c r="J25" s="195"/>
      <c r="K25" s="25"/>
      <c r="L25" s="195"/>
      <c r="M25" s="25"/>
    </row>
    <row r="26" spans="1:13" s="186" customFormat="1" ht="23" customHeight="1">
      <c r="A26" s="197"/>
      <c r="B26" s="197" t="s">
        <v>93</v>
      </c>
      <c r="C26" s="197"/>
      <c r="E26" s="193"/>
      <c r="G26" s="23">
        <f>SUM(G10:G24)</f>
        <v>-30351</v>
      </c>
      <c r="H26" s="196"/>
      <c r="I26" s="23">
        <f>SUM(I10:I24)</f>
        <v>-26962</v>
      </c>
      <c r="J26" s="196"/>
      <c r="K26" s="23">
        <f>SUM(K10:K24)</f>
        <v>-18409</v>
      </c>
      <c r="L26" s="195"/>
      <c r="M26" s="23">
        <f>SUM(M10:M24)</f>
        <v>-17546</v>
      </c>
    </row>
    <row r="27" spans="1:13" s="186" customFormat="1" ht="23.5" customHeight="1">
      <c r="A27" s="186" t="s">
        <v>94</v>
      </c>
      <c r="B27" s="147"/>
      <c r="E27" s="193"/>
      <c r="G27" s="26"/>
      <c r="H27" s="196"/>
      <c r="I27" s="26"/>
      <c r="J27" s="196"/>
      <c r="K27" s="26"/>
      <c r="L27" s="195"/>
      <c r="M27" s="26"/>
    </row>
    <row r="28" spans="1:13" s="186" customFormat="1" ht="21" customHeight="1">
      <c r="B28" s="198" t="s">
        <v>9</v>
      </c>
      <c r="E28" s="193"/>
      <c r="G28" s="26">
        <v>4519</v>
      </c>
      <c r="H28" s="195"/>
      <c r="I28" s="27">
        <v>2483</v>
      </c>
      <c r="J28" s="196"/>
      <c r="K28" s="23">
        <v>142</v>
      </c>
      <c r="L28" s="196"/>
      <c r="M28" s="24">
        <v>7174</v>
      </c>
    </row>
    <row r="29" spans="1:13" s="186" customFormat="1" ht="21" customHeight="1">
      <c r="B29" s="198" t="s">
        <v>156</v>
      </c>
      <c r="E29" s="193"/>
      <c r="G29" s="121">
        <v>6188</v>
      </c>
      <c r="H29" s="195"/>
      <c r="I29" s="27">
        <v>-48489</v>
      </c>
      <c r="J29" s="196"/>
      <c r="K29" s="24">
        <v>68576</v>
      </c>
      <c r="L29" s="196"/>
      <c r="M29" s="24">
        <v>-14774</v>
      </c>
    </row>
    <row r="30" spans="1:13" s="186" customFormat="1" ht="21" customHeight="1">
      <c r="B30" s="186" t="s">
        <v>105</v>
      </c>
      <c r="E30" s="193"/>
      <c r="G30" s="121">
        <v>129014</v>
      </c>
      <c r="H30" s="195"/>
      <c r="I30" s="27">
        <v>84864</v>
      </c>
      <c r="J30" s="196"/>
      <c r="K30" s="107">
        <v>0</v>
      </c>
      <c r="L30" s="196"/>
      <c r="M30" s="24">
        <v>657</v>
      </c>
    </row>
    <row r="31" spans="1:13" s="186" customFormat="1" ht="21" customHeight="1">
      <c r="B31" s="198" t="s">
        <v>95</v>
      </c>
      <c r="E31" s="193"/>
      <c r="G31" s="26">
        <v>11203</v>
      </c>
      <c r="H31" s="195"/>
      <c r="I31" s="1">
        <v>5282</v>
      </c>
      <c r="J31" s="196"/>
      <c r="K31" s="108">
        <v>22</v>
      </c>
      <c r="L31" s="7"/>
      <c r="M31" s="7">
        <v>0</v>
      </c>
    </row>
    <row r="32" spans="1:13" s="186" customFormat="1" ht="21" customHeight="1">
      <c r="B32" s="198" t="s">
        <v>11</v>
      </c>
      <c r="E32" s="193"/>
      <c r="G32" s="26">
        <v>19665</v>
      </c>
      <c r="H32" s="195"/>
      <c r="I32" s="27">
        <v>14375</v>
      </c>
      <c r="J32" s="196"/>
      <c r="K32" s="24">
        <v>377</v>
      </c>
      <c r="L32" s="196"/>
      <c r="M32" s="24">
        <v>191</v>
      </c>
    </row>
    <row r="33" spans="1:13" s="186" customFormat="1" ht="21" customHeight="1">
      <c r="B33" s="198" t="s">
        <v>27</v>
      </c>
      <c r="E33" s="193"/>
      <c r="G33" s="202">
        <v>-18037</v>
      </c>
      <c r="H33" s="195"/>
      <c r="I33" s="196">
        <v>-7319</v>
      </c>
      <c r="J33" s="196"/>
      <c r="K33" s="24">
        <v>-497</v>
      </c>
      <c r="L33" s="196"/>
      <c r="M33" s="24">
        <v>-343</v>
      </c>
    </row>
    <row r="34" spans="1:13" s="186" customFormat="1" ht="21" customHeight="1">
      <c r="B34" s="198" t="s">
        <v>28</v>
      </c>
      <c r="E34" s="193"/>
      <c r="G34" s="202">
        <v>-7154</v>
      </c>
      <c r="H34" s="195"/>
      <c r="I34" s="196">
        <v>-16987</v>
      </c>
      <c r="J34" s="196"/>
      <c r="K34" s="24">
        <v>-1187</v>
      </c>
      <c r="L34" s="196"/>
      <c r="M34" s="24">
        <v>-6444</v>
      </c>
    </row>
    <row r="35" spans="1:13" s="186" customFormat="1" ht="21" customHeight="1">
      <c r="B35" s="198" t="s">
        <v>169</v>
      </c>
      <c r="E35" s="193"/>
      <c r="G35" s="123">
        <v>-647</v>
      </c>
      <c r="H35" s="195"/>
      <c r="I35" s="124">
        <v>0</v>
      </c>
      <c r="J35" s="196"/>
      <c r="K35" s="126">
        <v>0</v>
      </c>
      <c r="L35" s="107"/>
      <c r="M35" s="126">
        <v>0</v>
      </c>
    </row>
    <row r="36" spans="1:13" s="186" customFormat="1" ht="21" customHeight="1">
      <c r="A36" s="203" t="s">
        <v>149</v>
      </c>
      <c r="B36" s="198"/>
      <c r="E36" s="193"/>
      <c r="G36" s="125">
        <f>SUM(G26:G35)</f>
        <v>114400</v>
      </c>
      <c r="H36" s="204"/>
      <c r="I36" s="205">
        <f>SUM(I26:I35)</f>
        <v>7247</v>
      </c>
      <c r="J36" s="204"/>
      <c r="K36" s="205">
        <f>SUM(K26:K35)</f>
        <v>49024</v>
      </c>
      <c r="L36" s="206"/>
      <c r="M36" s="205">
        <f>SUM(M26:M35)</f>
        <v>-31085</v>
      </c>
    </row>
    <row r="37" spans="1:13" s="186" customFormat="1" ht="21" customHeight="1">
      <c r="A37" s="203"/>
      <c r="B37" s="198" t="s">
        <v>104</v>
      </c>
      <c r="E37" s="193"/>
      <c r="G37" s="207">
        <v>12293</v>
      </c>
      <c r="H37" s="208"/>
      <c r="I37" s="22">
        <v>6453</v>
      </c>
      <c r="J37" s="57"/>
      <c r="K37" s="109">
        <v>3152</v>
      </c>
      <c r="L37" s="57"/>
      <c r="M37" s="1">
        <v>2732</v>
      </c>
    </row>
    <row r="38" spans="1:13" s="186" customFormat="1" ht="21" customHeight="1">
      <c r="B38" s="198" t="s">
        <v>96</v>
      </c>
      <c r="E38" s="193"/>
      <c r="G38" s="202">
        <v>-13154</v>
      </c>
      <c r="H38" s="195"/>
      <c r="I38" s="196">
        <v>-6528</v>
      </c>
      <c r="J38" s="196"/>
      <c r="K38" s="196">
        <v>-556</v>
      </c>
      <c r="L38" s="196"/>
      <c r="M38" s="27">
        <v>-526</v>
      </c>
    </row>
    <row r="39" spans="1:13" s="133" customFormat="1" ht="21" customHeight="1" thickBot="1">
      <c r="A39" s="203" t="s">
        <v>149</v>
      </c>
      <c r="B39" s="147"/>
      <c r="C39" s="147"/>
      <c r="D39" s="147"/>
      <c r="E39" s="209"/>
      <c r="F39" s="147"/>
      <c r="G39" s="210">
        <f>SUM(G36:G38)</f>
        <v>113539</v>
      </c>
      <c r="H39" s="208"/>
      <c r="I39" s="210">
        <f>SUM(I36:I38)</f>
        <v>7172</v>
      </c>
      <c r="J39" s="208"/>
      <c r="K39" s="210">
        <f>SUM(K36:K38)</f>
        <v>51620</v>
      </c>
      <c r="L39" s="208"/>
      <c r="M39" s="210">
        <f>SUM(M36:M38)</f>
        <v>-28879</v>
      </c>
    </row>
    <row r="40" spans="1:13" ht="23.5" thickTop="1"/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80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70C0"/>
    <pageSetUpPr fitToPage="1"/>
  </sheetPr>
  <dimension ref="A1:O44"/>
  <sheetViews>
    <sheetView view="pageBreakPreview" zoomScale="51" zoomScaleNormal="100" zoomScaleSheetLayoutView="85" zoomScalePageLayoutView="50" workbookViewId="0">
      <selection activeCell="D68" sqref="D68"/>
    </sheetView>
  </sheetViews>
  <sheetFormatPr defaultColWidth="9.08984375" defaultRowHeight="18.5"/>
  <cols>
    <col min="1" max="1" width="2.08984375" style="183" customWidth="1"/>
    <col min="2" max="3" width="1.6328125" style="183" customWidth="1"/>
    <col min="4" max="4" width="50.1796875" style="183" customWidth="1"/>
    <col min="5" max="5" width="11.26953125" style="183" hidden="1" customWidth="1"/>
    <col min="6" max="6" width="0.90625" style="183" customWidth="1"/>
    <col min="7" max="7" width="13.6328125" style="183" customWidth="1"/>
    <col min="8" max="8" width="0.90625" style="183" customWidth="1"/>
    <col min="9" max="9" width="13.6328125" style="183" customWidth="1"/>
    <col min="10" max="10" width="0.90625" style="183" customWidth="1"/>
    <col min="11" max="11" width="13.6328125" style="183" customWidth="1"/>
    <col min="12" max="12" width="0.90625" style="183" customWidth="1"/>
    <col min="13" max="13" width="13.6328125" style="183" customWidth="1"/>
    <col min="14" max="16384" width="9.08984375" style="183"/>
  </cols>
  <sheetData>
    <row r="1" spans="1:13" ht="21" customHeight="1">
      <c r="A1" s="182" t="s">
        <v>0</v>
      </c>
    </row>
    <row r="2" spans="1:13" ht="21" customHeight="1">
      <c r="A2" s="182" t="s">
        <v>119</v>
      </c>
    </row>
    <row r="3" spans="1:13" ht="10" customHeight="1"/>
    <row r="4" spans="1:13" ht="21" customHeight="1">
      <c r="G4" s="136" t="s">
        <v>2</v>
      </c>
      <c r="H4" s="136"/>
      <c r="I4" s="136"/>
      <c r="J4" s="133"/>
      <c r="K4" s="136" t="s">
        <v>3</v>
      </c>
      <c r="L4" s="136"/>
      <c r="M4" s="136"/>
    </row>
    <row r="5" spans="1:13" ht="21" customHeight="1">
      <c r="D5" s="183" t="s">
        <v>84</v>
      </c>
      <c r="G5" s="184" t="s">
        <v>162</v>
      </c>
      <c r="H5" s="184"/>
      <c r="I5" s="184"/>
      <c r="J5" s="133"/>
      <c r="K5" s="184" t="s">
        <v>162</v>
      </c>
      <c r="L5" s="184"/>
      <c r="M5" s="184"/>
    </row>
    <row r="6" spans="1:13" ht="21" customHeight="1">
      <c r="D6" s="183" t="s">
        <v>84</v>
      </c>
      <c r="G6" s="185" t="s">
        <v>163</v>
      </c>
      <c r="H6" s="185"/>
      <c r="I6" s="185"/>
      <c r="J6" s="20"/>
      <c r="K6" s="185" t="s">
        <v>163</v>
      </c>
      <c r="L6" s="185"/>
      <c r="M6" s="185"/>
    </row>
    <row r="7" spans="1:13" ht="21" customHeight="1">
      <c r="G7" s="82" t="s">
        <v>114</v>
      </c>
      <c r="H7" s="186"/>
      <c r="I7" s="82" t="s">
        <v>85</v>
      </c>
      <c r="J7" s="20"/>
      <c r="K7" s="82" t="s">
        <v>114</v>
      </c>
      <c r="L7" s="186"/>
      <c r="M7" s="82" t="s">
        <v>85</v>
      </c>
    </row>
    <row r="8" spans="1:13" ht="21" customHeight="1">
      <c r="G8" s="127" t="s">
        <v>112</v>
      </c>
      <c r="H8" s="127"/>
      <c r="I8" s="127"/>
      <c r="J8" s="127"/>
      <c r="K8" s="127"/>
      <c r="L8" s="127"/>
      <c r="M8" s="127"/>
    </row>
    <row r="9" spans="1:13" ht="21" customHeight="1">
      <c r="A9" s="187" t="s">
        <v>97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</row>
    <row r="10" spans="1:13" ht="21" customHeight="1">
      <c r="A10" s="188"/>
      <c r="B10" s="188" t="s">
        <v>98</v>
      </c>
      <c r="C10" s="188"/>
      <c r="D10" s="188"/>
      <c r="E10" s="188"/>
      <c r="F10" s="188"/>
      <c r="G10" s="110">
        <v>4436</v>
      </c>
      <c r="H10" s="110"/>
      <c r="I10" s="110">
        <v>3271</v>
      </c>
      <c r="J10" s="110"/>
      <c r="K10" s="110">
        <v>2200</v>
      </c>
      <c r="L10" s="110"/>
      <c r="M10" s="110">
        <v>9339</v>
      </c>
    </row>
    <row r="11" spans="1:13" ht="21" customHeight="1">
      <c r="A11" s="188"/>
      <c r="B11" s="188" t="s">
        <v>131</v>
      </c>
      <c r="C11" s="188"/>
      <c r="D11" s="188"/>
      <c r="E11" s="188"/>
      <c r="F11" s="188"/>
      <c r="G11" s="110">
        <v>0</v>
      </c>
      <c r="H11" s="110"/>
      <c r="I11" s="110">
        <v>100000</v>
      </c>
      <c r="J11" s="110"/>
      <c r="K11" s="110">
        <v>0</v>
      </c>
      <c r="L11" s="110"/>
      <c r="M11" s="110">
        <v>100000</v>
      </c>
    </row>
    <row r="12" spans="1:13" ht="21" customHeight="1">
      <c r="A12" s="188"/>
      <c r="B12" s="188" t="s">
        <v>132</v>
      </c>
      <c r="C12" s="188"/>
      <c r="D12" s="188"/>
      <c r="E12" s="188"/>
      <c r="F12" s="188"/>
      <c r="G12" s="110">
        <v>-5103</v>
      </c>
      <c r="H12" s="110"/>
      <c r="I12" s="110">
        <v>-4454</v>
      </c>
      <c r="J12" s="110"/>
      <c r="K12" s="110">
        <v>-5103</v>
      </c>
      <c r="L12" s="110"/>
      <c r="M12" s="110">
        <v>-5072</v>
      </c>
    </row>
    <row r="13" spans="1:13" ht="21" customHeight="1">
      <c r="A13" s="188"/>
      <c r="B13" s="188" t="s">
        <v>138</v>
      </c>
      <c r="C13" s="188"/>
      <c r="D13" s="188"/>
      <c r="E13" s="188"/>
      <c r="F13" s="188"/>
      <c r="G13" s="110">
        <v>61</v>
      </c>
      <c r="H13" s="110"/>
      <c r="I13" s="110">
        <v>0</v>
      </c>
      <c r="J13" s="110"/>
      <c r="K13" s="110">
        <v>60</v>
      </c>
      <c r="L13" s="110"/>
      <c r="M13" s="110">
        <v>0</v>
      </c>
    </row>
    <row r="14" spans="1:13" ht="21" customHeight="1">
      <c r="A14" s="188"/>
      <c r="B14" s="188" t="s">
        <v>99</v>
      </c>
      <c r="C14" s="188"/>
      <c r="D14" s="188"/>
      <c r="E14" s="188"/>
      <c r="F14" s="188"/>
      <c r="G14" s="110">
        <v>-4320</v>
      </c>
      <c r="H14" s="110"/>
      <c r="I14" s="110">
        <v>-893</v>
      </c>
      <c r="J14" s="110"/>
      <c r="K14" s="110">
        <v>-3570</v>
      </c>
      <c r="L14" s="110"/>
      <c r="M14" s="110">
        <v>-3</v>
      </c>
    </row>
    <row r="15" spans="1:13" ht="21" customHeight="1">
      <c r="A15" s="188"/>
      <c r="B15" s="188" t="s">
        <v>108</v>
      </c>
      <c r="C15" s="188"/>
      <c r="D15" s="188"/>
      <c r="E15" s="188"/>
      <c r="F15" s="188"/>
      <c r="G15" s="110">
        <v>-891</v>
      </c>
      <c r="H15" s="110"/>
      <c r="I15" s="110">
        <v>-27</v>
      </c>
      <c r="J15" s="110"/>
      <c r="K15" s="110">
        <v>-879</v>
      </c>
      <c r="L15" s="110"/>
      <c r="M15" s="110">
        <v>0</v>
      </c>
    </row>
    <row r="16" spans="1:13" ht="21" customHeight="1">
      <c r="A16" s="188"/>
      <c r="B16" s="188" t="s">
        <v>106</v>
      </c>
      <c r="C16" s="188"/>
      <c r="D16" s="188"/>
      <c r="E16" s="188"/>
      <c r="F16" s="188"/>
      <c r="G16" s="110">
        <v>-7614</v>
      </c>
      <c r="H16" s="110"/>
      <c r="I16" s="110">
        <v>-20655</v>
      </c>
      <c r="J16" s="110"/>
      <c r="K16" s="110">
        <v>-20614</v>
      </c>
      <c r="L16" s="110"/>
      <c r="M16" s="110">
        <v>-99899</v>
      </c>
    </row>
    <row r="17" spans="1:13" ht="21" customHeight="1">
      <c r="A17" s="188"/>
      <c r="B17" s="188" t="s">
        <v>100</v>
      </c>
      <c r="C17" s="188"/>
      <c r="D17" s="188"/>
      <c r="E17" s="188"/>
      <c r="F17" s="188"/>
      <c r="G17" s="110">
        <v>3980</v>
      </c>
      <c r="H17" s="110"/>
      <c r="I17" s="110">
        <v>6566</v>
      </c>
      <c r="J17" s="110"/>
      <c r="K17" s="110">
        <v>17980</v>
      </c>
      <c r="L17" s="110"/>
      <c r="M17" s="110">
        <v>41566</v>
      </c>
    </row>
    <row r="18" spans="1:13" ht="21" customHeight="1">
      <c r="A18" s="188"/>
      <c r="B18" s="188" t="s">
        <v>139</v>
      </c>
      <c r="C18" s="188"/>
      <c r="D18" s="188"/>
      <c r="E18" s="188"/>
      <c r="F18" s="188"/>
      <c r="G18" s="110">
        <v>-5249</v>
      </c>
      <c r="H18" s="110"/>
      <c r="I18" s="110">
        <v>38446</v>
      </c>
      <c r="J18" s="110"/>
      <c r="K18" s="110">
        <v>-5249</v>
      </c>
      <c r="L18" s="110"/>
      <c r="M18" s="110">
        <v>38446</v>
      </c>
    </row>
    <row r="19" spans="1:13" ht="21" customHeight="1">
      <c r="A19" s="188"/>
      <c r="B19" s="188" t="s">
        <v>127</v>
      </c>
      <c r="C19" s="188"/>
      <c r="D19" s="188"/>
      <c r="E19" s="188"/>
      <c r="F19" s="188"/>
      <c r="G19" s="110">
        <v>0</v>
      </c>
      <c r="H19" s="110"/>
      <c r="I19" s="110">
        <v>0</v>
      </c>
      <c r="J19" s="110"/>
      <c r="K19" s="110">
        <v>-700</v>
      </c>
      <c r="L19" s="110"/>
      <c r="M19" s="110">
        <v>0</v>
      </c>
    </row>
    <row r="20" spans="1:13" ht="21" customHeight="1">
      <c r="A20" s="188"/>
      <c r="B20" s="188" t="s">
        <v>134</v>
      </c>
      <c r="C20" s="188"/>
      <c r="D20" s="188"/>
      <c r="E20" s="188"/>
      <c r="F20" s="188"/>
      <c r="G20" s="110">
        <v>300</v>
      </c>
      <c r="H20" s="110"/>
      <c r="I20" s="110">
        <v>0</v>
      </c>
      <c r="J20" s="110"/>
      <c r="K20" s="110">
        <v>0</v>
      </c>
      <c r="L20" s="110"/>
      <c r="M20" s="110">
        <v>0</v>
      </c>
    </row>
    <row r="21" spans="1:13" ht="21" customHeight="1" thickBot="1">
      <c r="A21" s="189" t="s">
        <v>150</v>
      </c>
      <c r="B21" s="188"/>
      <c r="C21" s="188"/>
      <c r="D21" s="188"/>
      <c r="E21" s="188"/>
      <c r="F21" s="188"/>
      <c r="G21" s="111">
        <f>SUM(G10:G20)</f>
        <v>-14400</v>
      </c>
      <c r="H21" s="110"/>
      <c r="I21" s="111">
        <f>SUM(I10:I20)</f>
        <v>122254</v>
      </c>
      <c r="J21" s="110"/>
      <c r="K21" s="111">
        <f>SUM(K10:K20)</f>
        <v>-15875</v>
      </c>
      <c r="L21" s="110"/>
      <c r="M21" s="111">
        <f>SUM(M10:M20)</f>
        <v>84377</v>
      </c>
    </row>
    <row r="22" spans="1:13" ht="14.15" customHeight="1" thickTop="1">
      <c r="A22" s="188"/>
      <c r="B22" s="188"/>
      <c r="C22" s="188"/>
      <c r="D22" s="188"/>
      <c r="E22" s="188"/>
      <c r="F22" s="188"/>
      <c r="G22" s="110"/>
      <c r="H22" s="110"/>
      <c r="I22" s="110"/>
      <c r="J22" s="110"/>
      <c r="K22" s="110"/>
      <c r="L22" s="110"/>
      <c r="M22" s="110"/>
    </row>
    <row r="23" spans="1:13" ht="21" customHeight="1">
      <c r="A23" s="187" t="s">
        <v>101</v>
      </c>
      <c r="B23" s="188"/>
      <c r="C23" s="188"/>
      <c r="D23" s="188"/>
      <c r="E23" s="188"/>
      <c r="F23" s="188"/>
      <c r="G23" s="110"/>
      <c r="H23" s="110"/>
      <c r="I23" s="110"/>
      <c r="J23" s="110"/>
      <c r="K23" s="110"/>
      <c r="L23" s="110"/>
      <c r="M23" s="110"/>
    </row>
    <row r="24" spans="1:13" ht="21" customHeight="1">
      <c r="A24" s="188"/>
      <c r="B24" s="188" t="s">
        <v>110</v>
      </c>
      <c r="C24" s="188"/>
      <c r="D24" s="188"/>
      <c r="E24" s="188"/>
      <c r="F24" s="188"/>
      <c r="G24" s="110">
        <v>-204</v>
      </c>
      <c r="H24" s="110"/>
      <c r="I24" s="110">
        <v>-375</v>
      </c>
      <c r="J24" s="110"/>
      <c r="K24" s="110">
        <v>-50</v>
      </c>
      <c r="L24" s="110"/>
      <c r="M24" s="110">
        <v>-63</v>
      </c>
    </row>
    <row r="25" spans="1:13" ht="21" customHeight="1">
      <c r="A25" s="188"/>
      <c r="B25" s="188" t="s">
        <v>102</v>
      </c>
      <c r="C25" s="188"/>
      <c r="D25" s="188"/>
      <c r="E25" s="188"/>
      <c r="F25" s="188"/>
      <c r="G25" s="110"/>
      <c r="H25" s="110"/>
      <c r="I25" s="110"/>
      <c r="J25" s="110"/>
      <c r="K25" s="110"/>
      <c r="L25" s="110"/>
      <c r="M25" s="110"/>
    </row>
    <row r="26" spans="1:13" ht="21" customHeight="1">
      <c r="A26" s="188"/>
      <c r="B26" s="188"/>
      <c r="C26" s="188" t="s">
        <v>120</v>
      </c>
      <c r="D26" s="188"/>
      <c r="E26" s="188"/>
      <c r="F26" s="188"/>
      <c r="G26" s="110">
        <v>20</v>
      </c>
      <c r="H26" s="110"/>
      <c r="I26" s="110">
        <v>3272</v>
      </c>
      <c r="J26" s="110"/>
      <c r="K26" s="110">
        <v>5</v>
      </c>
      <c r="L26" s="110"/>
      <c r="M26" s="110">
        <v>1171</v>
      </c>
    </row>
    <row r="27" spans="1:13" ht="21" customHeight="1">
      <c r="A27" s="188"/>
      <c r="B27" s="188" t="s">
        <v>103</v>
      </c>
      <c r="C27" s="188"/>
      <c r="D27" s="188"/>
      <c r="E27" s="188"/>
      <c r="F27" s="188"/>
      <c r="G27" s="110">
        <v>-3732</v>
      </c>
      <c r="H27" s="110"/>
      <c r="I27" s="110">
        <v>-6793</v>
      </c>
      <c r="J27" s="110"/>
      <c r="K27" s="110">
        <v>-336</v>
      </c>
      <c r="L27" s="110"/>
      <c r="M27" s="110">
        <v>-322</v>
      </c>
    </row>
    <row r="28" spans="1:13" ht="21" hidden="1" customHeight="1">
      <c r="A28" s="188"/>
      <c r="B28" s="188" t="s">
        <v>126</v>
      </c>
      <c r="C28" s="188"/>
      <c r="D28" s="188"/>
      <c r="E28" s="188"/>
      <c r="F28" s="188"/>
      <c r="G28" s="110"/>
      <c r="H28" s="110"/>
      <c r="I28" s="110">
        <v>0</v>
      </c>
      <c r="J28" s="110"/>
      <c r="K28" s="110">
        <v>0</v>
      </c>
      <c r="L28" s="110"/>
      <c r="M28" s="110">
        <v>0</v>
      </c>
    </row>
    <row r="29" spans="1:13" ht="21" customHeight="1" thickBot="1">
      <c r="A29" s="189" t="s">
        <v>151</v>
      </c>
      <c r="B29" s="188"/>
      <c r="C29" s="188"/>
      <c r="D29" s="188"/>
      <c r="E29" s="188"/>
      <c r="F29" s="188"/>
      <c r="G29" s="111">
        <f>SUM(G24:G28)</f>
        <v>-3916</v>
      </c>
      <c r="H29" s="110"/>
      <c r="I29" s="111">
        <f>SUM(I24:I28)</f>
        <v>-3896</v>
      </c>
      <c r="J29" s="110"/>
      <c r="K29" s="111">
        <f>SUM(K24:K28)</f>
        <v>-381</v>
      </c>
      <c r="L29" s="110"/>
      <c r="M29" s="111">
        <f>SUM(M24:M28)</f>
        <v>786</v>
      </c>
    </row>
    <row r="30" spans="1:13" ht="14.5" customHeight="1" thickTop="1">
      <c r="A30" s="188"/>
      <c r="B30" s="188"/>
      <c r="C30" s="188"/>
      <c r="D30" s="188"/>
      <c r="E30" s="188"/>
      <c r="F30" s="188"/>
      <c r="G30" s="110"/>
      <c r="H30" s="110"/>
      <c r="I30" s="110"/>
      <c r="J30" s="110"/>
      <c r="K30" s="110"/>
      <c r="L30" s="110"/>
      <c r="M30" s="110"/>
    </row>
    <row r="31" spans="1:13" ht="21" customHeight="1">
      <c r="A31" s="189" t="s">
        <v>174</v>
      </c>
      <c r="B31" s="188"/>
      <c r="C31" s="188"/>
      <c r="D31" s="188"/>
      <c r="E31" s="188"/>
      <c r="F31" s="188"/>
      <c r="G31" s="112">
        <f>SUM(CF_Thai!G39,G21,G29)</f>
        <v>95223</v>
      </c>
      <c r="H31" s="112"/>
      <c r="I31" s="112">
        <f>SUM(CF_Thai!I39,I21,I29)</f>
        <v>125530</v>
      </c>
      <c r="J31" s="112"/>
      <c r="K31" s="112">
        <f>SUM(CF_Thai!K39,K21,K29)</f>
        <v>35364</v>
      </c>
      <c r="L31" s="112"/>
      <c r="M31" s="112">
        <f>SUM(CF_Thai!M39,M21,M29)</f>
        <v>56284</v>
      </c>
    </row>
    <row r="32" spans="1:13" ht="21" customHeight="1">
      <c r="A32" s="188" t="s">
        <v>123</v>
      </c>
      <c r="B32" s="188"/>
      <c r="C32" s="188"/>
      <c r="D32" s="188"/>
      <c r="E32" s="188"/>
      <c r="F32" s="188"/>
      <c r="G32" s="110">
        <f>BS_Thai!I10</f>
        <v>49535</v>
      </c>
      <c r="H32" s="110"/>
      <c r="I32" s="110">
        <v>50506</v>
      </c>
      <c r="J32" s="110"/>
      <c r="K32" s="110">
        <f>BS_Thai!M10</f>
        <v>33908</v>
      </c>
      <c r="L32" s="110"/>
      <c r="M32" s="110">
        <v>24340</v>
      </c>
    </row>
    <row r="33" spans="1:15" ht="21" customHeight="1" thickBot="1">
      <c r="A33" s="189" t="s">
        <v>168</v>
      </c>
      <c r="B33" s="188"/>
      <c r="C33" s="188"/>
      <c r="D33" s="188"/>
      <c r="E33" s="188"/>
      <c r="F33" s="188"/>
      <c r="G33" s="111">
        <f>SUM(G31:G32)</f>
        <v>144758</v>
      </c>
      <c r="H33" s="110"/>
      <c r="I33" s="111">
        <f>SUM(I31:I32)</f>
        <v>176036</v>
      </c>
      <c r="J33" s="110"/>
      <c r="K33" s="111">
        <f>SUM(K31:K32)</f>
        <v>69272</v>
      </c>
      <c r="L33" s="110"/>
      <c r="M33" s="111">
        <f>SUM(M31:M32)</f>
        <v>80624</v>
      </c>
    </row>
    <row r="34" spans="1:15" ht="21" customHeight="1" thickTop="1">
      <c r="A34" s="188"/>
      <c r="B34" s="188"/>
      <c r="C34" s="188"/>
      <c r="D34" s="188"/>
      <c r="E34" s="188"/>
      <c r="F34" s="188"/>
      <c r="G34" s="110"/>
      <c r="H34" s="110"/>
      <c r="I34" s="110"/>
      <c r="J34" s="110"/>
      <c r="K34" s="110"/>
      <c r="L34" s="110"/>
      <c r="M34" s="110"/>
    </row>
    <row r="35" spans="1:15" ht="21" hidden="1" customHeight="1">
      <c r="A35" s="189" t="s">
        <v>121</v>
      </c>
      <c r="B35" s="188"/>
      <c r="C35" s="188"/>
      <c r="D35" s="188"/>
      <c r="E35" s="188"/>
      <c r="F35" s="188"/>
      <c r="G35" s="110"/>
      <c r="H35" s="110"/>
      <c r="I35" s="110"/>
      <c r="J35" s="110"/>
      <c r="K35" s="110"/>
      <c r="L35" s="110"/>
      <c r="M35" s="110"/>
    </row>
    <row r="36" spans="1:15" ht="21" hidden="1" customHeight="1">
      <c r="A36" s="188"/>
      <c r="B36" s="188" t="s">
        <v>122</v>
      </c>
      <c r="C36" s="188"/>
      <c r="D36" s="188"/>
      <c r="E36" s="188"/>
      <c r="F36" s="188"/>
      <c r="G36" s="110">
        <v>0</v>
      </c>
      <c r="H36" s="110"/>
      <c r="I36" s="110">
        <v>0</v>
      </c>
      <c r="J36" s="110"/>
      <c r="K36" s="110">
        <v>0</v>
      </c>
      <c r="L36" s="110"/>
      <c r="M36" s="110">
        <v>0</v>
      </c>
    </row>
    <row r="37" spans="1:15" ht="21" hidden="1" customHeight="1">
      <c r="A37" s="188"/>
      <c r="B37" s="188" t="s">
        <v>140</v>
      </c>
      <c r="C37" s="188"/>
      <c r="D37" s="188"/>
      <c r="E37" s="188"/>
      <c r="F37" s="188"/>
      <c r="G37" s="110">
        <v>0</v>
      </c>
      <c r="H37" s="110"/>
      <c r="I37" s="110">
        <v>0</v>
      </c>
      <c r="J37" s="110"/>
      <c r="K37" s="110">
        <v>0</v>
      </c>
      <c r="L37" s="110"/>
      <c r="M37" s="110">
        <v>0</v>
      </c>
      <c r="O37" s="183" t="s">
        <v>84</v>
      </c>
    </row>
    <row r="38" spans="1:15" ht="21.5" hidden="1">
      <c r="A38" s="188"/>
      <c r="B38" s="188"/>
      <c r="C38" s="188"/>
      <c r="D38" s="188"/>
      <c r="E38" s="188"/>
      <c r="F38" s="188"/>
      <c r="G38" s="110">
        <f>BS_Thai!G10</f>
        <v>144758</v>
      </c>
      <c r="H38" s="110"/>
      <c r="I38" s="110"/>
      <c r="J38" s="110"/>
      <c r="K38" s="110">
        <f>BS_Thai!K10</f>
        <v>69272</v>
      </c>
      <c r="L38" s="110"/>
      <c r="M38" s="110"/>
    </row>
    <row r="39" spans="1:15" ht="21.5">
      <c r="A39" s="188"/>
      <c r="B39" s="188"/>
      <c r="C39" s="188"/>
      <c r="D39" s="188"/>
      <c r="E39" s="188"/>
      <c r="F39" s="188"/>
      <c r="G39" s="110"/>
      <c r="H39" s="110"/>
      <c r="I39" s="110"/>
      <c r="J39" s="110"/>
      <c r="K39" s="110"/>
      <c r="L39" s="110"/>
      <c r="M39" s="110"/>
    </row>
    <row r="40" spans="1:15">
      <c r="G40" s="190"/>
      <c r="H40" s="190"/>
      <c r="I40" s="190"/>
      <c r="J40" s="190"/>
      <c r="K40" s="190"/>
      <c r="L40" s="190"/>
      <c r="M40" s="190"/>
    </row>
    <row r="44" spans="1:15">
      <c r="M44" s="183" t="s">
        <v>84</v>
      </c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80" firstPageNumber="10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7526a9f1e0b9a51811e9182f866b9e5b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bf3ba3d177d014137bf1374b7b7ff129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DDC61D-A07F-483F-B0AE-6CBB0AE1787A}">
  <ds:schemaRefs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42a51cc5-887f-45a8-a78e-77aa50c9dad8"/>
    <ds:schemaRef ds:uri="http://schemas.microsoft.com/office/2006/documentManagement/types"/>
    <ds:schemaRef ds:uri="http://schemas.microsoft.com/office/infopath/2007/PartnerControls"/>
    <ds:schemaRef ds:uri="51dfdfde-8af9-4378-bc97-7699a286b86b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816A03-2820-4FD9-BBE7-FC9E31210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PL_Thai(3M)</vt:lpstr>
      <vt:lpstr>PL_Thai(9M)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'PL_Thai(3M)'!Print_Area</vt:lpstr>
      <vt:lpstr>'PL_Thai(9M)'!Print_Area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2025-11-06T03:27:56Z</cp:lastPrinted>
  <dcterms:created xsi:type="dcterms:W3CDTF">2018-03-16T04:12:38Z</dcterms:created>
  <dcterms:modified xsi:type="dcterms:W3CDTF">2025-11-07T07:20:43Z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